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defaultThemeVersion="166925"/>
  <xr:revisionPtr revIDLastSave="539" documentId="8_{33152933-975E-4787-B2AA-40889D424EA3}" xr6:coauthVersionLast="47" xr6:coauthVersionMax="47" xr10:uidLastSave="{FB1AA165-479C-4244-863D-D55B7D910BF0}"/>
  <bookViews>
    <workbookView xWindow="43080" yWindow="-120" windowWidth="29040" windowHeight="17520" xr2:uid="{00000000-000D-0000-FFFF-FFFF00000000}"/>
  </bookViews>
  <sheets>
    <sheet name="Cover" sheetId="14" r:id="rId1"/>
    <sheet name="Input_Parameters" sheetId="21" r:id="rId2"/>
    <sheet name="O_Input" sheetId="1" r:id="rId3"/>
    <sheet name="O_Parameters" sheetId="22" r:id="rId4"/>
    <sheet name="O_Inputs Override" sheetId="2" r:id="rId5"/>
    <sheet name="O_Inputs Final" sheetId="4" r:id="rId6"/>
    <sheet name="InpS" sheetId="5" r:id="rId7"/>
    <sheet name="Time" sheetId="6" r:id="rId8"/>
    <sheet name="Calcs" sheetId="7" r:id="rId9"/>
    <sheet name="Allowance summary" sheetId="25" r:id="rId10"/>
    <sheet name="Allowance profile" sheetId="26" r:id="rId11"/>
    <sheet name="Outputs" sheetId="12" r:id="rId12"/>
    <sheet name="O_Outputs" sheetId="13" r:id="rId13"/>
    <sheet name="O_Instruct" sheetId="23" r:id="rId14"/>
  </sheets>
  <definedNames>
    <definedName name="_xlnm._FilterDatabase" localSheetId="5" hidden="1">'O_Inputs Final'!$A$1:$S$585</definedName>
    <definedName name="Constants">InpS!$F$1</definedName>
    <definedName name="Financial_year_end_month" xml:space="preserve"> InpS!$F$111</definedName>
    <definedName name="FirstRow">InpS!$A$7</definedName>
    <definedName name="FirstTime">InpS!$L$1</definedName>
    <definedName name="Label">InpS!$E$1</definedName>
    <definedName name="MasterCHK" localSheetId="8">Calcs!$F$2</definedName>
    <definedName name="MasterCHK" localSheetId="6">InpS!$F$2</definedName>
    <definedName name="MasterCHK" localSheetId="11">Outputs!$F$2</definedName>
    <definedName name="MasterCHK" localSheetId="7">Time!$F$2</definedName>
    <definedName name="Model_period_end">Time!$J$13:$N$13</definedName>
    <definedName name="Model_period_start">Time!$J$24:$N$24</definedName>
    <definedName name="Months_per_period" xml:space="preserve"> InpS!$F$9</definedName>
    <definedName name="Period_number">Time!$J$17:$N$17</definedName>
    <definedName name="Start_date" xml:space="preserve"> InpS!$F$8</definedName>
    <definedName name="TimeRow">InpS!$A$2</definedName>
    <definedName name="TOCobxCalcs">Calcs!$A$1</definedName>
    <definedName name="TOCobxInputs">InpS!$A$1</definedName>
    <definedName name="TOCobxInputs.Capex">InpS!$A$46</definedName>
    <definedName name="TOCobxInputs.Opex">InpS!$A$11</definedName>
    <definedName name="TOCobxTime">Time!$A$1</definedName>
    <definedName name="TOCobxTime.Headers">Time!$A$9</definedName>
    <definedName name="TOCrepobxOutputs_Year_">Outputs!$A$8</definedName>
    <definedName name="Total_cost_change_claim.AFW">Calcs!$J$88:$N$88</definedName>
    <definedName name="Total_cost_change_claim.ANH">Calcs!$J$77:$N$77</definedName>
    <definedName name="Total_cost_change_claim.HDD">Calcs!$J$79:$N$79</definedName>
    <definedName name="Total_cost_change_claim.NES">Calcs!$J$80:$N$80</definedName>
    <definedName name="Total_cost_change_claim.PRT">Calcs!$J$89:$N$89</definedName>
    <definedName name="Total_cost_change_claim.SBB">Calcs!$J$82:$N$82</definedName>
    <definedName name="Total_cost_change_claim.SES">Calcs!$J$92:$N$92</definedName>
    <definedName name="Total_cost_change_claim.SEW">Calcs!$J$90:$N$90</definedName>
    <definedName name="Total_cost_change_claim.SRN">Calcs!$J$83:$N$83</definedName>
    <definedName name="Total_cost_change_claim.SSC">Calcs!$J$91:$N$91</definedName>
    <definedName name="Total_cost_change_claim.SVE">Calcs!$J$81:$N$81</definedName>
    <definedName name="Total_cost_change_claim.TMS">Calcs!$J$84:$N$84</definedName>
    <definedName name="Total_cost_change_claim.UUW">Calcs!$J$85:$N$85</definedName>
    <definedName name="Total_cost_change_claim.WSH">Calcs!$J$78:$N$78</definedName>
    <definedName name="Total_cost_change_claim.WSX">Calcs!$J$86:$N$86</definedName>
    <definedName name="Total_cost_change_claim.YKY">Calcs!$J$87:$N$87</definedName>
    <definedName name="Totals">InpS!$H$5</definedName>
    <definedName name="Units">InpS!$G$1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4" l="1"/>
  <c r="A1" i="14"/>
  <c r="O3" i="2" l="1"/>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2" i="2"/>
  <c r="E79" i="5"/>
  <c r="E78" i="5"/>
  <c r="E77" i="5"/>
  <c r="E76" i="5"/>
  <c r="E75" i="5"/>
  <c r="E74" i="5"/>
  <c r="E73" i="5"/>
  <c r="E72" i="5"/>
  <c r="E71" i="5"/>
  <c r="E70" i="5"/>
  <c r="E69" i="5"/>
  <c r="E68" i="5"/>
  <c r="E67" i="5"/>
  <c r="E66" i="5"/>
  <c r="E65" i="5"/>
  <c r="E64" i="5"/>
  <c r="E62" i="5"/>
  <c r="E61" i="5"/>
  <c r="E60" i="5"/>
  <c r="E59" i="5"/>
  <c r="E58" i="5"/>
  <c r="E57" i="5"/>
  <c r="E56" i="5"/>
  <c r="E55" i="5"/>
  <c r="E54" i="5"/>
  <c r="E53" i="5"/>
  <c r="E52" i="5"/>
  <c r="E51" i="5"/>
  <c r="E50" i="5"/>
  <c r="E49" i="5"/>
  <c r="E48" i="5"/>
  <c r="E47" i="5"/>
  <c r="A12" i="21"/>
  <c r="C11" i="21" a="1"/>
  <c r="D14" i="21" s="1"/>
  <c r="E29" i="5"/>
  <c r="E30" i="5"/>
  <c r="E31" i="5"/>
  <c r="E32" i="5"/>
  <c r="E33" i="5"/>
  <c r="E34" i="5"/>
  <c r="E35" i="5"/>
  <c r="E36" i="5"/>
  <c r="E37" i="5"/>
  <c r="E38" i="5"/>
  <c r="E39" i="5"/>
  <c r="E40" i="5"/>
  <c r="E41" i="5"/>
  <c r="E42" i="5"/>
  <c r="E43" i="5"/>
  <c r="E44" i="5"/>
  <c r="E13" i="5"/>
  <c r="E14" i="5"/>
  <c r="E15" i="5"/>
  <c r="E16" i="5"/>
  <c r="E17" i="5"/>
  <c r="E18" i="5"/>
  <c r="E19" i="5"/>
  <c r="E20" i="5"/>
  <c r="E21" i="5"/>
  <c r="E22" i="5"/>
  <c r="E23" i="5"/>
  <c r="E24" i="5"/>
  <c r="E25" i="5"/>
  <c r="E26" i="5"/>
  <c r="E27" i="5"/>
  <c r="E12" i="5"/>
  <c r="A14" i="21" l="1"/>
  <c r="A13" i="21"/>
  <c r="L81" i="5" a="1"/>
  <c r="A3" i="4"/>
  <c r="B3" i="4"/>
  <c r="C3" i="4"/>
  <c r="D3" i="4"/>
  <c r="O3" i="4" s="1"/>
  <c r="E3" i="4"/>
  <c r="R3" i="4" s="1"/>
  <c r="F3" i="4"/>
  <c r="G3" i="4"/>
  <c r="H3" i="4"/>
  <c r="I3" i="4"/>
  <c r="J3" i="4"/>
  <c r="K3" i="4"/>
  <c r="L3" i="4"/>
  <c r="M3" i="4"/>
  <c r="N3" i="4"/>
  <c r="P3" i="4"/>
  <c r="S3" i="4" s="1"/>
  <c r="Q3" i="4"/>
  <c r="A4" i="4"/>
  <c r="B4" i="4"/>
  <c r="C4" i="4"/>
  <c r="D4" i="4"/>
  <c r="O4" i="4" s="1"/>
  <c r="E4" i="4"/>
  <c r="R4" i="4" s="1"/>
  <c r="F4" i="4"/>
  <c r="G4" i="4"/>
  <c r="H4" i="4"/>
  <c r="I4" i="4"/>
  <c r="J4" i="4"/>
  <c r="K4" i="4"/>
  <c r="L4" i="4"/>
  <c r="M4" i="4"/>
  <c r="N4" i="4"/>
  <c r="P4" i="4"/>
  <c r="S4" i="4" s="1"/>
  <c r="Q4" i="4"/>
  <c r="A5" i="4"/>
  <c r="B5" i="4"/>
  <c r="C5" i="4"/>
  <c r="D5" i="4"/>
  <c r="O5" i="4" s="1"/>
  <c r="E5" i="4"/>
  <c r="F5" i="4"/>
  <c r="G5" i="4"/>
  <c r="H5" i="4"/>
  <c r="I5" i="4"/>
  <c r="J5" i="4"/>
  <c r="K5" i="4"/>
  <c r="L5" i="4"/>
  <c r="M5" i="4"/>
  <c r="N5" i="4"/>
  <c r="P5" i="4"/>
  <c r="S5" i="4" s="1"/>
  <c r="Q5" i="4"/>
  <c r="A6" i="4"/>
  <c r="B6" i="4"/>
  <c r="C6" i="4"/>
  <c r="D6" i="4"/>
  <c r="O6" i="4" s="1"/>
  <c r="E6" i="4"/>
  <c r="F6" i="4"/>
  <c r="G6" i="4"/>
  <c r="H6" i="4"/>
  <c r="I6" i="4"/>
  <c r="J6" i="4"/>
  <c r="K6" i="4"/>
  <c r="L6" i="4"/>
  <c r="M6" i="4"/>
  <c r="N6" i="4"/>
  <c r="P6" i="4"/>
  <c r="S6" i="4" s="1"/>
  <c r="Q6" i="4"/>
  <c r="A7" i="4"/>
  <c r="B7" i="4"/>
  <c r="C7" i="4"/>
  <c r="D7" i="4"/>
  <c r="O7" i="4" s="1"/>
  <c r="E7" i="4"/>
  <c r="F7" i="4"/>
  <c r="G7" i="4"/>
  <c r="H7" i="4"/>
  <c r="I7" i="4"/>
  <c r="J7" i="4"/>
  <c r="K7" i="4"/>
  <c r="L7" i="4"/>
  <c r="M7" i="4"/>
  <c r="N7" i="4"/>
  <c r="P7" i="4"/>
  <c r="S7" i="4" s="1"/>
  <c r="Q7" i="4"/>
  <c r="A8" i="4"/>
  <c r="B8" i="4"/>
  <c r="C8" i="4"/>
  <c r="D8" i="4"/>
  <c r="O8" i="4" s="1"/>
  <c r="E8" i="4"/>
  <c r="F8" i="4"/>
  <c r="G8" i="4"/>
  <c r="H8" i="4"/>
  <c r="I8" i="4"/>
  <c r="J8" i="4"/>
  <c r="K8" i="4"/>
  <c r="L8" i="4"/>
  <c r="M8" i="4"/>
  <c r="N8" i="4"/>
  <c r="P8" i="4"/>
  <c r="Q8" i="4"/>
  <c r="A9" i="4"/>
  <c r="B9" i="4"/>
  <c r="C9" i="4"/>
  <c r="S9" i="4" s="1"/>
  <c r="D9" i="4"/>
  <c r="O9" i="4" s="1"/>
  <c r="E9" i="4"/>
  <c r="F9" i="4"/>
  <c r="G9" i="4"/>
  <c r="H9" i="4"/>
  <c r="I9" i="4"/>
  <c r="J9" i="4"/>
  <c r="K9" i="4"/>
  <c r="L9" i="4"/>
  <c r="M9" i="4"/>
  <c r="N9" i="4"/>
  <c r="P9" i="4"/>
  <c r="Q9" i="4"/>
  <c r="A10" i="4"/>
  <c r="B10" i="4"/>
  <c r="C10" i="4"/>
  <c r="R10" i="4" s="1"/>
  <c r="D10" i="4"/>
  <c r="O10" i="4" s="1"/>
  <c r="E10" i="4"/>
  <c r="F10" i="4"/>
  <c r="G10" i="4"/>
  <c r="H10" i="4"/>
  <c r="I10" i="4"/>
  <c r="J10" i="4"/>
  <c r="K10" i="4"/>
  <c r="L10" i="4"/>
  <c r="M10" i="4"/>
  <c r="N10" i="4"/>
  <c r="P10" i="4"/>
  <c r="Q10" i="4"/>
  <c r="A11" i="4"/>
  <c r="B11" i="4"/>
  <c r="C11" i="4"/>
  <c r="D11" i="4"/>
  <c r="O11" i="4" s="1"/>
  <c r="E11" i="4"/>
  <c r="F11" i="4"/>
  <c r="G11" i="4"/>
  <c r="H11" i="4"/>
  <c r="I11" i="4"/>
  <c r="J11" i="4"/>
  <c r="K11" i="4"/>
  <c r="L11" i="4"/>
  <c r="M11" i="4"/>
  <c r="N11" i="4"/>
  <c r="P11" i="4"/>
  <c r="Q11" i="4"/>
  <c r="A12" i="4"/>
  <c r="B12" i="4"/>
  <c r="C12" i="4"/>
  <c r="D12" i="4"/>
  <c r="O12" i="4" s="1"/>
  <c r="E12" i="4"/>
  <c r="F12" i="4"/>
  <c r="G12" i="4"/>
  <c r="H12" i="4"/>
  <c r="I12" i="4"/>
  <c r="J12" i="4"/>
  <c r="K12" i="4"/>
  <c r="L12" i="4"/>
  <c r="M12" i="4"/>
  <c r="N12" i="4"/>
  <c r="P12" i="4"/>
  <c r="Q12" i="4"/>
  <c r="A13" i="4"/>
  <c r="B13" i="4"/>
  <c r="C13" i="4"/>
  <c r="D13" i="4"/>
  <c r="O13" i="4" s="1"/>
  <c r="E13" i="4"/>
  <c r="F13" i="4"/>
  <c r="G13" i="4"/>
  <c r="H13" i="4"/>
  <c r="I13" i="4"/>
  <c r="J13" i="4"/>
  <c r="K13" i="4"/>
  <c r="L13" i="4"/>
  <c r="M13" i="4"/>
  <c r="N13" i="4"/>
  <c r="P13" i="4"/>
  <c r="Q13" i="4"/>
  <c r="R13" i="4"/>
  <c r="A14" i="4"/>
  <c r="B14" i="4"/>
  <c r="C14" i="4"/>
  <c r="D14" i="4"/>
  <c r="O14" i="4" s="1"/>
  <c r="E14" i="4"/>
  <c r="F14" i="4"/>
  <c r="G14" i="4"/>
  <c r="H14" i="4"/>
  <c r="I14" i="4"/>
  <c r="J14" i="4"/>
  <c r="K14" i="4"/>
  <c r="L14" i="4"/>
  <c r="M14" i="4"/>
  <c r="N14" i="4"/>
  <c r="P14" i="4"/>
  <c r="Q14" i="4"/>
  <c r="S14" i="4"/>
  <c r="A15" i="4"/>
  <c r="B15" i="4"/>
  <c r="C15" i="4"/>
  <c r="D15" i="4"/>
  <c r="O15" i="4" s="1"/>
  <c r="E15" i="4"/>
  <c r="F15" i="4"/>
  <c r="G15" i="4"/>
  <c r="H15" i="4"/>
  <c r="I15" i="4"/>
  <c r="J15" i="4"/>
  <c r="K15" i="4"/>
  <c r="L15" i="4"/>
  <c r="M15" i="4"/>
  <c r="N15" i="4"/>
  <c r="P15" i="4"/>
  <c r="Q15" i="4"/>
  <c r="A16" i="4"/>
  <c r="B16" i="4"/>
  <c r="C16" i="4"/>
  <c r="D16" i="4"/>
  <c r="O16" i="4" s="1"/>
  <c r="E16" i="4"/>
  <c r="F16" i="4"/>
  <c r="G16" i="4"/>
  <c r="H16" i="4"/>
  <c r="I16" i="4"/>
  <c r="J16" i="4"/>
  <c r="K16" i="4"/>
  <c r="L16" i="4"/>
  <c r="M16" i="4"/>
  <c r="N16" i="4"/>
  <c r="P16" i="4"/>
  <c r="S16" i="4" s="1"/>
  <c r="Q16" i="4"/>
  <c r="R16" i="4" s="1"/>
  <c r="A17" i="4"/>
  <c r="B17" i="4"/>
  <c r="C17" i="4"/>
  <c r="D17" i="4"/>
  <c r="O17" i="4" s="1"/>
  <c r="E17" i="4"/>
  <c r="F17" i="4"/>
  <c r="G17" i="4"/>
  <c r="H17" i="4"/>
  <c r="I17" i="4"/>
  <c r="J17" i="4"/>
  <c r="K17" i="4"/>
  <c r="L17" i="4"/>
  <c r="M17" i="4"/>
  <c r="N17" i="4"/>
  <c r="P17" i="4"/>
  <c r="S17" i="4" s="1"/>
  <c r="Q17" i="4"/>
  <c r="A18" i="4"/>
  <c r="B18" i="4"/>
  <c r="C18" i="4"/>
  <c r="D18" i="4"/>
  <c r="O18" i="4" s="1"/>
  <c r="E18" i="4"/>
  <c r="F18" i="4"/>
  <c r="G18" i="4"/>
  <c r="H18" i="4"/>
  <c r="I18" i="4"/>
  <c r="J18" i="4"/>
  <c r="K18" i="4"/>
  <c r="L18" i="4"/>
  <c r="M18" i="4"/>
  <c r="N18" i="4"/>
  <c r="P18" i="4"/>
  <c r="S18" i="4" s="1"/>
  <c r="Q18" i="4"/>
  <c r="R18" i="4" s="1"/>
  <c r="A19" i="4"/>
  <c r="B19" i="4"/>
  <c r="C19" i="4"/>
  <c r="D19" i="4"/>
  <c r="O19" i="4" s="1"/>
  <c r="E19" i="4"/>
  <c r="R19" i="4" s="1"/>
  <c r="F19" i="4"/>
  <c r="G19" i="4"/>
  <c r="H19" i="4"/>
  <c r="I19" i="4"/>
  <c r="J19" i="4"/>
  <c r="K19" i="4"/>
  <c r="L19" i="4"/>
  <c r="M19" i="4"/>
  <c r="N19" i="4"/>
  <c r="P19" i="4"/>
  <c r="S19" i="4" s="1"/>
  <c r="Q19" i="4"/>
  <c r="A20" i="4"/>
  <c r="B20" i="4"/>
  <c r="C20" i="4"/>
  <c r="D20" i="4"/>
  <c r="O20" i="4" s="1"/>
  <c r="E20" i="4"/>
  <c r="R20" i="4" s="1"/>
  <c r="F20" i="4"/>
  <c r="G20" i="4"/>
  <c r="H20" i="4"/>
  <c r="I20" i="4"/>
  <c r="J20" i="4"/>
  <c r="K20" i="4"/>
  <c r="L20" i="4"/>
  <c r="M20" i="4"/>
  <c r="N20" i="4"/>
  <c r="P20" i="4"/>
  <c r="S20" i="4" s="1"/>
  <c r="Q20" i="4"/>
  <c r="A21" i="4"/>
  <c r="B21" i="4"/>
  <c r="C21" i="4"/>
  <c r="D21" i="4"/>
  <c r="O21" i="4" s="1"/>
  <c r="E21" i="4"/>
  <c r="F21" i="4"/>
  <c r="G21" i="4"/>
  <c r="H21" i="4"/>
  <c r="I21" i="4"/>
  <c r="J21" i="4"/>
  <c r="K21" i="4"/>
  <c r="L21" i="4"/>
  <c r="M21" i="4"/>
  <c r="N21" i="4"/>
  <c r="P21" i="4"/>
  <c r="S21" i="4" s="1"/>
  <c r="Q21" i="4"/>
  <c r="R21" i="4" s="1"/>
  <c r="A22" i="4"/>
  <c r="B22" i="4"/>
  <c r="C22" i="4"/>
  <c r="S22" i="4" s="1"/>
  <c r="D22" i="4"/>
  <c r="O22" i="4" s="1"/>
  <c r="E22" i="4"/>
  <c r="F22" i="4"/>
  <c r="G22" i="4"/>
  <c r="H22" i="4"/>
  <c r="I22" i="4"/>
  <c r="J22" i="4"/>
  <c r="K22" i="4"/>
  <c r="L22" i="4"/>
  <c r="M22" i="4"/>
  <c r="N22" i="4"/>
  <c r="P22" i="4"/>
  <c r="Q22" i="4"/>
  <c r="A23" i="4"/>
  <c r="B23" i="4"/>
  <c r="C23" i="4"/>
  <c r="S23" i="4" s="1"/>
  <c r="D23" i="4"/>
  <c r="O23" i="4" s="1"/>
  <c r="E23" i="4"/>
  <c r="F23" i="4"/>
  <c r="G23" i="4"/>
  <c r="H23" i="4"/>
  <c r="I23" i="4"/>
  <c r="J23" i="4"/>
  <c r="K23" i="4"/>
  <c r="L23" i="4"/>
  <c r="M23" i="4"/>
  <c r="N23" i="4"/>
  <c r="P23" i="4"/>
  <c r="Q23" i="4"/>
  <c r="A24" i="4"/>
  <c r="B24" i="4"/>
  <c r="C24" i="4"/>
  <c r="D24" i="4"/>
  <c r="O24" i="4" s="1"/>
  <c r="E24" i="4"/>
  <c r="F24" i="4"/>
  <c r="G24" i="4"/>
  <c r="H24" i="4"/>
  <c r="I24" i="4"/>
  <c r="J24" i="4"/>
  <c r="K24" i="4"/>
  <c r="L24" i="4"/>
  <c r="M24" i="4"/>
  <c r="N24" i="4"/>
  <c r="P24" i="4"/>
  <c r="Q24" i="4"/>
  <c r="A25" i="4"/>
  <c r="B25" i="4"/>
  <c r="C25" i="4"/>
  <c r="S25" i="4" s="1"/>
  <c r="D25" i="4"/>
  <c r="O25" i="4" s="1"/>
  <c r="E25" i="4"/>
  <c r="F25" i="4"/>
  <c r="G25" i="4"/>
  <c r="H25" i="4"/>
  <c r="I25" i="4"/>
  <c r="J25" i="4"/>
  <c r="K25" i="4"/>
  <c r="L25" i="4"/>
  <c r="M25" i="4"/>
  <c r="N25" i="4"/>
  <c r="P25" i="4"/>
  <c r="Q25" i="4"/>
  <c r="A26" i="4"/>
  <c r="B26" i="4"/>
  <c r="C26" i="4"/>
  <c r="D26" i="4"/>
  <c r="O26" i="4" s="1"/>
  <c r="E26" i="4"/>
  <c r="F26" i="4"/>
  <c r="G26" i="4"/>
  <c r="H26" i="4"/>
  <c r="I26" i="4"/>
  <c r="J26" i="4"/>
  <c r="K26" i="4"/>
  <c r="L26" i="4"/>
  <c r="M26" i="4"/>
  <c r="N26" i="4"/>
  <c r="P26" i="4"/>
  <c r="Q26" i="4"/>
  <c r="S26" i="4"/>
  <c r="A27" i="4"/>
  <c r="B27" i="4"/>
  <c r="C27" i="4"/>
  <c r="D27" i="4"/>
  <c r="O27" i="4" s="1"/>
  <c r="E27" i="4"/>
  <c r="F27" i="4"/>
  <c r="G27" i="4"/>
  <c r="H27" i="4"/>
  <c r="I27" i="4"/>
  <c r="J27" i="4"/>
  <c r="K27" i="4"/>
  <c r="L27" i="4"/>
  <c r="M27" i="4"/>
  <c r="N27" i="4"/>
  <c r="P27" i="4"/>
  <c r="S27" i="4" s="1"/>
  <c r="Q27" i="4"/>
  <c r="A28" i="4"/>
  <c r="B28" i="4"/>
  <c r="C28" i="4"/>
  <c r="D28" i="4"/>
  <c r="O28" i="4" s="1"/>
  <c r="E28" i="4"/>
  <c r="F28" i="4"/>
  <c r="G28" i="4"/>
  <c r="H28" i="4"/>
  <c r="I28" i="4"/>
  <c r="J28" i="4"/>
  <c r="K28" i="4"/>
  <c r="L28" i="4"/>
  <c r="M28" i="4"/>
  <c r="N28" i="4"/>
  <c r="P28" i="4"/>
  <c r="Q28" i="4"/>
  <c r="S28" i="4"/>
  <c r="A29" i="4"/>
  <c r="B29" i="4"/>
  <c r="C29" i="4"/>
  <c r="D29" i="4"/>
  <c r="O29" i="4" s="1"/>
  <c r="E29" i="4"/>
  <c r="F29" i="4"/>
  <c r="G29" i="4"/>
  <c r="H29" i="4"/>
  <c r="I29" i="4"/>
  <c r="J29" i="4"/>
  <c r="K29" i="4"/>
  <c r="L29" i="4"/>
  <c r="M29" i="4"/>
  <c r="N29" i="4"/>
  <c r="P29" i="4"/>
  <c r="S29" i="4" s="1"/>
  <c r="Q29" i="4"/>
  <c r="R29" i="4" s="1"/>
  <c r="A30" i="4"/>
  <c r="B30" i="4"/>
  <c r="C30" i="4"/>
  <c r="D30" i="4"/>
  <c r="O30" i="4" s="1"/>
  <c r="E30" i="4"/>
  <c r="F30" i="4"/>
  <c r="G30" i="4"/>
  <c r="H30" i="4"/>
  <c r="I30" i="4"/>
  <c r="J30" i="4"/>
  <c r="K30" i="4"/>
  <c r="L30" i="4"/>
  <c r="M30" i="4"/>
  <c r="N30" i="4"/>
  <c r="P30" i="4"/>
  <c r="S30" i="4" s="1"/>
  <c r="Q30" i="4"/>
  <c r="A31" i="4"/>
  <c r="B31" i="4"/>
  <c r="C31" i="4"/>
  <c r="D31" i="4"/>
  <c r="O31" i="4" s="1"/>
  <c r="E31" i="4"/>
  <c r="F31" i="4"/>
  <c r="G31" i="4"/>
  <c r="H31" i="4"/>
  <c r="I31" i="4"/>
  <c r="J31" i="4"/>
  <c r="K31" i="4"/>
  <c r="L31" i="4"/>
  <c r="M31" i="4"/>
  <c r="N31" i="4"/>
  <c r="P31" i="4"/>
  <c r="S31" i="4" s="1"/>
  <c r="Q31" i="4"/>
  <c r="A32" i="4"/>
  <c r="B32" i="4"/>
  <c r="C32" i="4"/>
  <c r="D32" i="4"/>
  <c r="O32" i="4" s="1"/>
  <c r="E32" i="4"/>
  <c r="F32" i="4"/>
  <c r="G32" i="4"/>
  <c r="H32" i="4"/>
  <c r="I32" i="4"/>
  <c r="J32" i="4"/>
  <c r="K32" i="4"/>
  <c r="L32" i="4"/>
  <c r="M32" i="4"/>
  <c r="N32" i="4"/>
  <c r="P32" i="4"/>
  <c r="Q32" i="4"/>
  <c r="A33" i="4"/>
  <c r="B33" i="4"/>
  <c r="C33" i="4"/>
  <c r="D33" i="4"/>
  <c r="O33" i="4" s="1"/>
  <c r="E33" i="4"/>
  <c r="F33" i="4"/>
  <c r="G33" i="4"/>
  <c r="H33" i="4"/>
  <c r="I33" i="4"/>
  <c r="J33" i="4"/>
  <c r="K33" i="4"/>
  <c r="L33" i="4"/>
  <c r="M33" i="4"/>
  <c r="N33" i="4"/>
  <c r="P33" i="4"/>
  <c r="S33" i="4" s="1"/>
  <c r="Q33" i="4"/>
  <c r="A34" i="4"/>
  <c r="B34" i="4"/>
  <c r="C34" i="4"/>
  <c r="S34" i="4" s="1"/>
  <c r="D34" i="4"/>
  <c r="O34" i="4" s="1"/>
  <c r="E34" i="4"/>
  <c r="R34" i="4" s="1"/>
  <c r="F34" i="4"/>
  <c r="G34" i="4"/>
  <c r="H34" i="4"/>
  <c r="I34" i="4"/>
  <c r="J34" i="4"/>
  <c r="K34" i="4"/>
  <c r="L34" i="4"/>
  <c r="M34" i="4"/>
  <c r="N34" i="4"/>
  <c r="P34" i="4"/>
  <c r="Q34" i="4"/>
  <c r="A35" i="4"/>
  <c r="B35" i="4"/>
  <c r="C35" i="4"/>
  <c r="D35" i="4"/>
  <c r="O35" i="4" s="1"/>
  <c r="E35" i="4"/>
  <c r="F35" i="4"/>
  <c r="G35" i="4"/>
  <c r="H35" i="4"/>
  <c r="I35" i="4"/>
  <c r="J35" i="4"/>
  <c r="K35" i="4"/>
  <c r="L35" i="4"/>
  <c r="M35" i="4"/>
  <c r="N35" i="4"/>
  <c r="P35" i="4"/>
  <c r="Q35" i="4"/>
  <c r="A36" i="4"/>
  <c r="B36" i="4"/>
  <c r="C36" i="4"/>
  <c r="D36" i="4"/>
  <c r="O36" i="4" s="1"/>
  <c r="E36" i="4"/>
  <c r="F36" i="4"/>
  <c r="G36" i="4"/>
  <c r="H36" i="4"/>
  <c r="I36" i="4"/>
  <c r="J36" i="4"/>
  <c r="K36" i="4"/>
  <c r="L36" i="4"/>
  <c r="M36" i="4"/>
  <c r="N36" i="4"/>
  <c r="P36" i="4"/>
  <c r="Q36" i="4"/>
  <c r="S36" i="4"/>
  <c r="A37" i="4"/>
  <c r="B37" i="4"/>
  <c r="C37" i="4"/>
  <c r="D37" i="4"/>
  <c r="O37" i="4" s="1"/>
  <c r="E37" i="4"/>
  <c r="F37" i="4"/>
  <c r="G37" i="4"/>
  <c r="H37" i="4"/>
  <c r="I37" i="4"/>
  <c r="J37" i="4"/>
  <c r="K37" i="4"/>
  <c r="L37" i="4"/>
  <c r="M37" i="4"/>
  <c r="N37" i="4"/>
  <c r="P37" i="4"/>
  <c r="S37" i="4" s="1"/>
  <c r="Q37" i="4"/>
  <c r="R37" i="4" s="1"/>
  <c r="A38" i="4"/>
  <c r="B38" i="4"/>
  <c r="C38" i="4"/>
  <c r="D38" i="4"/>
  <c r="O38" i="4" s="1"/>
  <c r="E38" i="4"/>
  <c r="F38" i="4"/>
  <c r="G38" i="4"/>
  <c r="H38" i="4"/>
  <c r="I38" i="4"/>
  <c r="J38" i="4"/>
  <c r="K38" i="4"/>
  <c r="L38" i="4"/>
  <c r="M38" i="4"/>
  <c r="N38" i="4"/>
  <c r="P38" i="4"/>
  <c r="S38" i="4" s="1"/>
  <c r="Q38" i="4"/>
  <c r="R38" i="4" s="1"/>
  <c r="A39" i="4"/>
  <c r="B39" i="4"/>
  <c r="C39" i="4"/>
  <c r="D39" i="4"/>
  <c r="O39" i="4" s="1"/>
  <c r="E39" i="4"/>
  <c r="F39" i="4"/>
  <c r="G39" i="4"/>
  <c r="H39" i="4"/>
  <c r="I39" i="4"/>
  <c r="J39" i="4"/>
  <c r="K39" i="4"/>
  <c r="L39" i="4"/>
  <c r="M39" i="4"/>
  <c r="N39" i="4"/>
  <c r="P39" i="4"/>
  <c r="S39" i="4" s="1"/>
  <c r="Q39" i="4"/>
  <c r="A40" i="4"/>
  <c r="B40" i="4"/>
  <c r="C40" i="4"/>
  <c r="D40" i="4"/>
  <c r="O40" i="4" s="1"/>
  <c r="E40" i="4"/>
  <c r="F40" i="4"/>
  <c r="G40" i="4"/>
  <c r="H40" i="4"/>
  <c r="I40" i="4"/>
  <c r="J40" i="4"/>
  <c r="K40" i="4"/>
  <c r="L40" i="4"/>
  <c r="M40" i="4"/>
  <c r="N40" i="4"/>
  <c r="P40" i="4"/>
  <c r="S40" i="4" s="1"/>
  <c r="Q40" i="4"/>
  <c r="A41" i="4"/>
  <c r="B41" i="4"/>
  <c r="C41" i="4"/>
  <c r="D41" i="4"/>
  <c r="O41" i="4" s="1"/>
  <c r="E41" i="4"/>
  <c r="F41" i="4"/>
  <c r="G41" i="4"/>
  <c r="H41" i="4"/>
  <c r="I41" i="4"/>
  <c r="J41" i="4"/>
  <c r="K41" i="4"/>
  <c r="L41" i="4"/>
  <c r="M41" i="4"/>
  <c r="N41" i="4"/>
  <c r="P41" i="4"/>
  <c r="S41" i="4" s="1"/>
  <c r="Q41" i="4"/>
  <c r="A42" i="4"/>
  <c r="B42" i="4"/>
  <c r="C42" i="4"/>
  <c r="D42" i="4"/>
  <c r="O42" i="4" s="1"/>
  <c r="E42" i="4"/>
  <c r="F42" i="4"/>
  <c r="G42" i="4"/>
  <c r="H42" i="4"/>
  <c r="I42" i="4"/>
  <c r="J42" i="4"/>
  <c r="K42" i="4"/>
  <c r="L42" i="4"/>
  <c r="M42" i="4"/>
  <c r="N42" i="4"/>
  <c r="P42" i="4"/>
  <c r="Q42" i="4"/>
  <c r="R42" i="4" s="1"/>
  <c r="S42" i="4"/>
  <c r="A43" i="4"/>
  <c r="B43" i="4"/>
  <c r="C43" i="4"/>
  <c r="D43" i="4"/>
  <c r="O43" i="4" s="1"/>
  <c r="E43" i="4"/>
  <c r="F43" i="4"/>
  <c r="G43" i="4"/>
  <c r="H43" i="4"/>
  <c r="I43" i="4"/>
  <c r="J43" i="4"/>
  <c r="K43" i="4"/>
  <c r="L43" i="4"/>
  <c r="M43" i="4"/>
  <c r="N43" i="4"/>
  <c r="P43" i="4"/>
  <c r="Q43" i="4"/>
  <c r="A44" i="4"/>
  <c r="B44" i="4"/>
  <c r="C44" i="4"/>
  <c r="S44" i="4" s="1"/>
  <c r="D44" i="4"/>
  <c r="O44" i="4" s="1"/>
  <c r="E44" i="4"/>
  <c r="F44" i="4"/>
  <c r="G44" i="4"/>
  <c r="H44" i="4"/>
  <c r="I44" i="4"/>
  <c r="J44" i="4"/>
  <c r="K44" i="4"/>
  <c r="L44" i="4"/>
  <c r="M44" i="4"/>
  <c r="N44" i="4"/>
  <c r="P44" i="4"/>
  <c r="Q44" i="4"/>
  <c r="A45" i="4"/>
  <c r="B45" i="4"/>
  <c r="C45" i="4"/>
  <c r="D45" i="4"/>
  <c r="O45" i="4" s="1"/>
  <c r="E45" i="4"/>
  <c r="F45" i="4"/>
  <c r="G45" i="4"/>
  <c r="H45" i="4"/>
  <c r="I45" i="4"/>
  <c r="J45" i="4"/>
  <c r="K45" i="4"/>
  <c r="L45" i="4"/>
  <c r="M45" i="4"/>
  <c r="N45" i="4"/>
  <c r="P45" i="4"/>
  <c r="Q45" i="4"/>
  <c r="R45" i="4"/>
  <c r="A46" i="4"/>
  <c r="B46" i="4"/>
  <c r="C46" i="4"/>
  <c r="D46" i="4"/>
  <c r="O46" i="4" s="1"/>
  <c r="E46" i="4"/>
  <c r="F46" i="4"/>
  <c r="G46" i="4"/>
  <c r="H46" i="4"/>
  <c r="I46" i="4"/>
  <c r="J46" i="4"/>
  <c r="K46" i="4"/>
  <c r="L46" i="4"/>
  <c r="M46" i="4"/>
  <c r="N46" i="4"/>
  <c r="P46" i="4"/>
  <c r="Q46" i="4"/>
  <c r="R46" i="4" s="1"/>
  <c r="S46" i="4"/>
  <c r="A47" i="4"/>
  <c r="B47" i="4"/>
  <c r="C47" i="4"/>
  <c r="D47" i="4"/>
  <c r="O47" i="4" s="1"/>
  <c r="E47" i="4"/>
  <c r="F47" i="4"/>
  <c r="G47" i="4"/>
  <c r="H47" i="4"/>
  <c r="I47" i="4"/>
  <c r="J47" i="4"/>
  <c r="K47" i="4"/>
  <c r="L47" i="4"/>
  <c r="M47" i="4"/>
  <c r="N47" i="4"/>
  <c r="P47" i="4"/>
  <c r="Q47" i="4"/>
  <c r="R47" i="4" s="1"/>
  <c r="A48" i="4"/>
  <c r="B48" i="4"/>
  <c r="C48" i="4"/>
  <c r="D48" i="4"/>
  <c r="O48" i="4" s="1"/>
  <c r="E48" i="4"/>
  <c r="F48" i="4"/>
  <c r="G48" i="4"/>
  <c r="H48" i="4"/>
  <c r="I48" i="4"/>
  <c r="J48" i="4"/>
  <c r="K48" i="4"/>
  <c r="L48" i="4"/>
  <c r="M48" i="4"/>
  <c r="N48" i="4"/>
  <c r="P48" i="4"/>
  <c r="S48" i="4" s="1"/>
  <c r="Q48" i="4"/>
  <c r="R48" i="4" s="1"/>
  <c r="A49" i="4"/>
  <c r="B49" i="4"/>
  <c r="C49" i="4"/>
  <c r="D49" i="4"/>
  <c r="O49" i="4" s="1"/>
  <c r="E49" i="4"/>
  <c r="F49" i="4"/>
  <c r="G49" i="4"/>
  <c r="H49" i="4"/>
  <c r="I49" i="4"/>
  <c r="J49" i="4"/>
  <c r="K49" i="4"/>
  <c r="L49" i="4"/>
  <c r="M49" i="4"/>
  <c r="N49" i="4"/>
  <c r="P49" i="4"/>
  <c r="S49" i="4" s="1"/>
  <c r="Q49" i="4"/>
  <c r="A50" i="4"/>
  <c r="B50" i="4"/>
  <c r="C50" i="4"/>
  <c r="D50" i="4"/>
  <c r="O50" i="4" s="1"/>
  <c r="E50" i="4"/>
  <c r="F50" i="4"/>
  <c r="G50" i="4"/>
  <c r="H50" i="4"/>
  <c r="I50" i="4"/>
  <c r="J50" i="4"/>
  <c r="K50" i="4"/>
  <c r="L50" i="4"/>
  <c r="M50" i="4"/>
  <c r="N50" i="4"/>
  <c r="P50" i="4"/>
  <c r="S50" i="4" s="1"/>
  <c r="Q50" i="4"/>
  <c r="A51" i="4"/>
  <c r="B51" i="4"/>
  <c r="C51" i="4"/>
  <c r="D51" i="4"/>
  <c r="O51" i="4" s="1"/>
  <c r="E51" i="4"/>
  <c r="F51" i="4"/>
  <c r="G51" i="4"/>
  <c r="H51" i="4"/>
  <c r="I51" i="4"/>
  <c r="J51" i="4"/>
  <c r="K51" i="4"/>
  <c r="L51" i="4"/>
  <c r="M51" i="4"/>
  <c r="N51" i="4"/>
  <c r="P51" i="4"/>
  <c r="S51" i="4" s="1"/>
  <c r="Q51" i="4"/>
  <c r="A52" i="4"/>
  <c r="B52" i="4"/>
  <c r="C52" i="4"/>
  <c r="D52" i="4"/>
  <c r="O52" i="4" s="1"/>
  <c r="E52" i="4"/>
  <c r="R52" i="4" s="1"/>
  <c r="F52" i="4"/>
  <c r="G52" i="4"/>
  <c r="H52" i="4"/>
  <c r="I52" i="4"/>
  <c r="J52" i="4"/>
  <c r="K52" i="4"/>
  <c r="L52" i="4"/>
  <c r="M52" i="4"/>
  <c r="N52" i="4"/>
  <c r="P52" i="4"/>
  <c r="S52" i="4" s="1"/>
  <c r="Q52" i="4"/>
  <c r="A53" i="4"/>
  <c r="B53" i="4"/>
  <c r="C53" i="4"/>
  <c r="D53" i="4"/>
  <c r="O53" i="4" s="1"/>
  <c r="E53" i="4"/>
  <c r="F53" i="4"/>
  <c r="G53" i="4"/>
  <c r="H53" i="4"/>
  <c r="I53" i="4"/>
  <c r="J53" i="4"/>
  <c r="K53" i="4"/>
  <c r="L53" i="4"/>
  <c r="M53" i="4"/>
  <c r="N53" i="4"/>
  <c r="P53" i="4"/>
  <c r="Q53" i="4"/>
  <c r="A54" i="4"/>
  <c r="B54" i="4"/>
  <c r="C54" i="4"/>
  <c r="D54" i="4"/>
  <c r="O54" i="4" s="1"/>
  <c r="E54" i="4"/>
  <c r="F54" i="4"/>
  <c r="G54" i="4"/>
  <c r="H54" i="4"/>
  <c r="I54" i="4"/>
  <c r="J54" i="4"/>
  <c r="K54" i="4"/>
  <c r="L54" i="4"/>
  <c r="M54" i="4"/>
  <c r="N54" i="4"/>
  <c r="P54" i="4"/>
  <c r="S54" i="4" s="1"/>
  <c r="Q54" i="4"/>
  <c r="A55" i="4"/>
  <c r="B55" i="4"/>
  <c r="C55" i="4"/>
  <c r="S55" i="4" s="1"/>
  <c r="D55" i="4"/>
  <c r="O55" i="4" s="1"/>
  <c r="E55" i="4"/>
  <c r="F55" i="4"/>
  <c r="G55" i="4"/>
  <c r="H55" i="4"/>
  <c r="I55" i="4"/>
  <c r="J55" i="4"/>
  <c r="K55" i="4"/>
  <c r="L55" i="4"/>
  <c r="M55" i="4"/>
  <c r="N55" i="4"/>
  <c r="P55" i="4"/>
  <c r="Q55" i="4"/>
  <c r="A56" i="4"/>
  <c r="B56" i="4"/>
  <c r="C56" i="4"/>
  <c r="D56" i="4"/>
  <c r="O56" i="4" s="1"/>
  <c r="E56" i="4"/>
  <c r="F56" i="4"/>
  <c r="G56" i="4"/>
  <c r="H56" i="4"/>
  <c r="I56" i="4"/>
  <c r="J56" i="4"/>
  <c r="K56" i="4"/>
  <c r="L56" i="4"/>
  <c r="M56" i="4"/>
  <c r="N56" i="4"/>
  <c r="P56" i="4"/>
  <c r="Q56" i="4"/>
  <c r="A57" i="4"/>
  <c r="B57" i="4"/>
  <c r="C57" i="4"/>
  <c r="S57" i="4" s="1"/>
  <c r="D57" i="4"/>
  <c r="O57" i="4" s="1"/>
  <c r="E57" i="4"/>
  <c r="F57" i="4"/>
  <c r="G57" i="4"/>
  <c r="H57" i="4"/>
  <c r="I57" i="4"/>
  <c r="J57" i="4"/>
  <c r="K57" i="4"/>
  <c r="L57" i="4"/>
  <c r="M57" i="4"/>
  <c r="N57" i="4"/>
  <c r="P57" i="4"/>
  <c r="Q57" i="4"/>
  <c r="A58" i="4"/>
  <c r="B58" i="4"/>
  <c r="C58" i="4"/>
  <c r="D58" i="4"/>
  <c r="O58" i="4" s="1"/>
  <c r="E58" i="4"/>
  <c r="F58" i="4"/>
  <c r="G58" i="4"/>
  <c r="H58" i="4"/>
  <c r="I58" i="4"/>
  <c r="J58" i="4"/>
  <c r="K58" i="4"/>
  <c r="L58" i="4"/>
  <c r="M58" i="4"/>
  <c r="N58" i="4"/>
  <c r="P58" i="4"/>
  <c r="Q58" i="4"/>
  <c r="S58" i="4"/>
  <c r="A59" i="4"/>
  <c r="B59" i="4"/>
  <c r="C59" i="4"/>
  <c r="D59" i="4"/>
  <c r="O59" i="4" s="1"/>
  <c r="E59" i="4"/>
  <c r="F59" i="4"/>
  <c r="G59" i="4"/>
  <c r="H59" i="4"/>
  <c r="I59" i="4"/>
  <c r="J59" i="4"/>
  <c r="K59" i="4"/>
  <c r="L59" i="4"/>
  <c r="M59" i="4"/>
  <c r="N59" i="4"/>
  <c r="P59" i="4"/>
  <c r="S59" i="4" s="1"/>
  <c r="Q59" i="4"/>
  <c r="R59" i="4" s="1"/>
  <c r="A60" i="4"/>
  <c r="B60" i="4"/>
  <c r="C60" i="4"/>
  <c r="D60" i="4"/>
  <c r="O60" i="4" s="1"/>
  <c r="E60" i="4"/>
  <c r="F60" i="4"/>
  <c r="G60" i="4"/>
  <c r="H60" i="4"/>
  <c r="I60" i="4"/>
  <c r="J60" i="4"/>
  <c r="K60" i="4"/>
  <c r="L60" i="4"/>
  <c r="M60" i="4"/>
  <c r="N60" i="4"/>
  <c r="P60" i="4"/>
  <c r="Q60" i="4"/>
  <c r="S60" i="4"/>
  <c r="A61" i="4"/>
  <c r="B61" i="4"/>
  <c r="C61" i="4"/>
  <c r="D61" i="4"/>
  <c r="O61" i="4" s="1"/>
  <c r="E61" i="4"/>
  <c r="F61" i="4"/>
  <c r="G61" i="4"/>
  <c r="H61" i="4"/>
  <c r="I61" i="4"/>
  <c r="J61" i="4"/>
  <c r="K61" i="4"/>
  <c r="L61" i="4"/>
  <c r="M61" i="4"/>
  <c r="N61" i="4"/>
  <c r="P61" i="4"/>
  <c r="S61" i="4" s="1"/>
  <c r="Q61" i="4"/>
  <c r="R61" i="4" s="1"/>
  <c r="A62" i="4"/>
  <c r="B62" i="4"/>
  <c r="C62" i="4"/>
  <c r="D62" i="4"/>
  <c r="O62" i="4" s="1"/>
  <c r="E62" i="4"/>
  <c r="F62" i="4"/>
  <c r="G62" i="4"/>
  <c r="H62" i="4"/>
  <c r="I62" i="4"/>
  <c r="J62" i="4"/>
  <c r="K62" i="4"/>
  <c r="L62" i="4"/>
  <c r="M62" i="4"/>
  <c r="N62" i="4"/>
  <c r="P62" i="4"/>
  <c r="S62" i="4" s="1"/>
  <c r="Q62" i="4"/>
  <c r="A63" i="4"/>
  <c r="B63" i="4"/>
  <c r="C63" i="4"/>
  <c r="D63" i="4"/>
  <c r="O63" i="4" s="1"/>
  <c r="E63" i="4"/>
  <c r="F63" i="4"/>
  <c r="G63" i="4"/>
  <c r="H63" i="4"/>
  <c r="I63" i="4"/>
  <c r="J63" i="4"/>
  <c r="K63" i="4"/>
  <c r="L63" i="4"/>
  <c r="M63" i="4"/>
  <c r="N63" i="4"/>
  <c r="P63" i="4"/>
  <c r="S63" i="4" s="1"/>
  <c r="Q63" i="4"/>
  <c r="A64" i="4"/>
  <c r="B64" i="4"/>
  <c r="C64" i="4"/>
  <c r="D64" i="4"/>
  <c r="O64" i="4" s="1"/>
  <c r="E64" i="4"/>
  <c r="F64" i="4"/>
  <c r="G64" i="4"/>
  <c r="H64" i="4"/>
  <c r="I64" i="4"/>
  <c r="J64" i="4"/>
  <c r="K64" i="4"/>
  <c r="L64" i="4"/>
  <c r="M64" i="4"/>
  <c r="N64" i="4"/>
  <c r="P64" i="4"/>
  <c r="S64" i="4" s="1"/>
  <c r="Q64" i="4"/>
  <c r="A65" i="4"/>
  <c r="B65" i="4"/>
  <c r="C65" i="4"/>
  <c r="D65" i="4"/>
  <c r="O65" i="4" s="1"/>
  <c r="E65" i="4"/>
  <c r="F65" i="4"/>
  <c r="G65" i="4"/>
  <c r="H65" i="4"/>
  <c r="I65" i="4"/>
  <c r="J65" i="4"/>
  <c r="K65" i="4"/>
  <c r="L65" i="4"/>
  <c r="M65" i="4"/>
  <c r="N65" i="4"/>
  <c r="P65" i="4"/>
  <c r="S65" i="4" s="1"/>
  <c r="Q65" i="4"/>
  <c r="A66" i="4"/>
  <c r="B66" i="4"/>
  <c r="C66" i="4"/>
  <c r="D66" i="4"/>
  <c r="O66" i="4" s="1"/>
  <c r="E66" i="4"/>
  <c r="F66" i="4"/>
  <c r="G66" i="4"/>
  <c r="H66" i="4"/>
  <c r="I66" i="4"/>
  <c r="J66" i="4"/>
  <c r="K66" i="4"/>
  <c r="L66" i="4"/>
  <c r="M66" i="4"/>
  <c r="N66" i="4"/>
  <c r="P66" i="4"/>
  <c r="S66" i="4" s="1"/>
  <c r="Q66" i="4"/>
  <c r="A67" i="4"/>
  <c r="B67" i="4"/>
  <c r="C67" i="4"/>
  <c r="D67" i="4"/>
  <c r="O67" i="4" s="1"/>
  <c r="E67" i="4"/>
  <c r="F67" i="4"/>
  <c r="G67" i="4"/>
  <c r="H67" i="4"/>
  <c r="I67" i="4"/>
  <c r="J67" i="4"/>
  <c r="K67" i="4"/>
  <c r="L67" i="4"/>
  <c r="M67" i="4"/>
  <c r="N67" i="4"/>
  <c r="P67" i="4"/>
  <c r="Q67" i="4"/>
  <c r="A68" i="4"/>
  <c r="B68" i="4"/>
  <c r="C68" i="4"/>
  <c r="S68" i="4" s="1"/>
  <c r="D68" i="4"/>
  <c r="O68" i="4" s="1"/>
  <c r="E68" i="4"/>
  <c r="F68" i="4"/>
  <c r="G68" i="4"/>
  <c r="H68" i="4"/>
  <c r="I68" i="4"/>
  <c r="J68" i="4"/>
  <c r="K68" i="4"/>
  <c r="L68" i="4"/>
  <c r="M68" i="4"/>
  <c r="N68" i="4"/>
  <c r="P68" i="4"/>
  <c r="Q68" i="4"/>
  <c r="A69" i="4"/>
  <c r="B69" i="4"/>
  <c r="C69" i="4"/>
  <c r="D69" i="4"/>
  <c r="O69" i="4" s="1"/>
  <c r="E69" i="4"/>
  <c r="F69" i="4"/>
  <c r="G69" i="4"/>
  <c r="H69" i="4"/>
  <c r="I69" i="4"/>
  <c r="J69" i="4"/>
  <c r="K69" i="4"/>
  <c r="L69" i="4"/>
  <c r="M69" i="4"/>
  <c r="N69" i="4"/>
  <c r="P69" i="4"/>
  <c r="Q69" i="4"/>
  <c r="R69" i="4" s="1"/>
  <c r="A70" i="4"/>
  <c r="B70" i="4"/>
  <c r="C70" i="4"/>
  <c r="D70" i="4"/>
  <c r="O70" i="4" s="1"/>
  <c r="E70" i="4"/>
  <c r="F70" i="4"/>
  <c r="G70" i="4"/>
  <c r="H70" i="4"/>
  <c r="I70" i="4"/>
  <c r="J70" i="4"/>
  <c r="K70" i="4"/>
  <c r="L70" i="4"/>
  <c r="M70" i="4"/>
  <c r="N70" i="4"/>
  <c r="P70" i="4"/>
  <c r="Q70" i="4"/>
  <c r="S70" i="4"/>
  <c r="A71" i="4"/>
  <c r="B71" i="4"/>
  <c r="C71" i="4"/>
  <c r="D71" i="4"/>
  <c r="O71" i="4" s="1"/>
  <c r="E71" i="4"/>
  <c r="F71" i="4"/>
  <c r="G71" i="4"/>
  <c r="H71" i="4"/>
  <c r="I71" i="4"/>
  <c r="J71" i="4"/>
  <c r="K71" i="4"/>
  <c r="L71" i="4"/>
  <c r="M71" i="4"/>
  <c r="N71" i="4"/>
  <c r="P71" i="4"/>
  <c r="Q71" i="4"/>
  <c r="A72" i="4"/>
  <c r="B72" i="4"/>
  <c r="C72" i="4"/>
  <c r="D72" i="4"/>
  <c r="O72" i="4" s="1"/>
  <c r="E72" i="4"/>
  <c r="F72" i="4"/>
  <c r="G72" i="4"/>
  <c r="H72" i="4"/>
  <c r="I72" i="4"/>
  <c r="J72" i="4"/>
  <c r="K72" i="4"/>
  <c r="L72" i="4"/>
  <c r="M72" i="4"/>
  <c r="N72" i="4"/>
  <c r="P72" i="4"/>
  <c r="S72" i="4" s="1"/>
  <c r="Q72" i="4"/>
  <c r="R72" i="4" s="1"/>
  <c r="A73" i="4"/>
  <c r="B73" i="4"/>
  <c r="C73" i="4"/>
  <c r="D73" i="4"/>
  <c r="O73" i="4" s="1"/>
  <c r="E73" i="4"/>
  <c r="F73" i="4"/>
  <c r="G73" i="4"/>
  <c r="H73" i="4"/>
  <c r="I73" i="4"/>
  <c r="J73" i="4"/>
  <c r="K73" i="4"/>
  <c r="L73" i="4"/>
  <c r="M73" i="4"/>
  <c r="N73" i="4"/>
  <c r="P73" i="4"/>
  <c r="Q73" i="4"/>
  <c r="S73" i="4"/>
  <c r="A74" i="4"/>
  <c r="B74" i="4"/>
  <c r="C74" i="4"/>
  <c r="D74" i="4"/>
  <c r="O74" i="4" s="1"/>
  <c r="E74" i="4"/>
  <c r="F74" i="4"/>
  <c r="G74" i="4"/>
  <c r="H74" i="4"/>
  <c r="I74" i="4"/>
  <c r="J74" i="4"/>
  <c r="K74" i="4"/>
  <c r="L74" i="4"/>
  <c r="M74" i="4"/>
  <c r="N74" i="4"/>
  <c r="P74" i="4"/>
  <c r="S74" i="4" s="1"/>
  <c r="Q74" i="4"/>
  <c r="R74" i="4" s="1"/>
  <c r="A75" i="4"/>
  <c r="B75" i="4"/>
  <c r="C75" i="4"/>
  <c r="D75" i="4"/>
  <c r="O75" i="4" s="1"/>
  <c r="E75" i="4"/>
  <c r="F75" i="4"/>
  <c r="G75" i="4"/>
  <c r="H75" i="4"/>
  <c r="I75" i="4"/>
  <c r="J75" i="4"/>
  <c r="K75" i="4"/>
  <c r="L75" i="4"/>
  <c r="M75" i="4"/>
  <c r="N75" i="4"/>
  <c r="P75" i="4"/>
  <c r="S75" i="4" s="1"/>
  <c r="Q75" i="4"/>
  <c r="A76" i="4"/>
  <c r="B76" i="4"/>
  <c r="C76" i="4"/>
  <c r="D76" i="4"/>
  <c r="O76" i="4" s="1"/>
  <c r="E76" i="4"/>
  <c r="R76" i="4" s="1"/>
  <c r="F76" i="4"/>
  <c r="G76" i="4"/>
  <c r="H76" i="4"/>
  <c r="I76" i="4"/>
  <c r="J76" i="4"/>
  <c r="K76" i="4"/>
  <c r="L76" i="4"/>
  <c r="M76" i="4"/>
  <c r="N76" i="4"/>
  <c r="P76" i="4"/>
  <c r="S76" i="4" s="1"/>
  <c r="Q76" i="4"/>
  <c r="A77" i="4"/>
  <c r="B77" i="4"/>
  <c r="C77" i="4"/>
  <c r="D77" i="4"/>
  <c r="O77" i="4" s="1"/>
  <c r="E77" i="4"/>
  <c r="F77" i="4"/>
  <c r="G77" i="4"/>
  <c r="H77" i="4"/>
  <c r="I77" i="4"/>
  <c r="J77" i="4"/>
  <c r="K77" i="4"/>
  <c r="L77" i="4"/>
  <c r="M77" i="4"/>
  <c r="N77" i="4"/>
  <c r="P77" i="4"/>
  <c r="Q77" i="4"/>
  <c r="A78" i="4"/>
  <c r="B78" i="4"/>
  <c r="C78" i="4"/>
  <c r="D78" i="4"/>
  <c r="O78" i="4" s="1"/>
  <c r="E78" i="4"/>
  <c r="F78" i="4"/>
  <c r="G78" i="4"/>
  <c r="H78" i="4"/>
  <c r="I78" i="4"/>
  <c r="J78" i="4"/>
  <c r="K78" i="4"/>
  <c r="L78" i="4"/>
  <c r="M78" i="4"/>
  <c r="N78" i="4"/>
  <c r="P78" i="4"/>
  <c r="S78" i="4" s="1"/>
  <c r="Q78" i="4"/>
  <c r="A79" i="4"/>
  <c r="B79" i="4"/>
  <c r="C79" i="4"/>
  <c r="S79" i="4" s="1"/>
  <c r="D79" i="4"/>
  <c r="O79" i="4" s="1"/>
  <c r="E79" i="4"/>
  <c r="F79" i="4"/>
  <c r="G79" i="4"/>
  <c r="H79" i="4"/>
  <c r="I79" i="4"/>
  <c r="J79" i="4"/>
  <c r="K79" i="4"/>
  <c r="L79" i="4"/>
  <c r="M79" i="4"/>
  <c r="N79" i="4"/>
  <c r="P79" i="4"/>
  <c r="Q79" i="4"/>
  <c r="A80" i="4"/>
  <c r="B80" i="4"/>
  <c r="C80" i="4"/>
  <c r="D80" i="4"/>
  <c r="O80" i="4" s="1"/>
  <c r="E80" i="4"/>
  <c r="F80" i="4"/>
  <c r="G80" i="4"/>
  <c r="H80" i="4"/>
  <c r="I80" i="4"/>
  <c r="J80" i="4"/>
  <c r="K80" i="4"/>
  <c r="L80" i="4"/>
  <c r="M80" i="4"/>
  <c r="N80" i="4"/>
  <c r="P80" i="4"/>
  <c r="Q80" i="4"/>
  <c r="A81" i="4"/>
  <c r="B81" i="4"/>
  <c r="C81" i="4"/>
  <c r="S81" i="4" s="1"/>
  <c r="D81" i="4"/>
  <c r="O81" i="4" s="1"/>
  <c r="E81" i="4"/>
  <c r="F81" i="4"/>
  <c r="G81" i="4"/>
  <c r="H81" i="4"/>
  <c r="I81" i="4"/>
  <c r="J81" i="4"/>
  <c r="K81" i="4"/>
  <c r="L81" i="4"/>
  <c r="M81" i="4"/>
  <c r="N81" i="4"/>
  <c r="P81" i="4"/>
  <c r="Q81" i="4"/>
  <c r="A82" i="4"/>
  <c r="B82" i="4"/>
  <c r="C82" i="4"/>
  <c r="D82" i="4"/>
  <c r="O82" i="4" s="1"/>
  <c r="E82" i="4"/>
  <c r="F82" i="4"/>
  <c r="G82" i="4"/>
  <c r="H82" i="4"/>
  <c r="I82" i="4"/>
  <c r="J82" i="4"/>
  <c r="K82" i="4"/>
  <c r="L82" i="4"/>
  <c r="M82" i="4"/>
  <c r="N82" i="4"/>
  <c r="P82" i="4"/>
  <c r="Q82" i="4"/>
  <c r="R82" i="4" s="1"/>
  <c r="S82" i="4"/>
  <c r="A83" i="4"/>
  <c r="B83" i="4"/>
  <c r="C83" i="4"/>
  <c r="D83" i="4"/>
  <c r="O83" i="4" s="1"/>
  <c r="E83" i="4"/>
  <c r="F83" i="4"/>
  <c r="G83" i="4"/>
  <c r="H83" i="4"/>
  <c r="I83" i="4"/>
  <c r="J83" i="4"/>
  <c r="K83" i="4"/>
  <c r="L83" i="4"/>
  <c r="M83" i="4"/>
  <c r="N83" i="4"/>
  <c r="P83" i="4"/>
  <c r="S83" i="4" s="1"/>
  <c r="Q83" i="4"/>
  <c r="R83" i="4" s="1"/>
  <c r="A84" i="4"/>
  <c r="B84" i="4"/>
  <c r="C84" i="4"/>
  <c r="D84" i="4"/>
  <c r="O84" i="4" s="1"/>
  <c r="E84" i="4"/>
  <c r="F84" i="4"/>
  <c r="G84" i="4"/>
  <c r="H84" i="4"/>
  <c r="I84" i="4"/>
  <c r="J84" i="4"/>
  <c r="K84" i="4"/>
  <c r="L84" i="4"/>
  <c r="M84" i="4"/>
  <c r="N84" i="4"/>
  <c r="P84" i="4"/>
  <c r="Q84" i="4"/>
  <c r="S84" i="4"/>
  <c r="A85" i="4"/>
  <c r="B85" i="4"/>
  <c r="C85" i="4"/>
  <c r="D85" i="4"/>
  <c r="O85" i="4" s="1"/>
  <c r="E85" i="4"/>
  <c r="F85" i="4"/>
  <c r="G85" i="4"/>
  <c r="H85" i="4"/>
  <c r="I85" i="4"/>
  <c r="J85" i="4"/>
  <c r="K85" i="4"/>
  <c r="L85" i="4"/>
  <c r="M85" i="4"/>
  <c r="N85" i="4"/>
  <c r="P85" i="4"/>
  <c r="S85" i="4" s="1"/>
  <c r="Q85" i="4"/>
  <c r="R85" i="4" s="1"/>
  <c r="A86" i="4"/>
  <c r="B86" i="4"/>
  <c r="C86" i="4"/>
  <c r="D86" i="4"/>
  <c r="O86" i="4" s="1"/>
  <c r="E86" i="4"/>
  <c r="F86" i="4"/>
  <c r="G86" i="4"/>
  <c r="H86" i="4"/>
  <c r="I86" i="4"/>
  <c r="J86" i="4"/>
  <c r="K86" i="4"/>
  <c r="L86" i="4"/>
  <c r="M86" i="4"/>
  <c r="N86" i="4"/>
  <c r="P86" i="4"/>
  <c r="S86" i="4" s="1"/>
  <c r="Q86" i="4"/>
  <c r="A87" i="4"/>
  <c r="B87" i="4"/>
  <c r="C87" i="4"/>
  <c r="D87" i="4"/>
  <c r="O87" i="4" s="1"/>
  <c r="E87" i="4"/>
  <c r="F87" i="4"/>
  <c r="G87" i="4"/>
  <c r="H87" i="4"/>
  <c r="I87" i="4"/>
  <c r="J87" i="4"/>
  <c r="K87" i="4"/>
  <c r="L87" i="4"/>
  <c r="M87" i="4"/>
  <c r="N87" i="4"/>
  <c r="P87" i="4"/>
  <c r="Q87" i="4"/>
  <c r="A88" i="4"/>
  <c r="B88" i="4"/>
  <c r="C88" i="4"/>
  <c r="D88" i="4"/>
  <c r="O88" i="4" s="1"/>
  <c r="E88" i="4"/>
  <c r="F88" i="4"/>
  <c r="G88" i="4"/>
  <c r="H88" i="4"/>
  <c r="I88" i="4"/>
  <c r="J88" i="4"/>
  <c r="K88" i="4"/>
  <c r="L88" i="4"/>
  <c r="M88" i="4"/>
  <c r="N88" i="4"/>
  <c r="P88" i="4"/>
  <c r="S88" i="4" s="1"/>
  <c r="Q88" i="4"/>
  <c r="A89" i="4"/>
  <c r="B89" i="4"/>
  <c r="C89" i="4"/>
  <c r="D89" i="4"/>
  <c r="O89" i="4" s="1"/>
  <c r="E89" i="4"/>
  <c r="F89" i="4"/>
  <c r="G89" i="4"/>
  <c r="H89" i="4"/>
  <c r="I89" i="4"/>
  <c r="J89" i="4"/>
  <c r="K89" i="4"/>
  <c r="L89" i="4"/>
  <c r="M89" i="4"/>
  <c r="N89" i="4"/>
  <c r="P89" i="4"/>
  <c r="S89" i="4" s="1"/>
  <c r="Q89" i="4"/>
  <c r="A90" i="4"/>
  <c r="B90" i="4"/>
  <c r="C90" i="4"/>
  <c r="D90" i="4"/>
  <c r="O90" i="4" s="1"/>
  <c r="E90" i="4"/>
  <c r="F90" i="4"/>
  <c r="G90" i="4"/>
  <c r="H90" i="4"/>
  <c r="I90" i="4"/>
  <c r="J90" i="4"/>
  <c r="K90" i="4"/>
  <c r="L90" i="4"/>
  <c r="M90" i="4"/>
  <c r="N90" i="4"/>
  <c r="P90" i="4"/>
  <c r="Q90" i="4"/>
  <c r="A91" i="4"/>
  <c r="B91" i="4"/>
  <c r="C91" i="4"/>
  <c r="D91" i="4"/>
  <c r="O91" i="4" s="1"/>
  <c r="E91" i="4"/>
  <c r="F91" i="4"/>
  <c r="G91" i="4"/>
  <c r="H91" i="4"/>
  <c r="I91" i="4"/>
  <c r="J91" i="4"/>
  <c r="K91" i="4"/>
  <c r="L91" i="4"/>
  <c r="M91" i="4"/>
  <c r="N91" i="4"/>
  <c r="P91" i="4"/>
  <c r="Q91" i="4"/>
  <c r="A92" i="4"/>
  <c r="B92" i="4"/>
  <c r="C92" i="4"/>
  <c r="S92" i="4" s="1"/>
  <c r="D92" i="4"/>
  <c r="O92" i="4" s="1"/>
  <c r="E92" i="4"/>
  <c r="F92" i="4"/>
  <c r="G92" i="4"/>
  <c r="H92" i="4"/>
  <c r="I92" i="4"/>
  <c r="J92" i="4"/>
  <c r="K92" i="4"/>
  <c r="L92" i="4"/>
  <c r="M92" i="4"/>
  <c r="N92" i="4"/>
  <c r="P92" i="4"/>
  <c r="Q92" i="4"/>
  <c r="A93" i="4"/>
  <c r="B93" i="4"/>
  <c r="C93" i="4"/>
  <c r="D93" i="4"/>
  <c r="O93" i="4" s="1"/>
  <c r="E93" i="4"/>
  <c r="F93" i="4"/>
  <c r="G93" i="4"/>
  <c r="H93" i="4"/>
  <c r="I93" i="4"/>
  <c r="J93" i="4"/>
  <c r="K93" i="4"/>
  <c r="L93" i="4"/>
  <c r="M93" i="4"/>
  <c r="N93" i="4"/>
  <c r="P93" i="4"/>
  <c r="Q93" i="4"/>
  <c r="R93" i="4" s="1"/>
  <c r="A94" i="4"/>
  <c r="B94" i="4"/>
  <c r="C94" i="4"/>
  <c r="D94" i="4"/>
  <c r="O94" i="4" s="1"/>
  <c r="E94" i="4"/>
  <c r="F94" i="4"/>
  <c r="G94" i="4"/>
  <c r="H94" i="4"/>
  <c r="I94" i="4"/>
  <c r="J94" i="4"/>
  <c r="K94" i="4"/>
  <c r="L94" i="4"/>
  <c r="M94" i="4"/>
  <c r="N94" i="4"/>
  <c r="P94" i="4"/>
  <c r="Q94" i="4"/>
  <c r="S94" i="4"/>
  <c r="A95" i="4"/>
  <c r="B95" i="4"/>
  <c r="C95" i="4"/>
  <c r="D95" i="4"/>
  <c r="O95" i="4" s="1"/>
  <c r="E95" i="4"/>
  <c r="F95" i="4"/>
  <c r="G95" i="4"/>
  <c r="H95" i="4"/>
  <c r="I95" i="4"/>
  <c r="J95" i="4"/>
  <c r="K95" i="4"/>
  <c r="L95" i="4"/>
  <c r="M95" i="4"/>
  <c r="N95" i="4"/>
  <c r="P95" i="4"/>
  <c r="Q95" i="4"/>
  <c r="R95" i="4" s="1"/>
  <c r="S95" i="4"/>
  <c r="A96" i="4"/>
  <c r="B96" i="4"/>
  <c r="C96" i="4"/>
  <c r="D96" i="4"/>
  <c r="O96" i="4" s="1"/>
  <c r="E96" i="4"/>
  <c r="F96" i="4"/>
  <c r="G96" i="4"/>
  <c r="H96" i="4"/>
  <c r="I96" i="4"/>
  <c r="J96" i="4"/>
  <c r="K96" i="4"/>
  <c r="L96" i="4"/>
  <c r="M96" i="4"/>
  <c r="N96" i="4"/>
  <c r="P96" i="4"/>
  <c r="S96" i="4" s="1"/>
  <c r="Q96" i="4"/>
  <c r="R96" i="4" s="1"/>
  <c r="A97" i="4"/>
  <c r="B97" i="4"/>
  <c r="C97" i="4"/>
  <c r="D97" i="4"/>
  <c r="O97" i="4" s="1"/>
  <c r="E97" i="4"/>
  <c r="F97" i="4"/>
  <c r="G97" i="4"/>
  <c r="H97" i="4"/>
  <c r="I97" i="4"/>
  <c r="J97" i="4"/>
  <c r="K97" i="4"/>
  <c r="L97" i="4"/>
  <c r="M97" i="4"/>
  <c r="N97" i="4"/>
  <c r="P97" i="4"/>
  <c r="S97" i="4" s="1"/>
  <c r="Q97" i="4"/>
  <c r="A98" i="4"/>
  <c r="B98" i="4"/>
  <c r="C98" i="4"/>
  <c r="D98" i="4"/>
  <c r="O98" i="4" s="1"/>
  <c r="E98" i="4"/>
  <c r="F98" i="4"/>
  <c r="G98" i="4"/>
  <c r="H98" i="4"/>
  <c r="I98" i="4"/>
  <c r="J98" i="4"/>
  <c r="K98" i="4"/>
  <c r="L98" i="4"/>
  <c r="M98" i="4"/>
  <c r="N98" i="4"/>
  <c r="P98" i="4"/>
  <c r="S98" i="4" s="1"/>
  <c r="Q98" i="4"/>
  <c r="R98" i="4" s="1"/>
  <c r="A99" i="4"/>
  <c r="B99" i="4"/>
  <c r="C99" i="4"/>
  <c r="D99" i="4"/>
  <c r="O99" i="4" s="1"/>
  <c r="E99" i="4"/>
  <c r="F99" i="4"/>
  <c r="G99" i="4"/>
  <c r="H99" i="4"/>
  <c r="I99" i="4"/>
  <c r="J99" i="4"/>
  <c r="K99" i="4"/>
  <c r="L99" i="4"/>
  <c r="M99" i="4"/>
  <c r="N99" i="4"/>
  <c r="P99" i="4"/>
  <c r="Q99" i="4"/>
  <c r="A100" i="4"/>
  <c r="B100" i="4"/>
  <c r="C100" i="4"/>
  <c r="S100" i="4" s="1"/>
  <c r="D100" i="4"/>
  <c r="O100" i="4" s="1"/>
  <c r="E100" i="4"/>
  <c r="R100" i="4" s="1"/>
  <c r="F100" i="4"/>
  <c r="G100" i="4"/>
  <c r="H100" i="4"/>
  <c r="I100" i="4"/>
  <c r="J100" i="4"/>
  <c r="K100" i="4"/>
  <c r="L100" i="4"/>
  <c r="M100" i="4"/>
  <c r="N100" i="4"/>
  <c r="P100" i="4"/>
  <c r="Q100" i="4"/>
  <c r="A101" i="4"/>
  <c r="B101" i="4"/>
  <c r="C101" i="4"/>
  <c r="D101" i="4"/>
  <c r="O101" i="4" s="1"/>
  <c r="E101" i="4"/>
  <c r="R101" i="4" s="1"/>
  <c r="F101" i="4"/>
  <c r="G101" i="4"/>
  <c r="H101" i="4"/>
  <c r="I101" i="4"/>
  <c r="J101" i="4"/>
  <c r="K101" i="4"/>
  <c r="L101" i="4"/>
  <c r="M101" i="4"/>
  <c r="N101" i="4"/>
  <c r="P101" i="4"/>
  <c r="Q101" i="4"/>
  <c r="A102" i="4"/>
  <c r="B102" i="4"/>
  <c r="C102" i="4"/>
  <c r="S102" i="4" s="1"/>
  <c r="D102" i="4"/>
  <c r="O102" i="4" s="1"/>
  <c r="E102" i="4"/>
  <c r="F102" i="4"/>
  <c r="G102" i="4"/>
  <c r="H102" i="4"/>
  <c r="I102" i="4"/>
  <c r="J102" i="4"/>
  <c r="K102" i="4"/>
  <c r="L102" i="4"/>
  <c r="M102" i="4"/>
  <c r="N102" i="4"/>
  <c r="P102" i="4"/>
  <c r="Q102" i="4"/>
  <c r="A103" i="4"/>
  <c r="B103" i="4"/>
  <c r="C103" i="4"/>
  <c r="D103" i="4"/>
  <c r="O103" i="4" s="1"/>
  <c r="E103" i="4"/>
  <c r="F103" i="4"/>
  <c r="G103" i="4"/>
  <c r="H103" i="4"/>
  <c r="I103" i="4"/>
  <c r="J103" i="4"/>
  <c r="K103" i="4"/>
  <c r="L103" i="4"/>
  <c r="M103" i="4"/>
  <c r="N103" i="4"/>
  <c r="P103" i="4"/>
  <c r="Q103" i="4"/>
  <c r="S103" i="4"/>
  <c r="A104" i="4"/>
  <c r="B104" i="4"/>
  <c r="C104" i="4"/>
  <c r="D104" i="4"/>
  <c r="O104" i="4" s="1"/>
  <c r="E104" i="4"/>
  <c r="F104" i="4"/>
  <c r="G104" i="4"/>
  <c r="H104" i="4"/>
  <c r="I104" i="4"/>
  <c r="J104" i="4"/>
  <c r="K104" i="4"/>
  <c r="L104" i="4"/>
  <c r="M104" i="4"/>
  <c r="N104" i="4"/>
  <c r="P104" i="4"/>
  <c r="S104" i="4" s="1"/>
  <c r="Q104" i="4"/>
  <c r="R104" i="4" s="1"/>
  <c r="A105" i="4"/>
  <c r="B105" i="4"/>
  <c r="C105" i="4"/>
  <c r="D105" i="4"/>
  <c r="O105" i="4" s="1"/>
  <c r="E105" i="4"/>
  <c r="F105" i="4"/>
  <c r="G105" i="4"/>
  <c r="H105" i="4"/>
  <c r="I105" i="4"/>
  <c r="J105" i="4"/>
  <c r="K105" i="4"/>
  <c r="L105" i="4"/>
  <c r="M105" i="4"/>
  <c r="N105" i="4"/>
  <c r="P105" i="4"/>
  <c r="Q105" i="4"/>
  <c r="S105" i="4"/>
  <c r="A106" i="4"/>
  <c r="B106" i="4"/>
  <c r="C106" i="4"/>
  <c r="D106" i="4"/>
  <c r="O106" i="4" s="1"/>
  <c r="E106" i="4"/>
  <c r="F106" i="4"/>
  <c r="G106" i="4"/>
  <c r="H106" i="4"/>
  <c r="I106" i="4"/>
  <c r="J106" i="4"/>
  <c r="K106" i="4"/>
  <c r="L106" i="4"/>
  <c r="M106" i="4"/>
  <c r="N106" i="4"/>
  <c r="P106" i="4"/>
  <c r="S106" i="4" s="1"/>
  <c r="Q106" i="4"/>
  <c r="A107" i="4"/>
  <c r="B107" i="4"/>
  <c r="C107" i="4"/>
  <c r="D107" i="4"/>
  <c r="O107" i="4" s="1"/>
  <c r="E107" i="4"/>
  <c r="F107" i="4"/>
  <c r="G107" i="4"/>
  <c r="H107" i="4"/>
  <c r="I107" i="4"/>
  <c r="J107" i="4"/>
  <c r="K107" i="4"/>
  <c r="L107" i="4"/>
  <c r="M107" i="4"/>
  <c r="N107" i="4"/>
  <c r="P107" i="4"/>
  <c r="S107" i="4" s="1"/>
  <c r="Q107" i="4"/>
  <c r="A108" i="4"/>
  <c r="B108" i="4"/>
  <c r="C108" i="4"/>
  <c r="D108" i="4"/>
  <c r="O108" i="4" s="1"/>
  <c r="E108" i="4"/>
  <c r="F108" i="4"/>
  <c r="G108" i="4"/>
  <c r="H108" i="4"/>
  <c r="I108" i="4"/>
  <c r="J108" i="4"/>
  <c r="K108" i="4"/>
  <c r="L108" i="4"/>
  <c r="M108" i="4"/>
  <c r="N108" i="4"/>
  <c r="P108" i="4"/>
  <c r="S108" i="4" s="1"/>
  <c r="Q108" i="4"/>
  <c r="A109" i="4"/>
  <c r="B109" i="4"/>
  <c r="C109" i="4"/>
  <c r="D109" i="4"/>
  <c r="O109" i="4" s="1"/>
  <c r="E109" i="4"/>
  <c r="F109" i="4"/>
  <c r="G109" i="4"/>
  <c r="H109" i="4"/>
  <c r="I109" i="4"/>
  <c r="J109" i="4"/>
  <c r="K109" i="4"/>
  <c r="L109" i="4"/>
  <c r="M109" i="4"/>
  <c r="N109" i="4"/>
  <c r="P109" i="4"/>
  <c r="S109" i="4" s="1"/>
  <c r="Q109" i="4"/>
  <c r="A110" i="4"/>
  <c r="B110" i="4"/>
  <c r="C110" i="4"/>
  <c r="S110" i="4" s="1"/>
  <c r="D110" i="4"/>
  <c r="O110" i="4" s="1"/>
  <c r="E110" i="4"/>
  <c r="F110" i="4"/>
  <c r="G110" i="4"/>
  <c r="H110" i="4"/>
  <c r="I110" i="4"/>
  <c r="J110" i="4"/>
  <c r="K110" i="4"/>
  <c r="L110" i="4"/>
  <c r="M110" i="4"/>
  <c r="N110" i="4"/>
  <c r="P110" i="4"/>
  <c r="Q110" i="4"/>
  <c r="A111" i="4"/>
  <c r="B111" i="4"/>
  <c r="C111" i="4"/>
  <c r="S111" i="4" s="1"/>
  <c r="D111" i="4"/>
  <c r="O111" i="4" s="1"/>
  <c r="E111" i="4"/>
  <c r="F111" i="4"/>
  <c r="G111" i="4"/>
  <c r="H111" i="4"/>
  <c r="I111" i="4"/>
  <c r="J111" i="4"/>
  <c r="K111" i="4"/>
  <c r="L111" i="4"/>
  <c r="M111" i="4"/>
  <c r="N111" i="4"/>
  <c r="P111" i="4"/>
  <c r="Q111" i="4"/>
  <c r="A112" i="4"/>
  <c r="B112" i="4"/>
  <c r="C112" i="4"/>
  <c r="D112" i="4"/>
  <c r="O112" i="4" s="1"/>
  <c r="E112" i="4"/>
  <c r="F112" i="4"/>
  <c r="G112" i="4"/>
  <c r="H112" i="4"/>
  <c r="I112" i="4"/>
  <c r="J112" i="4"/>
  <c r="K112" i="4"/>
  <c r="L112" i="4"/>
  <c r="M112" i="4"/>
  <c r="N112" i="4"/>
  <c r="P112" i="4"/>
  <c r="Q112" i="4"/>
  <c r="A113" i="4"/>
  <c r="B113" i="4"/>
  <c r="C113" i="4"/>
  <c r="S113" i="4" s="1"/>
  <c r="D113" i="4"/>
  <c r="O113" i="4" s="1"/>
  <c r="E113" i="4"/>
  <c r="F113" i="4"/>
  <c r="G113" i="4"/>
  <c r="H113" i="4"/>
  <c r="I113" i="4"/>
  <c r="J113" i="4"/>
  <c r="K113" i="4"/>
  <c r="L113" i="4"/>
  <c r="M113" i="4"/>
  <c r="N113" i="4"/>
  <c r="P113" i="4"/>
  <c r="Q113" i="4"/>
  <c r="A114" i="4"/>
  <c r="B114" i="4"/>
  <c r="C114" i="4"/>
  <c r="R114" i="4" s="1"/>
  <c r="D114" i="4"/>
  <c r="O114" i="4" s="1"/>
  <c r="E114" i="4"/>
  <c r="F114" i="4"/>
  <c r="G114" i="4"/>
  <c r="H114" i="4"/>
  <c r="I114" i="4"/>
  <c r="J114" i="4"/>
  <c r="K114" i="4"/>
  <c r="L114" i="4"/>
  <c r="M114" i="4"/>
  <c r="N114" i="4"/>
  <c r="P114" i="4"/>
  <c r="Q114" i="4"/>
  <c r="A115" i="4"/>
  <c r="B115" i="4"/>
  <c r="C115" i="4"/>
  <c r="D115" i="4"/>
  <c r="O115" i="4" s="1"/>
  <c r="E115" i="4"/>
  <c r="F115" i="4"/>
  <c r="G115" i="4"/>
  <c r="H115" i="4"/>
  <c r="I115" i="4"/>
  <c r="J115" i="4"/>
  <c r="K115" i="4"/>
  <c r="L115" i="4"/>
  <c r="M115" i="4"/>
  <c r="N115" i="4"/>
  <c r="P115" i="4"/>
  <c r="Q115" i="4"/>
  <c r="A116" i="4"/>
  <c r="B116" i="4"/>
  <c r="C116" i="4"/>
  <c r="D116" i="4"/>
  <c r="O116" i="4" s="1"/>
  <c r="E116" i="4"/>
  <c r="F116" i="4"/>
  <c r="G116" i="4"/>
  <c r="H116" i="4"/>
  <c r="I116" i="4"/>
  <c r="J116" i="4"/>
  <c r="K116" i="4"/>
  <c r="L116" i="4"/>
  <c r="M116" i="4"/>
  <c r="N116" i="4"/>
  <c r="P116" i="4"/>
  <c r="Q116" i="4"/>
  <c r="S116" i="4"/>
  <c r="A117" i="4"/>
  <c r="B117" i="4"/>
  <c r="C117" i="4"/>
  <c r="D117" i="4"/>
  <c r="O117" i="4" s="1"/>
  <c r="E117" i="4"/>
  <c r="F117" i="4"/>
  <c r="G117" i="4"/>
  <c r="H117" i="4"/>
  <c r="I117" i="4"/>
  <c r="J117" i="4"/>
  <c r="K117" i="4"/>
  <c r="L117" i="4"/>
  <c r="M117" i="4"/>
  <c r="N117" i="4"/>
  <c r="P117" i="4"/>
  <c r="S117" i="4" s="1"/>
  <c r="Q117" i="4"/>
  <c r="R117" i="4" s="1"/>
  <c r="A118" i="4"/>
  <c r="B118" i="4"/>
  <c r="C118" i="4"/>
  <c r="D118" i="4"/>
  <c r="O118" i="4" s="1"/>
  <c r="E118" i="4"/>
  <c r="F118" i="4"/>
  <c r="G118" i="4"/>
  <c r="H118" i="4"/>
  <c r="I118" i="4"/>
  <c r="J118" i="4"/>
  <c r="K118" i="4"/>
  <c r="L118" i="4"/>
  <c r="M118" i="4"/>
  <c r="N118" i="4"/>
  <c r="P118" i="4"/>
  <c r="Q118" i="4"/>
  <c r="R118" i="4" s="1"/>
  <c r="S118" i="4"/>
  <c r="A119" i="4"/>
  <c r="B119" i="4"/>
  <c r="C119" i="4"/>
  <c r="D119" i="4"/>
  <c r="O119" i="4" s="1"/>
  <c r="E119" i="4"/>
  <c r="F119" i="4"/>
  <c r="G119" i="4"/>
  <c r="H119" i="4"/>
  <c r="I119" i="4"/>
  <c r="J119" i="4"/>
  <c r="K119" i="4"/>
  <c r="L119" i="4"/>
  <c r="M119" i="4"/>
  <c r="N119" i="4"/>
  <c r="P119" i="4"/>
  <c r="S119" i="4" s="1"/>
  <c r="Q119" i="4"/>
  <c r="R119" i="4" s="1"/>
  <c r="A120" i="4"/>
  <c r="B120" i="4"/>
  <c r="C120" i="4"/>
  <c r="D120" i="4"/>
  <c r="O120" i="4" s="1"/>
  <c r="E120" i="4"/>
  <c r="F120" i="4"/>
  <c r="G120" i="4"/>
  <c r="H120" i="4"/>
  <c r="I120" i="4"/>
  <c r="J120" i="4"/>
  <c r="K120" i="4"/>
  <c r="L120" i="4"/>
  <c r="M120" i="4"/>
  <c r="N120" i="4"/>
  <c r="P120" i="4"/>
  <c r="S120" i="4" s="1"/>
  <c r="Q120" i="4"/>
  <c r="A121" i="4"/>
  <c r="B121" i="4"/>
  <c r="C121" i="4"/>
  <c r="D121" i="4"/>
  <c r="O121" i="4" s="1"/>
  <c r="E121" i="4"/>
  <c r="F121" i="4"/>
  <c r="R121" i="4" s="1"/>
  <c r="G121" i="4"/>
  <c r="H121" i="4"/>
  <c r="I121" i="4"/>
  <c r="J121" i="4"/>
  <c r="K121" i="4"/>
  <c r="L121" i="4"/>
  <c r="M121" i="4"/>
  <c r="N121" i="4"/>
  <c r="P121" i="4"/>
  <c r="S121" i="4" s="1"/>
  <c r="Q121" i="4"/>
  <c r="A122" i="4"/>
  <c r="B122" i="4"/>
  <c r="C122" i="4"/>
  <c r="D122" i="4"/>
  <c r="O122" i="4" s="1"/>
  <c r="E122" i="4"/>
  <c r="F122" i="4"/>
  <c r="G122" i="4"/>
  <c r="H122" i="4"/>
  <c r="I122" i="4"/>
  <c r="J122" i="4"/>
  <c r="K122" i="4"/>
  <c r="L122" i="4"/>
  <c r="M122" i="4"/>
  <c r="N122" i="4"/>
  <c r="P122" i="4"/>
  <c r="S122" i="4" s="1"/>
  <c r="Q122" i="4"/>
  <c r="A123" i="4"/>
  <c r="B123" i="4"/>
  <c r="C123" i="4"/>
  <c r="D123" i="4"/>
  <c r="O123" i="4" s="1"/>
  <c r="E123" i="4"/>
  <c r="F123" i="4"/>
  <c r="G123" i="4"/>
  <c r="H123" i="4"/>
  <c r="I123" i="4"/>
  <c r="J123" i="4"/>
  <c r="K123" i="4"/>
  <c r="L123" i="4"/>
  <c r="M123" i="4"/>
  <c r="N123" i="4"/>
  <c r="P123" i="4"/>
  <c r="Q123" i="4"/>
  <c r="A124" i="4"/>
  <c r="B124" i="4"/>
  <c r="C124" i="4"/>
  <c r="S124" i="4" s="1"/>
  <c r="D124" i="4"/>
  <c r="O124" i="4" s="1"/>
  <c r="E124" i="4"/>
  <c r="R124" i="4" s="1"/>
  <c r="F124" i="4"/>
  <c r="G124" i="4"/>
  <c r="H124" i="4"/>
  <c r="I124" i="4"/>
  <c r="J124" i="4"/>
  <c r="K124" i="4"/>
  <c r="L124" i="4"/>
  <c r="M124" i="4"/>
  <c r="N124" i="4"/>
  <c r="P124" i="4"/>
  <c r="Q124" i="4"/>
  <c r="A125" i="4"/>
  <c r="B125" i="4"/>
  <c r="C125" i="4"/>
  <c r="D125" i="4"/>
  <c r="O125" i="4" s="1"/>
  <c r="E125" i="4"/>
  <c r="F125" i="4"/>
  <c r="G125" i="4"/>
  <c r="H125" i="4"/>
  <c r="I125" i="4"/>
  <c r="J125" i="4"/>
  <c r="K125" i="4"/>
  <c r="L125" i="4"/>
  <c r="M125" i="4"/>
  <c r="N125" i="4"/>
  <c r="P125" i="4"/>
  <c r="Q125" i="4"/>
  <c r="A126" i="4"/>
  <c r="B126" i="4"/>
  <c r="C126" i="4"/>
  <c r="S126" i="4" s="1"/>
  <c r="D126" i="4"/>
  <c r="O126" i="4" s="1"/>
  <c r="E126" i="4"/>
  <c r="F126" i="4"/>
  <c r="G126" i="4"/>
  <c r="H126" i="4"/>
  <c r="I126" i="4"/>
  <c r="J126" i="4"/>
  <c r="K126" i="4"/>
  <c r="L126" i="4"/>
  <c r="M126" i="4"/>
  <c r="N126" i="4"/>
  <c r="P126" i="4"/>
  <c r="Q126" i="4"/>
  <c r="A127" i="4"/>
  <c r="B127" i="4"/>
  <c r="C127" i="4"/>
  <c r="S127" i="4" s="1"/>
  <c r="D127" i="4"/>
  <c r="O127" i="4" s="1"/>
  <c r="E127" i="4"/>
  <c r="F127" i="4"/>
  <c r="G127" i="4"/>
  <c r="H127" i="4"/>
  <c r="I127" i="4"/>
  <c r="J127" i="4"/>
  <c r="K127" i="4"/>
  <c r="L127" i="4"/>
  <c r="M127" i="4"/>
  <c r="N127" i="4"/>
  <c r="P127" i="4"/>
  <c r="Q127" i="4"/>
  <c r="A128" i="4"/>
  <c r="B128" i="4"/>
  <c r="C128" i="4"/>
  <c r="D128" i="4"/>
  <c r="O128" i="4" s="1"/>
  <c r="E128" i="4"/>
  <c r="F128" i="4"/>
  <c r="G128" i="4"/>
  <c r="H128" i="4"/>
  <c r="I128" i="4"/>
  <c r="J128" i="4"/>
  <c r="K128" i="4"/>
  <c r="L128" i="4"/>
  <c r="M128" i="4"/>
  <c r="N128" i="4"/>
  <c r="P128" i="4"/>
  <c r="Q128" i="4"/>
  <c r="A129" i="4"/>
  <c r="B129" i="4"/>
  <c r="C129" i="4"/>
  <c r="S129" i="4" s="1"/>
  <c r="D129" i="4"/>
  <c r="O129" i="4" s="1"/>
  <c r="E129" i="4"/>
  <c r="F129" i="4"/>
  <c r="G129" i="4"/>
  <c r="H129" i="4"/>
  <c r="I129" i="4"/>
  <c r="J129" i="4"/>
  <c r="K129" i="4"/>
  <c r="L129" i="4"/>
  <c r="M129" i="4"/>
  <c r="N129" i="4"/>
  <c r="P129" i="4"/>
  <c r="Q129" i="4"/>
  <c r="A130" i="4"/>
  <c r="B130" i="4"/>
  <c r="C130" i="4"/>
  <c r="D130" i="4"/>
  <c r="O130" i="4" s="1"/>
  <c r="E130" i="4"/>
  <c r="F130" i="4"/>
  <c r="G130" i="4"/>
  <c r="H130" i="4"/>
  <c r="I130" i="4"/>
  <c r="J130" i="4"/>
  <c r="K130" i="4"/>
  <c r="L130" i="4"/>
  <c r="M130" i="4"/>
  <c r="N130" i="4"/>
  <c r="P130" i="4"/>
  <c r="Q130" i="4"/>
  <c r="S130" i="4"/>
  <c r="A131" i="4"/>
  <c r="B131" i="4"/>
  <c r="C131" i="4"/>
  <c r="D131" i="4"/>
  <c r="O131" i="4" s="1"/>
  <c r="E131" i="4"/>
  <c r="F131" i="4"/>
  <c r="G131" i="4"/>
  <c r="H131" i="4"/>
  <c r="I131" i="4"/>
  <c r="J131" i="4"/>
  <c r="K131" i="4"/>
  <c r="L131" i="4"/>
  <c r="M131" i="4"/>
  <c r="N131" i="4"/>
  <c r="P131" i="4"/>
  <c r="S131" i="4" s="1"/>
  <c r="Q131" i="4"/>
  <c r="R131" i="4" s="1"/>
  <c r="A132" i="4"/>
  <c r="B132" i="4"/>
  <c r="C132" i="4"/>
  <c r="D132" i="4"/>
  <c r="O132" i="4" s="1"/>
  <c r="E132" i="4"/>
  <c r="F132" i="4"/>
  <c r="G132" i="4"/>
  <c r="H132" i="4"/>
  <c r="I132" i="4"/>
  <c r="J132" i="4"/>
  <c r="K132" i="4"/>
  <c r="L132" i="4"/>
  <c r="M132" i="4"/>
  <c r="N132" i="4"/>
  <c r="P132" i="4"/>
  <c r="Q132" i="4"/>
  <c r="S132" i="4"/>
  <c r="A133" i="4"/>
  <c r="B133" i="4"/>
  <c r="C133" i="4"/>
  <c r="D133" i="4"/>
  <c r="O133" i="4" s="1"/>
  <c r="E133" i="4"/>
  <c r="F133" i="4"/>
  <c r="G133" i="4"/>
  <c r="H133" i="4"/>
  <c r="I133" i="4"/>
  <c r="J133" i="4"/>
  <c r="K133" i="4"/>
  <c r="L133" i="4"/>
  <c r="M133" i="4"/>
  <c r="N133" i="4"/>
  <c r="P133" i="4"/>
  <c r="S133" i="4" s="1"/>
  <c r="Q133" i="4"/>
  <c r="R133" i="4" s="1"/>
  <c r="A134" i="4"/>
  <c r="B134" i="4"/>
  <c r="C134" i="4"/>
  <c r="D134" i="4"/>
  <c r="O134" i="4" s="1"/>
  <c r="E134" i="4"/>
  <c r="F134" i="4"/>
  <c r="G134" i="4"/>
  <c r="H134" i="4"/>
  <c r="I134" i="4"/>
  <c r="J134" i="4"/>
  <c r="K134" i="4"/>
  <c r="L134" i="4"/>
  <c r="M134" i="4"/>
  <c r="N134" i="4"/>
  <c r="P134" i="4"/>
  <c r="S134" i="4" s="1"/>
  <c r="Q134" i="4"/>
  <c r="A135" i="4"/>
  <c r="B135" i="4"/>
  <c r="C135" i="4"/>
  <c r="D135" i="4"/>
  <c r="O135" i="4" s="1"/>
  <c r="E135" i="4"/>
  <c r="F135" i="4"/>
  <c r="G135" i="4"/>
  <c r="H135" i="4"/>
  <c r="I135" i="4"/>
  <c r="J135" i="4"/>
  <c r="K135" i="4"/>
  <c r="L135" i="4"/>
  <c r="M135" i="4"/>
  <c r="N135" i="4"/>
  <c r="P135" i="4"/>
  <c r="Q135" i="4"/>
  <c r="A136" i="4"/>
  <c r="B136" i="4"/>
  <c r="C136" i="4"/>
  <c r="D136" i="4"/>
  <c r="O136" i="4" s="1"/>
  <c r="E136" i="4"/>
  <c r="F136" i="4"/>
  <c r="G136" i="4"/>
  <c r="H136" i="4"/>
  <c r="I136" i="4"/>
  <c r="J136" i="4"/>
  <c r="K136" i="4"/>
  <c r="L136" i="4"/>
  <c r="M136" i="4"/>
  <c r="N136" i="4"/>
  <c r="P136" i="4"/>
  <c r="S136" i="4" s="1"/>
  <c r="Q136" i="4"/>
  <c r="A137" i="4"/>
  <c r="B137" i="4"/>
  <c r="C137" i="4"/>
  <c r="D137" i="4"/>
  <c r="O137" i="4" s="1"/>
  <c r="E137" i="4"/>
  <c r="F137" i="4"/>
  <c r="G137" i="4"/>
  <c r="H137" i="4"/>
  <c r="I137" i="4"/>
  <c r="J137" i="4"/>
  <c r="K137" i="4"/>
  <c r="L137" i="4"/>
  <c r="M137" i="4"/>
  <c r="N137" i="4"/>
  <c r="P137" i="4"/>
  <c r="S137" i="4" s="1"/>
  <c r="Q137" i="4"/>
  <c r="A138" i="4"/>
  <c r="B138" i="4"/>
  <c r="C138" i="4"/>
  <c r="D138" i="4"/>
  <c r="O138" i="4" s="1"/>
  <c r="E138" i="4"/>
  <c r="F138" i="4"/>
  <c r="R138" i="4" s="1"/>
  <c r="G138" i="4"/>
  <c r="H138" i="4"/>
  <c r="I138" i="4"/>
  <c r="J138" i="4"/>
  <c r="K138" i="4"/>
  <c r="L138" i="4"/>
  <c r="M138" i="4"/>
  <c r="N138" i="4"/>
  <c r="P138" i="4"/>
  <c r="Q138" i="4"/>
  <c r="S138" i="4"/>
  <c r="A139" i="4"/>
  <c r="B139" i="4"/>
  <c r="C139" i="4"/>
  <c r="D139" i="4"/>
  <c r="O139" i="4" s="1"/>
  <c r="E139" i="4"/>
  <c r="F139" i="4"/>
  <c r="G139" i="4"/>
  <c r="H139" i="4"/>
  <c r="I139" i="4"/>
  <c r="J139" i="4"/>
  <c r="K139" i="4"/>
  <c r="L139" i="4"/>
  <c r="M139" i="4"/>
  <c r="N139" i="4"/>
  <c r="P139" i="4"/>
  <c r="Q139" i="4"/>
  <c r="A140" i="4"/>
  <c r="B140" i="4"/>
  <c r="C140" i="4"/>
  <c r="S140" i="4" s="1"/>
  <c r="D140" i="4"/>
  <c r="O140" i="4" s="1"/>
  <c r="E140" i="4"/>
  <c r="F140" i="4"/>
  <c r="G140" i="4"/>
  <c r="H140" i="4"/>
  <c r="I140" i="4"/>
  <c r="J140" i="4"/>
  <c r="K140" i="4"/>
  <c r="L140" i="4"/>
  <c r="M140" i="4"/>
  <c r="N140" i="4"/>
  <c r="P140" i="4"/>
  <c r="Q140" i="4"/>
  <c r="A141" i="4"/>
  <c r="B141" i="4"/>
  <c r="C141" i="4"/>
  <c r="D141" i="4"/>
  <c r="O141" i="4" s="1"/>
  <c r="E141" i="4"/>
  <c r="F141" i="4"/>
  <c r="G141" i="4"/>
  <c r="H141" i="4"/>
  <c r="I141" i="4"/>
  <c r="J141" i="4"/>
  <c r="K141" i="4"/>
  <c r="L141" i="4"/>
  <c r="M141" i="4"/>
  <c r="N141" i="4"/>
  <c r="P141" i="4"/>
  <c r="Q141" i="4"/>
  <c r="A142" i="4"/>
  <c r="B142" i="4"/>
  <c r="C142" i="4"/>
  <c r="D142" i="4"/>
  <c r="O142" i="4" s="1"/>
  <c r="E142" i="4"/>
  <c r="F142" i="4"/>
  <c r="G142" i="4"/>
  <c r="H142" i="4"/>
  <c r="I142" i="4"/>
  <c r="J142" i="4"/>
  <c r="K142" i="4"/>
  <c r="L142" i="4"/>
  <c r="M142" i="4"/>
  <c r="N142" i="4"/>
  <c r="P142" i="4"/>
  <c r="Q142" i="4"/>
  <c r="S142" i="4"/>
  <c r="A143" i="4"/>
  <c r="B143" i="4"/>
  <c r="C143" i="4"/>
  <c r="D143" i="4"/>
  <c r="O143" i="4" s="1"/>
  <c r="E143" i="4"/>
  <c r="F143" i="4"/>
  <c r="G143" i="4"/>
  <c r="H143" i="4"/>
  <c r="I143" i="4"/>
  <c r="J143" i="4"/>
  <c r="K143" i="4"/>
  <c r="L143" i="4"/>
  <c r="M143" i="4"/>
  <c r="N143" i="4"/>
  <c r="P143" i="4"/>
  <c r="Q143" i="4"/>
  <c r="A144" i="4"/>
  <c r="B144" i="4"/>
  <c r="C144" i="4"/>
  <c r="D144" i="4"/>
  <c r="O144" i="4" s="1"/>
  <c r="E144" i="4"/>
  <c r="F144" i="4"/>
  <c r="G144" i="4"/>
  <c r="H144" i="4"/>
  <c r="I144" i="4"/>
  <c r="J144" i="4"/>
  <c r="K144" i="4"/>
  <c r="L144" i="4"/>
  <c r="M144" i="4"/>
  <c r="N144" i="4"/>
  <c r="P144" i="4"/>
  <c r="S144" i="4" s="1"/>
  <c r="Q144" i="4"/>
  <c r="R144" i="4" s="1"/>
  <c r="A145" i="4"/>
  <c r="B145" i="4"/>
  <c r="C145" i="4"/>
  <c r="D145" i="4"/>
  <c r="O145" i="4" s="1"/>
  <c r="E145" i="4"/>
  <c r="F145" i="4"/>
  <c r="G145" i="4"/>
  <c r="H145" i="4"/>
  <c r="I145" i="4"/>
  <c r="J145" i="4"/>
  <c r="K145" i="4"/>
  <c r="L145" i="4"/>
  <c r="M145" i="4"/>
  <c r="N145" i="4"/>
  <c r="P145" i="4"/>
  <c r="Q145" i="4"/>
  <c r="S145" i="4"/>
  <c r="A146" i="4"/>
  <c r="B146" i="4"/>
  <c r="C146" i="4"/>
  <c r="D146" i="4"/>
  <c r="O146" i="4" s="1"/>
  <c r="E146" i="4"/>
  <c r="F146" i="4"/>
  <c r="G146" i="4"/>
  <c r="H146" i="4"/>
  <c r="I146" i="4"/>
  <c r="J146" i="4"/>
  <c r="K146" i="4"/>
  <c r="L146" i="4"/>
  <c r="M146" i="4"/>
  <c r="N146" i="4"/>
  <c r="P146" i="4"/>
  <c r="S146" i="4" s="1"/>
  <c r="Q146" i="4"/>
  <c r="R146" i="4" s="1"/>
  <c r="A147" i="4"/>
  <c r="B147" i="4"/>
  <c r="C147" i="4"/>
  <c r="D147" i="4"/>
  <c r="O147" i="4" s="1"/>
  <c r="E147" i="4"/>
  <c r="F147" i="4"/>
  <c r="G147" i="4"/>
  <c r="H147" i="4"/>
  <c r="I147" i="4"/>
  <c r="J147" i="4"/>
  <c r="K147" i="4"/>
  <c r="L147" i="4"/>
  <c r="M147" i="4"/>
  <c r="N147" i="4"/>
  <c r="P147" i="4"/>
  <c r="S147" i="4" s="1"/>
  <c r="Q147" i="4"/>
  <c r="A148" i="4"/>
  <c r="B148" i="4"/>
  <c r="C148" i="4"/>
  <c r="D148" i="4"/>
  <c r="O148" i="4" s="1"/>
  <c r="E148" i="4"/>
  <c r="R148" i="4" s="1"/>
  <c r="F148" i="4"/>
  <c r="G148" i="4"/>
  <c r="H148" i="4"/>
  <c r="I148" i="4"/>
  <c r="J148" i="4"/>
  <c r="K148" i="4"/>
  <c r="L148" i="4"/>
  <c r="M148" i="4"/>
  <c r="N148" i="4"/>
  <c r="P148" i="4"/>
  <c r="S148" i="4" s="1"/>
  <c r="Q148" i="4"/>
  <c r="A149" i="4"/>
  <c r="B149" i="4"/>
  <c r="C149" i="4"/>
  <c r="D149" i="4"/>
  <c r="O149" i="4" s="1"/>
  <c r="E149" i="4"/>
  <c r="F149" i="4"/>
  <c r="R149" i="4" s="1"/>
  <c r="G149" i="4"/>
  <c r="H149" i="4"/>
  <c r="I149" i="4"/>
  <c r="J149" i="4"/>
  <c r="K149" i="4"/>
  <c r="L149" i="4"/>
  <c r="M149" i="4"/>
  <c r="N149" i="4"/>
  <c r="P149" i="4"/>
  <c r="Q149" i="4"/>
  <c r="A150" i="4"/>
  <c r="B150" i="4"/>
  <c r="C150" i="4"/>
  <c r="S150" i="4" s="1"/>
  <c r="D150" i="4"/>
  <c r="O150" i="4" s="1"/>
  <c r="E150" i="4"/>
  <c r="F150" i="4"/>
  <c r="G150" i="4"/>
  <c r="H150" i="4"/>
  <c r="I150" i="4"/>
  <c r="J150" i="4"/>
  <c r="K150" i="4"/>
  <c r="L150" i="4"/>
  <c r="M150" i="4"/>
  <c r="N150" i="4"/>
  <c r="P150" i="4"/>
  <c r="Q150" i="4"/>
  <c r="A151" i="4"/>
  <c r="B151" i="4"/>
  <c r="C151" i="4"/>
  <c r="S151" i="4" s="1"/>
  <c r="D151" i="4"/>
  <c r="O151" i="4" s="1"/>
  <c r="E151" i="4"/>
  <c r="F151" i="4"/>
  <c r="G151" i="4"/>
  <c r="H151" i="4"/>
  <c r="I151" i="4"/>
  <c r="J151" i="4"/>
  <c r="K151" i="4"/>
  <c r="L151" i="4"/>
  <c r="M151" i="4"/>
  <c r="N151" i="4"/>
  <c r="P151" i="4"/>
  <c r="Q151" i="4"/>
  <c r="A152" i="4"/>
  <c r="B152" i="4"/>
  <c r="C152" i="4"/>
  <c r="D152" i="4"/>
  <c r="O152" i="4" s="1"/>
  <c r="E152" i="4"/>
  <c r="F152" i="4"/>
  <c r="G152" i="4"/>
  <c r="H152" i="4"/>
  <c r="I152" i="4"/>
  <c r="J152" i="4"/>
  <c r="K152" i="4"/>
  <c r="L152" i="4"/>
  <c r="M152" i="4"/>
  <c r="N152" i="4"/>
  <c r="P152" i="4"/>
  <c r="Q152" i="4"/>
  <c r="A153" i="4"/>
  <c r="B153" i="4"/>
  <c r="C153" i="4"/>
  <c r="S153" i="4" s="1"/>
  <c r="D153" i="4"/>
  <c r="O153" i="4" s="1"/>
  <c r="E153" i="4"/>
  <c r="F153" i="4"/>
  <c r="G153" i="4"/>
  <c r="H153" i="4"/>
  <c r="I153" i="4"/>
  <c r="J153" i="4"/>
  <c r="K153" i="4"/>
  <c r="L153" i="4"/>
  <c r="M153" i="4"/>
  <c r="N153" i="4"/>
  <c r="P153" i="4"/>
  <c r="Q153" i="4"/>
  <c r="A154" i="4"/>
  <c r="B154" i="4"/>
  <c r="C154" i="4"/>
  <c r="D154" i="4"/>
  <c r="O154" i="4" s="1"/>
  <c r="E154" i="4"/>
  <c r="F154" i="4"/>
  <c r="G154" i="4"/>
  <c r="H154" i="4"/>
  <c r="I154" i="4"/>
  <c r="J154" i="4"/>
  <c r="K154" i="4"/>
  <c r="L154" i="4"/>
  <c r="M154" i="4"/>
  <c r="N154" i="4"/>
  <c r="P154" i="4"/>
  <c r="Q154" i="4"/>
  <c r="S154" i="4"/>
  <c r="A155" i="4"/>
  <c r="B155" i="4"/>
  <c r="C155" i="4"/>
  <c r="D155" i="4"/>
  <c r="O155" i="4" s="1"/>
  <c r="E155" i="4"/>
  <c r="F155" i="4"/>
  <c r="G155" i="4"/>
  <c r="H155" i="4"/>
  <c r="I155" i="4"/>
  <c r="J155" i="4"/>
  <c r="K155" i="4"/>
  <c r="L155" i="4"/>
  <c r="M155" i="4"/>
  <c r="N155" i="4"/>
  <c r="P155" i="4"/>
  <c r="S155" i="4" s="1"/>
  <c r="Q155" i="4"/>
  <c r="R155" i="4" s="1"/>
  <c r="A156" i="4"/>
  <c r="B156" i="4"/>
  <c r="C156" i="4"/>
  <c r="D156" i="4"/>
  <c r="O156" i="4" s="1"/>
  <c r="E156" i="4"/>
  <c r="F156" i="4"/>
  <c r="G156" i="4"/>
  <c r="H156" i="4"/>
  <c r="I156" i="4"/>
  <c r="J156" i="4"/>
  <c r="K156" i="4"/>
  <c r="L156" i="4"/>
  <c r="M156" i="4"/>
  <c r="N156" i="4"/>
  <c r="P156" i="4"/>
  <c r="Q156" i="4"/>
  <c r="S156" i="4"/>
  <c r="A157" i="4"/>
  <c r="B157" i="4"/>
  <c r="C157" i="4"/>
  <c r="D157" i="4"/>
  <c r="O157" i="4" s="1"/>
  <c r="E157" i="4"/>
  <c r="F157" i="4"/>
  <c r="G157" i="4"/>
  <c r="H157" i="4"/>
  <c r="I157" i="4"/>
  <c r="J157" i="4"/>
  <c r="K157" i="4"/>
  <c r="L157" i="4"/>
  <c r="M157" i="4"/>
  <c r="N157" i="4"/>
  <c r="P157" i="4"/>
  <c r="S157" i="4" s="1"/>
  <c r="Q157" i="4"/>
  <c r="R157" i="4" s="1"/>
  <c r="A158" i="4"/>
  <c r="B158" i="4"/>
  <c r="C158" i="4"/>
  <c r="D158" i="4"/>
  <c r="O158" i="4" s="1"/>
  <c r="E158" i="4"/>
  <c r="F158" i="4"/>
  <c r="G158" i="4"/>
  <c r="H158" i="4"/>
  <c r="I158" i="4"/>
  <c r="J158" i="4"/>
  <c r="K158" i="4"/>
  <c r="L158" i="4"/>
  <c r="M158" i="4"/>
  <c r="N158" i="4"/>
  <c r="P158" i="4"/>
  <c r="S158" i="4" s="1"/>
  <c r="Q158" i="4"/>
  <c r="A159" i="4"/>
  <c r="B159" i="4"/>
  <c r="C159" i="4"/>
  <c r="D159" i="4"/>
  <c r="O159" i="4" s="1"/>
  <c r="E159" i="4"/>
  <c r="F159" i="4"/>
  <c r="G159" i="4"/>
  <c r="H159" i="4"/>
  <c r="I159" i="4"/>
  <c r="J159" i="4"/>
  <c r="K159" i="4"/>
  <c r="L159" i="4"/>
  <c r="M159" i="4"/>
  <c r="N159" i="4"/>
  <c r="P159" i="4"/>
  <c r="S159" i="4" s="1"/>
  <c r="Q159" i="4"/>
  <c r="A160" i="4"/>
  <c r="B160" i="4"/>
  <c r="C160" i="4"/>
  <c r="D160" i="4"/>
  <c r="O160" i="4" s="1"/>
  <c r="E160" i="4"/>
  <c r="F160" i="4"/>
  <c r="G160" i="4"/>
  <c r="H160" i="4"/>
  <c r="I160" i="4"/>
  <c r="J160" i="4"/>
  <c r="K160" i="4"/>
  <c r="L160" i="4"/>
  <c r="M160" i="4"/>
  <c r="N160" i="4"/>
  <c r="P160" i="4"/>
  <c r="Q160" i="4"/>
  <c r="A161" i="4"/>
  <c r="B161" i="4"/>
  <c r="C161" i="4"/>
  <c r="S161" i="4" s="1"/>
  <c r="D161" i="4"/>
  <c r="O161" i="4" s="1"/>
  <c r="E161" i="4"/>
  <c r="F161" i="4"/>
  <c r="G161" i="4"/>
  <c r="H161" i="4"/>
  <c r="I161" i="4"/>
  <c r="J161" i="4"/>
  <c r="K161" i="4"/>
  <c r="L161" i="4"/>
  <c r="M161" i="4"/>
  <c r="N161" i="4"/>
  <c r="P161" i="4"/>
  <c r="Q161" i="4"/>
  <c r="A162" i="4"/>
  <c r="B162" i="4"/>
  <c r="C162" i="4"/>
  <c r="D162" i="4"/>
  <c r="O162" i="4" s="1"/>
  <c r="E162" i="4"/>
  <c r="F162" i="4"/>
  <c r="G162" i="4"/>
  <c r="H162" i="4"/>
  <c r="I162" i="4"/>
  <c r="J162" i="4"/>
  <c r="K162" i="4"/>
  <c r="L162" i="4"/>
  <c r="M162" i="4"/>
  <c r="N162" i="4"/>
  <c r="P162" i="4"/>
  <c r="Q162" i="4"/>
  <c r="A163" i="4"/>
  <c r="B163" i="4"/>
  <c r="C163" i="4"/>
  <c r="D163" i="4"/>
  <c r="O163" i="4" s="1"/>
  <c r="E163" i="4"/>
  <c r="F163" i="4"/>
  <c r="G163" i="4"/>
  <c r="H163" i="4"/>
  <c r="I163" i="4"/>
  <c r="J163" i="4"/>
  <c r="K163" i="4"/>
  <c r="L163" i="4"/>
  <c r="M163" i="4"/>
  <c r="N163" i="4"/>
  <c r="P163" i="4"/>
  <c r="S163" i="4" s="1"/>
  <c r="Q163" i="4"/>
  <c r="A164" i="4"/>
  <c r="B164" i="4"/>
  <c r="C164" i="4"/>
  <c r="D164" i="4"/>
  <c r="O164" i="4" s="1"/>
  <c r="E164" i="4"/>
  <c r="F164" i="4"/>
  <c r="G164" i="4"/>
  <c r="H164" i="4"/>
  <c r="I164" i="4"/>
  <c r="J164" i="4"/>
  <c r="K164" i="4"/>
  <c r="L164" i="4"/>
  <c r="M164" i="4"/>
  <c r="N164" i="4"/>
  <c r="P164" i="4"/>
  <c r="Q164" i="4"/>
  <c r="S164" i="4"/>
  <c r="A165" i="4"/>
  <c r="B165" i="4"/>
  <c r="C165" i="4"/>
  <c r="D165" i="4"/>
  <c r="O165" i="4" s="1"/>
  <c r="E165" i="4"/>
  <c r="F165" i="4"/>
  <c r="G165" i="4"/>
  <c r="H165" i="4"/>
  <c r="I165" i="4"/>
  <c r="J165" i="4"/>
  <c r="K165" i="4"/>
  <c r="L165" i="4"/>
  <c r="M165" i="4"/>
  <c r="N165" i="4"/>
  <c r="P165" i="4"/>
  <c r="S165" i="4" s="1"/>
  <c r="Q165" i="4"/>
  <c r="R165" i="4" s="1"/>
  <c r="A166" i="4"/>
  <c r="B166" i="4"/>
  <c r="C166" i="4"/>
  <c r="D166" i="4"/>
  <c r="O166" i="4" s="1"/>
  <c r="E166" i="4"/>
  <c r="F166" i="4"/>
  <c r="G166" i="4"/>
  <c r="H166" i="4"/>
  <c r="I166" i="4"/>
  <c r="J166" i="4"/>
  <c r="K166" i="4"/>
  <c r="L166" i="4"/>
  <c r="M166" i="4"/>
  <c r="N166" i="4"/>
  <c r="P166" i="4"/>
  <c r="S166" i="4" s="1"/>
  <c r="Q166" i="4"/>
  <c r="R166" i="4" s="1"/>
  <c r="A167" i="4"/>
  <c r="B167" i="4"/>
  <c r="C167" i="4"/>
  <c r="D167" i="4"/>
  <c r="O167" i="4" s="1"/>
  <c r="E167" i="4"/>
  <c r="F167" i="4"/>
  <c r="G167" i="4"/>
  <c r="H167" i="4"/>
  <c r="I167" i="4"/>
  <c r="J167" i="4"/>
  <c r="K167" i="4"/>
  <c r="L167" i="4"/>
  <c r="M167" i="4"/>
  <c r="N167" i="4"/>
  <c r="P167" i="4"/>
  <c r="S167" i="4" s="1"/>
  <c r="Q167" i="4"/>
  <c r="A168" i="4"/>
  <c r="B168" i="4"/>
  <c r="C168" i="4"/>
  <c r="D168" i="4"/>
  <c r="O168" i="4" s="1"/>
  <c r="E168" i="4"/>
  <c r="F168" i="4"/>
  <c r="G168" i="4"/>
  <c r="H168" i="4"/>
  <c r="I168" i="4"/>
  <c r="J168" i="4"/>
  <c r="K168" i="4"/>
  <c r="L168" i="4"/>
  <c r="M168" i="4"/>
  <c r="N168" i="4"/>
  <c r="P168" i="4"/>
  <c r="Q168" i="4"/>
  <c r="A169" i="4"/>
  <c r="B169" i="4"/>
  <c r="C169" i="4"/>
  <c r="D169" i="4"/>
  <c r="O169" i="4" s="1"/>
  <c r="E169" i="4"/>
  <c r="F169" i="4"/>
  <c r="G169" i="4"/>
  <c r="H169" i="4"/>
  <c r="I169" i="4"/>
  <c r="J169" i="4"/>
  <c r="K169" i="4"/>
  <c r="L169" i="4"/>
  <c r="M169" i="4"/>
  <c r="N169" i="4"/>
  <c r="P169" i="4"/>
  <c r="S169" i="4" s="1"/>
  <c r="Q169" i="4"/>
  <c r="A170" i="4"/>
  <c r="B170" i="4"/>
  <c r="C170" i="4"/>
  <c r="D170" i="4"/>
  <c r="O170" i="4" s="1"/>
  <c r="E170" i="4"/>
  <c r="F170" i="4"/>
  <c r="G170" i="4"/>
  <c r="H170" i="4"/>
  <c r="I170" i="4"/>
  <c r="J170" i="4"/>
  <c r="K170" i="4"/>
  <c r="L170" i="4"/>
  <c r="M170" i="4"/>
  <c r="N170" i="4"/>
  <c r="P170" i="4"/>
  <c r="Q170" i="4"/>
  <c r="A171" i="4"/>
  <c r="B171" i="4"/>
  <c r="C171" i="4"/>
  <c r="D171" i="4"/>
  <c r="O171" i="4" s="1"/>
  <c r="E171" i="4"/>
  <c r="F171" i="4"/>
  <c r="G171" i="4"/>
  <c r="H171" i="4"/>
  <c r="I171" i="4"/>
  <c r="J171" i="4"/>
  <c r="K171" i="4"/>
  <c r="L171" i="4"/>
  <c r="M171" i="4"/>
  <c r="N171" i="4"/>
  <c r="P171" i="4"/>
  <c r="Q171" i="4"/>
  <c r="A172" i="4"/>
  <c r="B172" i="4"/>
  <c r="C172" i="4"/>
  <c r="S172" i="4" s="1"/>
  <c r="D172" i="4"/>
  <c r="O172" i="4" s="1"/>
  <c r="E172" i="4"/>
  <c r="R172" i="4" s="1"/>
  <c r="F172" i="4"/>
  <c r="G172" i="4"/>
  <c r="H172" i="4"/>
  <c r="I172" i="4"/>
  <c r="J172" i="4"/>
  <c r="K172" i="4"/>
  <c r="L172" i="4"/>
  <c r="M172" i="4"/>
  <c r="N172" i="4"/>
  <c r="P172" i="4"/>
  <c r="Q172" i="4"/>
  <c r="A173" i="4"/>
  <c r="B173" i="4"/>
  <c r="C173" i="4"/>
  <c r="R173" i="4" s="1"/>
  <c r="D173" i="4"/>
  <c r="O173" i="4" s="1"/>
  <c r="E173" i="4"/>
  <c r="F173" i="4"/>
  <c r="G173" i="4"/>
  <c r="H173" i="4"/>
  <c r="I173" i="4"/>
  <c r="J173" i="4"/>
  <c r="K173" i="4"/>
  <c r="L173" i="4"/>
  <c r="M173" i="4"/>
  <c r="N173" i="4"/>
  <c r="P173" i="4"/>
  <c r="Q173" i="4"/>
  <c r="A174" i="4"/>
  <c r="B174" i="4"/>
  <c r="C174" i="4"/>
  <c r="S174" i="4" s="1"/>
  <c r="D174" i="4"/>
  <c r="O174" i="4" s="1"/>
  <c r="E174" i="4"/>
  <c r="F174" i="4"/>
  <c r="G174" i="4"/>
  <c r="H174" i="4"/>
  <c r="I174" i="4"/>
  <c r="J174" i="4"/>
  <c r="K174" i="4"/>
  <c r="L174" i="4"/>
  <c r="M174" i="4"/>
  <c r="N174" i="4"/>
  <c r="P174" i="4"/>
  <c r="Q174" i="4"/>
  <c r="A175" i="4"/>
  <c r="B175" i="4"/>
  <c r="C175" i="4"/>
  <c r="D175" i="4"/>
  <c r="O175" i="4" s="1"/>
  <c r="E175" i="4"/>
  <c r="F175" i="4"/>
  <c r="G175" i="4"/>
  <c r="H175" i="4"/>
  <c r="I175" i="4"/>
  <c r="J175" i="4"/>
  <c r="K175" i="4"/>
  <c r="L175" i="4"/>
  <c r="M175" i="4"/>
  <c r="N175" i="4"/>
  <c r="P175" i="4"/>
  <c r="Q175" i="4"/>
  <c r="A176" i="4"/>
  <c r="B176" i="4"/>
  <c r="C176" i="4"/>
  <c r="D176" i="4"/>
  <c r="O176" i="4" s="1"/>
  <c r="E176" i="4"/>
  <c r="F176" i="4"/>
  <c r="G176" i="4"/>
  <c r="H176" i="4"/>
  <c r="I176" i="4"/>
  <c r="J176" i="4"/>
  <c r="K176" i="4"/>
  <c r="L176" i="4"/>
  <c r="M176" i="4"/>
  <c r="N176" i="4"/>
  <c r="P176" i="4"/>
  <c r="S176" i="4" s="1"/>
  <c r="Q176" i="4"/>
  <c r="A177" i="4"/>
  <c r="B177" i="4"/>
  <c r="C177" i="4"/>
  <c r="D177" i="4"/>
  <c r="O177" i="4" s="1"/>
  <c r="E177" i="4"/>
  <c r="F177" i="4"/>
  <c r="G177" i="4"/>
  <c r="H177" i="4"/>
  <c r="I177" i="4"/>
  <c r="J177" i="4"/>
  <c r="K177" i="4"/>
  <c r="L177" i="4"/>
  <c r="M177" i="4"/>
  <c r="N177" i="4"/>
  <c r="P177" i="4"/>
  <c r="Q177" i="4"/>
  <c r="S177" i="4"/>
  <c r="A178" i="4"/>
  <c r="B178" i="4"/>
  <c r="C178" i="4"/>
  <c r="D178" i="4"/>
  <c r="O178" i="4" s="1"/>
  <c r="E178" i="4"/>
  <c r="F178" i="4"/>
  <c r="G178" i="4"/>
  <c r="H178" i="4"/>
  <c r="I178" i="4"/>
  <c r="J178" i="4"/>
  <c r="K178" i="4"/>
  <c r="L178" i="4"/>
  <c r="M178" i="4"/>
  <c r="N178" i="4"/>
  <c r="P178" i="4"/>
  <c r="Q178" i="4"/>
  <c r="A179" i="4"/>
  <c r="B179" i="4"/>
  <c r="C179" i="4"/>
  <c r="D179" i="4"/>
  <c r="O179" i="4" s="1"/>
  <c r="E179" i="4"/>
  <c r="F179" i="4"/>
  <c r="G179" i="4"/>
  <c r="H179" i="4"/>
  <c r="I179" i="4"/>
  <c r="J179" i="4"/>
  <c r="K179" i="4"/>
  <c r="L179" i="4"/>
  <c r="M179" i="4"/>
  <c r="N179" i="4"/>
  <c r="P179" i="4"/>
  <c r="S179" i="4" s="1"/>
  <c r="Q179" i="4"/>
  <c r="R179" i="4" s="1"/>
  <c r="A180" i="4"/>
  <c r="B180" i="4"/>
  <c r="C180" i="4"/>
  <c r="D180" i="4"/>
  <c r="O180" i="4" s="1"/>
  <c r="E180" i="4"/>
  <c r="F180" i="4"/>
  <c r="G180" i="4"/>
  <c r="H180" i="4"/>
  <c r="I180" i="4"/>
  <c r="J180" i="4"/>
  <c r="K180" i="4"/>
  <c r="L180" i="4"/>
  <c r="M180" i="4"/>
  <c r="N180" i="4"/>
  <c r="P180" i="4"/>
  <c r="Q180" i="4"/>
  <c r="S180" i="4"/>
  <c r="A181" i="4"/>
  <c r="B181" i="4"/>
  <c r="C181" i="4"/>
  <c r="D181" i="4"/>
  <c r="O181" i="4" s="1"/>
  <c r="E181" i="4"/>
  <c r="F181" i="4"/>
  <c r="G181" i="4"/>
  <c r="H181" i="4"/>
  <c r="I181" i="4"/>
  <c r="J181" i="4"/>
  <c r="K181" i="4"/>
  <c r="L181" i="4"/>
  <c r="M181" i="4"/>
  <c r="N181" i="4"/>
  <c r="P181" i="4"/>
  <c r="S181" i="4" s="1"/>
  <c r="Q181" i="4"/>
  <c r="R181" i="4" s="1"/>
  <c r="A182" i="4"/>
  <c r="B182" i="4"/>
  <c r="C182" i="4"/>
  <c r="D182" i="4"/>
  <c r="O182" i="4" s="1"/>
  <c r="E182" i="4"/>
  <c r="F182" i="4"/>
  <c r="G182" i="4"/>
  <c r="H182" i="4"/>
  <c r="I182" i="4"/>
  <c r="J182" i="4"/>
  <c r="K182" i="4"/>
  <c r="L182" i="4"/>
  <c r="M182" i="4"/>
  <c r="N182" i="4"/>
  <c r="P182" i="4"/>
  <c r="S182" i="4" s="1"/>
  <c r="Q182" i="4"/>
  <c r="A183" i="4"/>
  <c r="B183" i="4"/>
  <c r="C183" i="4"/>
  <c r="D183" i="4"/>
  <c r="O183" i="4" s="1"/>
  <c r="E183" i="4"/>
  <c r="F183" i="4"/>
  <c r="G183" i="4"/>
  <c r="H183" i="4"/>
  <c r="I183" i="4"/>
  <c r="J183" i="4"/>
  <c r="K183" i="4"/>
  <c r="L183" i="4"/>
  <c r="M183" i="4"/>
  <c r="N183" i="4"/>
  <c r="P183" i="4"/>
  <c r="S183" i="4" s="1"/>
  <c r="Q183" i="4"/>
  <c r="A184" i="4"/>
  <c r="B184" i="4"/>
  <c r="C184" i="4"/>
  <c r="D184" i="4"/>
  <c r="O184" i="4" s="1"/>
  <c r="E184" i="4"/>
  <c r="F184" i="4"/>
  <c r="G184" i="4"/>
  <c r="H184" i="4"/>
  <c r="I184" i="4"/>
  <c r="J184" i="4"/>
  <c r="K184" i="4"/>
  <c r="L184" i="4"/>
  <c r="M184" i="4"/>
  <c r="N184" i="4"/>
  <c r="P184" i="4"/>
  <c r="Q184" i="4"/>
  <c r="A185" i="4"/>
  <c r="B185" i="4"/>
  <c r="C185" i="4"/>
  <c r="D185" i="4"/>
  <c r="O185" i="4" s="1"/>
  <c r="E185" i="4"/>
  <c r="F185" i="4"/>
  <c r="G185" i="4"/>
  <c r="H185" i="4"/>
  <c r="I185" i="4"/>
  <c r="J185" i="4"/>
  <c r="K185" i="4"/>
  <c r="L185" i="4"/>
  <c r="M185" i="4"/>
  <c r="N185" i="4"/>
  <c r="P185" i="4"/>
  <c r="S185" i="4" s="1"/>
  <c r="Q185" i="4"/>
  <c r="A186" i="4"/>
  <c r="B186" i="4"/>
  <c r="C186" i="4"/>
  <c r="D186" i="4"/>
  <c r="O186" i="4" s="1"/>
  <c r="E186" i="4"/>
  <c r="F186" i="4"/>
  <c r="G186" i="4"/>
  <c r="H186" i="4"/>
  <c r="I186" i="4"/>
  <c r="J186" i="4"/>
  <c r="K186" i="4"/>
  <c r="L186" i="4"/>
  <c r="M186" i="4"/>
  <c r="N186" i="4"/>
  <c r="P186" i="4"/>
  <c r="Q186" i="4"/>
  <c r="A187" i="4"/>
  <c r="B187" i="4"/>
  <c r="C187" i="4"/>
  <c r="D187" i="4"/>
  <c r="O187" i="4" s="1"/>
  <c r="E187" i="4"/>
  <c r="F187" i="4"/>
  <c r="G187" i="4"/>
  <c r="H187" i="4"/>
  <c r="I187" i="4"/>
  <c r="J187" i="4"/>
  <c r="K187" i="4"/>
  <c r="L187" i="4"/>
  <c r="M187" i="4"/>
  <c r="N187" i="4"/>
  <c r="P187" i="4"/>
  <c r="Q187" i="4"/>
  <c r="A188" i="4"/>
  <c r="B188" i="4"/>
  <c r="C188" i="4"/>
  <c r="S188" i="4" s="1"/>
  <c r="D188" i="4"/>
  <c r="O188" i="4" s="1"/>
  <c r="E188" i="4"/>
  <c r="F188" i="4"/>
  <c r="G188" i="4"/>
  <c r="H188" i="4"/>
  <c r="I188" i="4"/>
  <c r="J188" i="4"/>
  <c r="K188" i="4"/>
  <c r="L188" i="4"/>
  <c r="M188" i="4"/>
  <c r="N188" i="4"/>
  <c r="P188" i="4"/>
  <c r="Q188" i="4"/>
  <c r="A189" i="4"/>
  <c r="B189" i="4"/>
  <c r="C189" i="4"/>
  <c r="D189" i="4"/>
  <c r="O189" i="4" s="1"/>
  <c r="E189" i="4"/>
  <c r="F189" i="4"/>
  <c r="G189" i="4"/>
  <c r="H189" i="4"/>
  <c r="I189" i="4"/>
  <c r="J189" i="4"/>
  <c r="K189" i="4"/>
  <c r="L189" i="4"/>
  <c r="M189" i="4"/>
  <c r="N189" i="4"/>
  <c r="P189" i="4"/>
  <c r="Q189" i="4"/>
  <c r="A190" i="4"/>
  <c r="B190" i="4"/>
  <c r="C190" i="4"/>
  <c r="S190" i="4" s="1"/>
  <c r="D190" i="4"/>
  <c r="O190" i="4" s="1"/>
  <c r="E190" i="4"/>
  <c r="F190" i="4"/>
  <c r="G190" i="4"/>
  <c r="H190" i="4"/>
  <c r="I190" i="4"/>
  <c r="J190" i="4"/>
  <c r="K190" i="4"/>
  <c r="L190" i="4"/>
  <c r="M190" i="4"/>
  <c r="N190" i="4"/>
  <c r="P190" i="4"/>
  <c r="Q190" i="4"/>
  <c r="A191" i="4"/>
  <c r="B191" i="4"/>
  <c r="C191" i="4"/>
  <c r="D191" i="4"/>
  <c r="O191" i="4" s="1"/>
  <c r="E191" i="4"/>
  <c r="F191" i="4"/>
  <c r="G191" i="4"/>
  <c r="H191" i="4"/>
  <c r="I191" i="4"/>
  <c r="J191" i="4"/>
  <c r="K191" i="4"/>
  <c r="L191" i="4"/>
  <c r="M191" i="4"/>
  <c r="N191" i="4"/>
  <c r="P191" i="4"/>
  <c r="Q191" i="4"/>
  <c r="A192" i="4"/>
  <c r="B192" i="4"/>
  <c r="C192" i="4"/>
  <c r="D192" i="4"/>
  <c r="O192" i="4" s="1"/>
  <c r="E192" i="4"/>
  <c r="F192" i="4"/>
  <c r="G192" i="4"/>
  <c r="H192" i="4"/>
  <c r="I192" i="4"/>
  <c r="J192" i="4"/>
  <c r="K192" i="4"/>
  <c r="L192" i="4"/>
  <c r="M192" i="4"/>
  <c r="N192" i="4"/>
  <c r="P192" i="4"/>
  <c r="S192" i="4" s="1"/>
  <c r="Q192" i="4"/>
  <c r="A193" i="4"/>
  <c r="B193" i="4"/>
  <c r="C193" i="4"/>
  <c r="D193" i="4"/>
  <c r="O193" i="4" s="1"/>
  <c r="E193" i="4"/>
  <c r="F193" i="4"/>
  <c r="G193" i="4"/>
  <c r="H193" i="4"/>
  <c r="I193" i="4"/>
  <c r="J193" i="4"/>
  <c r="K193" i="4"/>
  <c r="L193" i="4"/>
  <c r="M193" i="4"/>
  <c r="N193" i="4"/>
  <c r="P193" i="4"/>
  <c r="Q193" i="4"/>
  <c r="S193" i="4"/>
  <c r="A194" i="4"/>
  <c r="B194" i="4"/>
  <c r="C194" i="4"/>
  <c r="D194" i="4"/>
  <c r="O194" i="4" s="1"/>
  <c r="E194" i="4"/>
  <c r="F194" i="4"/>
  <c r="G194" i="4"/>
  <c r="H194" i="4"/>
  <c r="I194" i="4"/>
  <c r="J194" i="4"/>
  <c r="K194" i="4"/>
  <c r="L194" i="4"/>
  <c r="M194" i="4"/>
  <c r="N194" i="4"/>
  <c r="P194" i="4"/>
  <c r="Q194" i="4"/>
  <c r="S194" i="4"/>
  <c r="A195" i="4"/>
  <c r="B195" i="4"/>
  <c r="C195" i="4"/>
  <c r="D195" i="4"/>
  <c r="O195" i="4" s="1"/>
  <c r="E195" i="4"/>
  <c r="F195" i="4"/>
  <c r="G195" i="4"/>
  <c r="H195" i="4"/>
  <c r="I195" i="4"/>
  <c r="J195" i="4"/>
  <c r="K195" i="4"/>
  <c r="L195" i="4"/>
  <c r="M195" i="4"/>
  <c r="N195" i="4"/>
  <c r="P195" i="4"/>
  <c r="S195" i="4" s="1"/>
  <c r="Q195" i="4"/>
  <c r="A196" i="4"/>
  <c r="B196" i="4"/>
  <c r="C196" i="4"/>
  <c r="D196" i="4"/>
  <c r="O196" i="4" s="1"/>
  <c r="E196" i="4"/>
  <c r="F196" i="4"/>
  <c r="G196" i="4"/>
  <c r="H196" i="4"/>
  <c r="I196" i="4"/>
  <c r="J196" i="4"/>
  <c r="K196" i="4"/>
  <c r="L196" i="4"/>
  <c r="M196" i="4"/>
  <c r="N196" i="4"/>
  <c r="P196" i="4"/>
  <c r="S196" i="4" s="1"/>
  <c r="Q196" i="4"/>
  <c r="A197" i="4"/>
  <c r="B197" i="4"/>
  <c r="C197" i="4"/>
  <c r="D197" i="4"/>
  <c r="O197" i="4" s="1"/>
  <c r="E197" i="4"/>
  <c r="F197" i="4"/>
  <c r="G197" i="4"/>
  <c r="H197" i="4"/>
  <c r="I197" i="4"/>
  <c r="J197" i="4"/>
  <c r="K197" i="4"/>
  <c r="L197" i="4"/>
  <c r="M197" i="4"/>
  <c r="N197" i="4"/>
  <c r="P197" i="4"/>
  <c r="S197" i="4" s="1"/>
  <c r="Q197" i="4"/>
  <c r="R197" i="4" s="1"/>
  <c r="A198" i="4"/>
  <c r="B198" i="4"/>
  <c r="C198" i="4"/>
  <c r="D198" i="4"/>
  <c r="O198" i="4" s="1"/>
  <c r="E198" i="4"/>
  <c r="F198" i="4"/>
  <c r="G198" i="4"/>
  <c r="H198" i="4"/>
  <c r="I198" i="4"/>
  <c r="J198" i="4"/>
  <c r="K198" i="4"/>
  <c r="L198" i="4"/>
  <c r="M198" i="4"/>
  <c r="N198" i="4"/>
  <c r="P198" i="4"/>
  <c r="S198" i="4" s="1"/>
  <c r="Q198" i="4"/>
  <c r="A199" i="4"/>
  <c r="B199" i="4"/>
  <c r="C199" i="4"/>
  <c r="S199" i="4" s="1"/>
  <c r="D199" i="4"/>
  <c r="O199" i="4" s="1"/>
  <c r="E199" i="4"/>
  <c r="F199" i="4"/>
  <c r="G199" i="4"/>
  <c r="H199" i="4"/>
  <c r="I199" i="4"/>
  <c r="J199" i="4"/>
  <c r="K199" i="4"/>
  <c r="L199" i="4"/>
  <c r="M199" i="4"/>
  <c r="N199" i="4"/>
  <c r="P199" i="4"/>
  <c r="Q199" i="4"/>
  <c r="A200" i="4"/>
  <c r="B200" i="4"/>
  <c r="C200" i="4"/>
  <c r="D200" i="4"/>
  <c r="O200" i="4" s="1"/>
  <c r="E200" i="4"/>
  <c r="F200" i="4"/>
  <c r="G200" i="4"/>
  <c r="H200" i="4"/>
  <c r="I200" i="4"/>
  <c r="J200" i="4"/>
  <c r="K200" i="4"/>
  <c r="L200" i="4"/>
  <c r="M200" i="4"/>
  <c r="N200" i="4"/>
  <c r="P200" i="4"/>
  <c r="Q200" i="4"/>
  <c r="A201" i="4"/>
  <c r="B201" i="4"/>
  <c r="C201" i="4"/>
  <c r="S201" i="4" s="1"/>
  <c r="D201" i="4"/>
  <c r="O201" i="4" s="1"/>
  <c r="E201" i="4"/>
  <c r="F201" i="4"/>
  <c r="G201" i="4"/>
  <c r="H201" i="4"/>
  <c r="I201" i="4"/>
  <c r="J201" i="4"/>
  <c r="K201" i="4"/>
  <c r="L201" i="4"/>
  <c r="M201" i="4"/>
  <c r="N201" i="4"/>
  <c r="P201" i="4"/>
  <c r="Q201" i="4"/>
  <c r="A202" i="4"/>
  <c r="B202" i="4"/>
  <c r="C202" i="4"/>
  <c r="D202" i="4"/>
  <c r="O202" i="4" s="1"/>
  <c r="E202" i="4"/>
  <c r="F202" i="4"/>
  <c r="G202" i="4"/>
  <c r="H202" i="4"/>
  <c r="I202" i="4"/>
  <c r="J202" i="4"/>
  <c r="K202" i="4"/>
  <c r="L202" i="4"/>
  <c r="M202" i="4"/>
  <c r="N202" i="4"/>
  <c r="P202" i="4"/>
  <c r="Q202" i="4"/>
  <c r="A203" i="4"/>
  <c r="B203" i="4"/>
  <c r="C203" i="4"/>
  <c r="D203" i="4"/>
  <c r="O203" i="4" s="1"/>
  <c r="E203" i="4"/>
  <c r="F203" i="4"/>
  <c r="G203" i="4"/>
  <c r="H203" i="4"/>
  <c r="I203" i="4"/>
  <c r="J203" i="4"/>
  <c r="K203" i="4"/>
  <c r="L203" i="4"/>
  <c r="M203" i="4"/>
  <c r="N203" i="4"/>
  <c r="P203" i="4"/>
  <c r="S203" i="4" s="1"/>
  <c r="Q203" i="4"/>
  <c r="A204" i="4"/>
  <c r="B204" i="4"/>
  <c r="C204" i="4"/>
  <c r="D204" i="4"/>
  <c r="O204" i="4" s="1"/>
  <c r="E204" i="4"/>
  <c r="F204" i="4"/>
  <c r="G204" i="4"/>
  <c r="H204" i="4"/>
  <c r="I204" i="4"/>
  <c r="J204" i="4"/>
  <c r="K204" i="4"/>
  <c r="L204" i="4"/>
  <c r="M204" i="4"/>
  <c r="N204" i="4"/>
  <c r="P204" i="4"/>
  <c r="Q204" i="4"/>
  <c r="S204" i="4"/>
  <c r="A205" i="4"/>
  <c r="B205" i="4"/>
  <c r="C205" i="4"/>
  <c r="D205" i="4"/>
  <c r="O205" i="4" s="1"/>
  <c r="E205" i="4"/>
  <c r="F205" i="4"/>
  <c r="G205" i="4"/>
  <c r="H205" i="4"/>
  <c r="I205" i="4"/>
  <c r="J205" i="4"/>
  <c r="K205" i="4"/>
  <c r="L205" i="4"/>
  <c r="M205" i="4"/>
  <c r="N205" i="4"/>
  <c r="P205" i="4"/>
  <c r="S205" i="4" s="1"/>
  <c r="Q205" i="4"/>
  <c r="R205" i="4" s="1"/>
  <c r="A206" i="4"/>
  <c r="B206" i="4"/>
  <c r="C206" i="4"/>
  <c r="D206" i="4"/>
  <c r="O206" i="4" s="1"/>
  <c r="E206" i="4"/>
  <c r="F206" i="4"/>
  <c r="G206" i="4"/>
  <c r="H206" i="4"/>
  <c r="I206" i="4"/>
  <c r="J206" i="4"/>
  <c r="K206" i="4"/>
  <c r="L206" i="4"/>
  <c r="M206" i="4"/>
  <c r="N206" i="4"/>
  <c r="P206" i="4"/>
  <c r="Q206" i="4"/>
  <c r="S206" i="4"/>
  <c r="A207" i="4"/>
  <c r="B207" i="4"/>
  <c r="C207" i="4"/>
  <c r="D207" i="4"/>
  <c r="O207" i="4" s="1"/>
  <c r="E207" i="4"/>
  <c r="F207" i="4"/>
  <c r="G207" i="4"/>
  <c r="H207" i="4"/>
  <c r="I207" i="4"/>
  <c r="J207" i="4"/>
  <c r="K207" i="4"/>
  <c r="L207" i="4"/>
  <c r="M207" i="4"/>
  <c r="N207" i="4"/>
  <c r="P207" i="4"/>
  <c r="Q207" i="4"/>
  <c r="A208" i="4"/>
  <c r="B208" i="4"/>
  <c r="C208" i="4"/>
  <c r="D208" i="4"/>
  <c r="O208" i="4" s="1"/>
  <c r="E208" i="4"/>
  <c r="F208" i="4"/>
  <c r="G208" i="4"/>
  <c r="H208" i="4"/>
  <c r="I208" i="4"/>
  <c r="J208" i="4"/>
  <c r="K208" i="4"/>
  <c r="L208" i="4"/>
  <c r="M208" i="4"/>
  <c r="N208" i="4"/>
  <c r="P208" i="4"/>
  <c r="S208" i="4" s="1"/>
  <c r="Q208" i="4"/>
  <c r="R208" i="4" s="1"/>
  <c r="A209" i="4"/>
  <c r="B209" i="4"/>
  <c r="C209" i="4"/>
  <c r="D209" i="4"/>
  <c r="O209" i="4" s="1"/>
  <c r="E209" i="4"/>
  <c r="F209" i="4"/>
  <c r="G209" i="4"/>
  <c r="H209" i="4"/>
  <c r="I209" i="4"/>
  <c r="J209" i="4"/>
  <c r="K209" i="4"/>
  <c r="L209" i="4"/>
  <c r="M209" i="4"/>
  <c r="N209" i="4"/>
  <c r="P209" i="4"/>
  <c r="S209" i="4" s="1"/>
  <c r="Q209" i="4"/>
  <c r="A210" i="4"/>
  <c r="B210" i="4"/>
  <c r="C210" i="4"/>
  <c r="D210" i="4"/>
  <c r="O210" i="4" s="1"/>
  <c r="E210" i="4"/>
  <c r="F210" i="4"/>
  <c r="G210" i="4"/>
  <c r="H210" i="4"/>
  <c r="I210" i="4"/>
  <c r="J210" i="4"/>
  <c r="K210" i="4"/>
  <c r="L210" i="4"/>
  <c r="M210" i="4"/>
  <c r="N210" i="4"/>
  <c r="P210" i="4"/>
  <c r="S210" i="4" s="1"/>
  <c r="Q210" i="4"/>
  <c r="A211" i="4"/>
  <c r="B211" i="4"/>
  <c r="C211" i="4"/>
  <c r="D211" i="4"/>
  <c r="O211" i="4" s="1"/>
  <c r="E211" i="4"/>
  <c r="F211" i="4"/>
  <c r="G211" i="4"/>
  <c r="H211" i="4"/>
  <c r="I211" i="4"/>
  <c r="J211" i="4"/>
  <c r="K211" i="4"/>
  <c r="L211" i="4"/>
  <c r="M211" i="4"/>
  <c r="N211" i="4"/>
  <c r="P211" i="4"/>
  <c r="Q211" i="4"/>
  <c r="A212" i="4"/>
  <c r="B212" i="4"/>
  <c r="C212" i="4"/>
  <c r="D212" i="4"/>
  <c r="O212" i="4" s="1"/>
  <c r="E212" i="4"/>
  <c r="R212" i="4" s="1"/>
  <c r="F212" i="4"/>
  <c r="G212" i="4"/>
  <c r="H212" i="4"/>
  <c r="I212" i="4"/>
  <c r="J212" i="4"/>
  <c r="K212" i="4"/>
  <c r="L212" i="4"/>
  <c r="M212" i="4"/>
  <c r="N212" i="4"/>
  <c r="P212" i="4"/>
  <c r="S212" i="4" s="1"/>
  <c r="Q212" i="4"/>
  <c r="A213" i="4"/>
  <c r="B213" i="4"/>
  <c r="C213" i="4"/>
  <c r="R213" i="4" s="1"/>
  <c r="D213" i="4"/>
  <c r="O213" i="4" s="1"/>
  <c r="E213" i="4"/>
  <c r="F213" i="4"/>
  <c r="G213" i="4"/>
  <c r="H213" i="4"/>
  <c r="I213" i="4"/>
  <c r="J213" i="4"/>
  <c r="K213" i="4"/>
  <c r="L213" i="4"/>
  <c r="M213" i="4"/>
  <c r="N213" i="4"/>
  <c r="P213" i="4"/>
  <c r="Q213" i="4"/>
  <c r="A214" i="4"/>
  <c r="B214" i="4"/>
  <c r="C214" i="4"/>
  <c r="S214" i="4" s="1"/>
  <c r="D214" i="4"/>
  <c r="O214" i="4" s="1"/>
  <c r="E214" i="4"/>
  <c r="F214" i="4"/>
  <c r="G214" i="4"/>
  <c r="H214" i="4"/>
  <c r="I214" i="4"/>
  <c r="J214" i="4"/>
  <c r="K214" i="4"/>
  <c r="L214" i="4"/>
  <c r="M214" i="4"/>
  <c r="N214" i="4"/>
  <c r="P214" i="4"/>
  <c r="Q214" i="4"/>
  <c r="A215" i="4"/>
  <c r="B215" i="4"/>
  <c r="C215" i="4"/>
  <c r="D215" i="4"/>
  <c r="O215" i="4" s="1"/>
  <c r="E215" i="4"/>
  <c r="F215" i="4"/>
  <c r="G215" i="4"/>
  <c r="H215" i="4"/>
  <c r="I215" i="4"/>
  <c r="J215" i="4"/>
  <c r="K215" i="4"/>
  <c r="L215" i="4"/>
  <c r="M215" i="4"/>
  <c r="N215" i="4"/>
  <c r="P215" i="4"/>
  <c r="Q215" i="4"/>
  <c r="A216" i="4"/>
  <c r="B216" i="4"/>
  <c r="C216" i="4"/>
  <c r="D216" i="4"/>
  <c r="O216" i="4" s="1"/>
  <c r="E216" i="4"/>
  <c r="F216" i="4"/>
  <c r="G216" i="4"/>
  <c r="H216" i="4"/>
  <c r="I216" i="4"/>
  <c r="J216" i="4"/>
  <c r="K216" i="4"/>
  <c r="L216" i="4"/>
  <c r="M216" i="4"/>
  <c r="N216" i="4"/>
  <c r="P216" i="4"/>
  <c r="S216" i="4" s="1"/>
  <c r="Q216" i="4"/>
  <c r="A217" i="4"/>
  <c r="B217" i="4"/>
  <c r="C217" i="4"/>
  <c r="D217" i="4"/>
  <c r="O217" i="4" s="1"/>
  <c r="E217" i="4"/>
  <c r="F217" i="4"/>
  <c r="G217" i="4"/>
  <c r="H217" i="4"/>
  <c r="I217" i="4"/>
  <c r="J217" i="4"/>
  <c r="K217" i="4"/>
  <c r="L217" i="4"/>
  <c r="M217" i="4"/>
  <c r="N217" i="4"/>
  <c r="P217" i="4"/>
  <c r="Q217" i="4"/>
  <c r="S217" i="4"/>
  <c r="A218" i="4"/>
  <c r="B218" i="4"/>
  <c r="C218" i="4"/>
  <c r="D218" i="4"/>
  <c r="O218" i="4" s="1"/>
  <c r="E218" i="4"/>
  <c r="F218" i="4"/>
  <c r="G218" i="4"/>
  <c r="H218" i="4"/>
  <c r="I218" i="4"/>
  <c r="J218" i="4"/>
  <c r="K218" i="4"/>
  <c r="L218" i="4"/>
  <c r="M218" i="4"/>
  <c r="N218" i="4"/>
  <c r="P218" i="4"/>
  <c r="Q218" i="4"/>
  <c r="S218" i="4"/>
  <c r="A219" i="4"/>
  <c r="B219" i="4"/>
  <c r="C219" i="4"/>
  <c r="D219" i="4"/>
  <c r="O219" i="4" s="1"/>
  <c r="E219" i="4"/>
  <c r="F219" i="4"/>
  <c r="G219" i="4"/>
  <c r="H219" i="4"/>
  <c r="I219" i="4"/>
  <c r="J219" i="4"/>
  <c r="K219" i="4"/>
  <c r="L219" i="4"/>
  <c r="M219" i="4"/>
  <c r="N219" i="4"/>
  <c r="P219" i="4"/>
  <c r="S219" i="4" s="1"/>
  <c r="Q219" i="4"/>
  <c r="R219" i="4" s="1"/>
  <c r="A220" i="4"/>
  <c r="B220" i="4"/>
  <c r="C220" i="4"/>
  <c r="D220" i="4"/>
  <c r="O220" i="4" s="1"/>
  <c r="E220" i="4"/>
  <c r="F220" i="4"/>
  <c r="G220" i="4"/>
  <c r="H220" i="4"/>
  <c r="I220" i="4"/>
  <c r="J220" i="4"/>
  <c r="K220" i="4"/>
  <c r="L220" i="4"/>
  <c r="M220" i="4"/>
  <c r="N220" i="4"/>
  <c r="P220" i="4"/>
  <c r="S220" i="4" s="1"/>
  <c r="Q220" i="4"/>
  <c r="A221" i="4"/>
  <c r="B221" i="4"/>
  <c r="C221" i="4"/>
  <c r="D221" i="4"/>
  <c r="O221" i="4" s="1"/>
  <c r="E221" i="4"/>
  <c r="F221" i="4"/>
  <c r="G221" i="4"/>
  <c r="H221" i="4"/>
  <c r="I221" i="4"/>
  <c r="J221" i="4"/>
  <c r="K221" i="4"/>
  <c r="L221" i="4"/>
  <c r="M221" i="4"/>
  <c r="N221" i="4"/>
  <c r="P221" i="4"/>
  <c r="S221" i="4" s="1"/>
  <c r="Q221" i="4"/>
  <c r="R221" i="4" s="1"/>
  <c r="A222" i="4"/>
  <c r="B222" i="4"/>
  <c r="C222" i="4"/>
  <c r="D222" i="4"/>
  <c r="O222" i="4" s="1"/>
  <c r="E222" i="4"/>
  <c r="F222" i="4"/>
  <c r="G222" i="4"/>
  <c r="H222" i="4"/>
  <c r="I222" i="4"/>
  <c r="J222" i="4"/>
  <c r="K222" i="4"/>
  <c r="L222" i="4"/>
  <c r="M222" i="4"/>
  <c r="N222" i="4"/>
  <c r="P222" i="4"/>
  <c r="S222" i="4" s="1"/>
  <c r="Q222" i="4"/>
  <c r="A223" i="4"/>
  <c r="B223" i="4"/>
  <c r="C223" i="4"/>
  <c r="D223" i="4"/>
  <c r="O223" i="4" s="1"/>
  <c r="E223" i="4"/>
  <c r="F223" i="4"/>
  <c r="G223" i="4"/>
  <c r="H223" i="4"/>
  <c r="I223" i="4"/>
  <c r="J223" i="4"/>
  <c r="K223" i="4"/>
  <c r="L223" i="4"/>
  <c r="M223" i="4"/>
  <c r="N223" i="4"/>
  <c r="P223" i="4"/>
  <c r="S223" i="4" s="1"/>
  <c r="Q223" i="4"/>
  <c r="A224" i="4"/>
  <c r="B224" i="4"/>
  <c r="C224" i="4"/>
  <c r="D224" i="4"/>
  <c r="O224" i="4" s="1"/>
  <c r="E224" i="4"/>
  <c r="F224" i="4"/>
  <c r="G224" i="4"/>
  <c r="H224" i="4"/>
  <c r="I224" i="4"/>
  <c r="J224" i="4"/>
  <c r="K224" i="4"/>
  <c r="L224" i="4"/>
  <c r="M224" i="4"/>
  <c r="N224" i="4"/>
  <c r="P224" i="4"/>
  <c r="Q224" i="4"/>
  <c r="A225" i="4"/>
  <c r="B225" i="4"/>
  <c r="C225" i="4"/>
  <c r="S225" i="4" s="1"/>
  <c r="D225" i="4"/>
  <c r="O225" i="4" s="1"/>
  <c r="E225" i="4"/>
  <c r="F225" i="4"/>
  <c r="G225" i="4"/>
  <c r="H225" i="4"/>
  <c r="I225" i="4"/>
  <c r="J225" i="4"/>
  <c r="K225" i="4"/>
  <c r="L225" i="4"/>
  <c r="M225" i="4"/>
  <c r="N225" i="4"/>
  <c r="P225" i="4"/>
  <c r="Q225" i="4"/>
  <c r="A226" i="4"/>
  <c r="B226" i="4"/>
  <c r="C226" i="4"/>
  <c r="R226" i="4" s="1"/>
  <c r="D226" i="4"/>
  <c r="O226" i="4" s="1"/>
  <c r="E226" i="4"/>
  <c r="F226" i="4"/>
  <c r="G226" i="4"/>
  <c r="H226" i="4"/>
  <c r="I226" i="4"/>
  <c r="J226" i="4"/>
  <c r="K226" i="4"/>
  <c r="L226" i="4"/>
  <c r="M226" i="4"/>
  <c r="N226" i="4"/>
  <c r="P226" i="4"/>
  <c r="Q226" i="4"/>
  <c r="S226" i="4"/>
  <c r="A227" i="4"/>
  <c r="B227" i="4"/>
  <c r="C227" i="4"/>
  <c r="D227" i="4"/>
  <c r="O227" i="4" s="1"/>
  <c r="E227" i="4"/>
  <c r="F227" i="4"/>
  <c r="G227" i="4"/>
  <c r="H227" i="4"/>
  <c r="I227" i="4"/>
  <c r="J227" i="4"/>
  <c r="K227" i="4"/>
  <c r="L227" i="4"/>
  <c r="M227" i="4"/>
  <c r="N227" i="4"/>
  <c r="P227" i="4"/>
  <c r="S227" i="4" s="1"/>
  <c r="Q227" i="4"/>
  <c r="R227" i="4" s="1"/>
  <c r="A228" i="4"/>
  <c r="B228" i="4"/>
  <c r="C228" i="4"/>
  <c r="D228" i="4"/>
  <c r="O228" i="4" s="1"/>
  <c r="E228" i="4"/>
  <c r="F228" i="4"/>
  <c r="G228" i="4"/>
  <c r="H228" i="4"/>
  <c r="I228" i="4"/>
  <c r="J228" i="4"/>
  <c r="K228" i="4"/>
  <c r="L228" i="4"/>
  <c r="M228" i="4"/>
  <c r="N228" i="4"/>
  <c r="P228" i="4"/>
  <c r="Q228" i="4"/>
  <c r="S228" i="4"/>
  <c r="A229" i="4"/>
  <c r="B229" i="4"/>
  <c r="C229" i="4"/>
  <c r="D229" i="4"/>
  <c r="O229" i="4" s="1"/>
  <c r="E229" i="4"/>
  <c r="F229" i="4"/>
  <c r="G229" i="4"/>
  <c r="H229" i="4"/>
  <c r="I229" i="4"/>
  <c r="J229" i="4"/>
  <c r="K229" i="4"/>
  <c r="L229" i="4"/>
  <c r="M229" i="4"/>
  <c r="N229" i="4"/>
  <c r="P229" i="4"/>
  <c r="S229" i="4" s="1"/>
  <c r="Q229" i="4"/>
  <c r="R229" i="4" s="1"/>
  <c r="A230" i="4"/>
  <c r="B230" i="4"/>
  <c r="C230" i="4"/>
  <c r="D230" i="4"/>
  <c r="O230" i="4" s="1"/>
  <c r="E230" i="4"/>
  <c r="F230" i="4"/>
  <c r="G230" i="4"/>
  <c r="H230" i="4"/>
  <c r="I230" i="4"/>
  <c r="J230" i="4"/>
  <c r="K230" i="4"/>
  <c r="L230" i="4"/>
  <c r="M230" i="4"/>
  <c r="N230" i="4"/>
  <c r="P230" i="4"/>
  <c r="S230" i="4" s="1"/>
  <c r="Q230" i="4"/>
  <c r="A231" i="4"/>
  <c r="B231" i="4"/>
  <c r="C231" i="4"/>
  <c r="D231" i="4"/>
  <c r="O231" i="4" s="1"/>
  <c r="E231" i="4"/>
  <c r="F231" i="4"/>
  <c r="G231" i="4"/>
  <c r="H231" i="4"/>
  <c r="I231" i="4"/>
  <c r="J231" i="4"/>
  <c r="K231" i="4"/>
  <c r="L231" i="4"/>
  <c r="M231" i="4"/>
  <c r="N231" i="4"/>
  <c r="P231" i="4"/>
  <c r="S231" i="4" s="1"/>
  <c r="Q231" i="4"/>
  <c r="A232" i="4"/>
  <c r="B232" i="4"/>
  <c r="C232" i="4"/>
  <c r="D232" i="4"/>
  <c r="O232" i="4" s="1"/>
  <c r="E232" i="4"/>
  <c r="F232" i="4"/>
  <c r="G232" i="4"/>
  <c r="H232" i="4"/>
  <c r="I232" i="4"/>
  <c r="J232" i="4"/>
  <c r="K232" i="4"/>
  <c r="L232" i="4"/>
  <c r="M232" i="4"/>
  <c r="N232" i="4"/>
  <c r="P232" i="4"/>
  <c r="Q232" i="4"/>
  <c r="A233" i="4"/>
  <c r="B233" i="4"/>
  <c r="C233" i="4"/>
  <c r="D233" i="4"/>
  <c r="O233" i="4" s="1"/>
  <c r="E233" i="4"/>
  <c r="F233" i="4"/>
  <c r="G233" i="4"/>
  <c r="H233" i="4"/>
  <c r="I233" i="4"/>
  <c r="J233" i="4"/>
  <c r="K233" i="4"/>
  <c r="L233" i="4"/>
  <c r="M233" i="4"/>
  <c r="N233" i="4"/>
  <c r="P233" i="4"/>
  <c r="S233" i="4" s="1"/>
  <c r="Q233" i="4"/>
  <c r="A234" i="4"/>
  <c r="B234" i="4"/>
  <c r="C234" i="4"/>
  <c r="D234" i="4"/>
  <c r="O234" i="4" s="1"/>
  <c r="E234" i="4"/>
  <c r="F234" i="4"/>
  <c r="G234" i="4"/>
  <c r="H234" i="4"/>
  <c r="I234" i="4"/>
  <c r="J234" i="4"/>
  <c r="K234" i="4"/>
  <c r="L234" i="4"/>
  <c r="M234" i="4"/>
  <c r="N234" i="4"/>
  <c r="P234" i="4"/>
  <c r="Q234" i="4"/>
  <c r="A235" i="4"/>
  <c r="B235" i="4"/>
  <c r="C235" i="4"/>
  <c r="D235" i="4"/>
  <c r="O235" i="4" s="1"/>
  <c r="E235" i="4"/>
  <c r="F235" i="4"/>
  <c r="G235" i="4"/>
  <c r="H235" i="4"/>
  <c r="I235" i="4"/>
  <c r="J235" i="4"/>
  <c r="K235" i="4"/>
  <c r="L235" i="4"/>
  <c r="M235" i="4"/>
  <c r="N235" i="4"/>
  <c r="P235" i="4"/>
  <c r="S235" i="4" s="1"/>
  <c r="Q235" i="4"/>
  <c r="A236" i="4"/>
  <c r="B236" i="4"/>
  <c r="C236" i="4"/>
  <c r="D236" i="4"/>
  <c r="O236" i="4" s="1"/>
  <c r="E236" i="4"/>
  <c r="F236" i="4"/>
  <c r="G236" i="4"/>
  <c r="H236" i="4"/>
  <c r="I236" i="4"/>
  <c r="J236" i="4"/>
  <c r="K236" i="4"/>
  <c r="L236" i="4"/>
  <c r="M236" i="4"/>
  <c r="N236" i="4"/>
  <c r="P236" i="4"/>
  <c r="Q236" i="4"/>
  <c r="S236" i="4"/>
  <c r="A237" i="4"/>
  <c r="B237" i="4"/>
  <c r="C237" i="4"/>
  <c r="D237" i="4"/>
  <c r="O237" i="4" s="1"/>
  <c r="E237" i="4"/>
  <c r="F237" i="4"/>
  <c r="G237" i="4"/>
  <c r="H237" i="4"/>
  <c r="I237" i="4"/>
  <c r="J237" i="4"/>
  <c r="K237" i="4"/>
  <c r="L237" i="4"/>
  <c r="M237" i="4"/>
  <c r="N237" i="4"/>
  <c r="P237" i="4"/>
  <c r="S237" i="4" s="1"/>
  <c r="Q237" i="4"/>
  <c r="R237" i="4" s="1"/>
  <c r="A238" i="4"/>
  <c r="B238" i="4"/>
  <c r="C238" i="4"/>
  <c r="D238" i="4"/>
  <c r="O238" i="4" s="1"/>
  <c r="E238" i="4"/>
  <c r="F238" i="4"/>
  <c r="G238" i="4"/>
  <c r="H238" i="4"/>
  <c r="I238" i="4"/>
  <c r="J238" i="4"/>
  <c r="K238" i="4"/>
  <c r="L238" i="4"/>
  <c r="M238" i="4"/>
  <c r="N238" i="4"/>
  <c r="P238" i="4"/>
  <c r="S238" i="4" s="1"/>
  <c r="Q238" i="4"/>
  <c r="R238" i="4" s="1"/>
  <c r="A239" i="4"/>
  <c r="B239" i="4"/>
  <c r="C239" i="4"/>
  <c r="D239" i="4"/>
  <c r="O239" i="4" s="1"/>
  <c r="E239" i="4"/>
  <c r="F239" i="4"/>
  <c r="G239" i="4"/>
  <c r="H239" i="4"/>
  <c r="I239" i="4"/>
  <c r="J239" i="4"/>
  <c r="K239" i="4"/>
  <c r="L239" i="4"/>
  <c r="M239" i="4"/>
  <c r="N239" i="4"/>
  <c r="P239" i="4"/>
  <c r="S239" i="4" s="1"/>
  <c r="Q239" i="4"/>
  <c r="R239" i="4" s="1"/>
  <c r="A240" i="4"/>
  <c r="B240" i="4"/>
  <c r="C240" i="4"/>
  <c r="D240" i="4"/>
  <c r="O240" i="4" s="1"/>
  <c r="E240" i="4"/>
  <c r="F240" i="4"/>
  <c r="G240" i="4"/>
  <c r="H240" i="4"/>
  <c r="I240" i="4"/>
  <c r="J240" i="4"/>
  <c r="K240" i="4"/>
  <c r="L240" i="4"/>
  <c r="M240" i="4"/>
  <c r="N240" i="4"/>
  <c r="P240" i="4"/>
  <c r="S240" i="4" s="1"/>
  <c r="Q240" i="4"/>
  <c r="A241" i="4"/>
  <c r="B241" i="4"/>
  <c r="C241" i="4"/>
  <c r="D241" i="4"/>
  <c r="O241" i="4" s="1"/>
  <c r="E241" i="4"/>
  <c r="F241" i="4"/>
  <c r="R241" i="4" s="1"/>
  <c r="G241" i="4"/>
  <c r="H241" i="4"/>
  <c r="I241" i="4"/>
  <c r="J241" i="4"/>
  <c r="K241" i="4"/>
  <c r="L241" i="4"/>
  <c r="M241" i="4"/>
  <c r="N241" i="4"/>
  <c r="P241" i="4"/>
  <c r="S241" i="4" s="1"/>
  <c r="Q241" i="4"/>
  <c r="A242" i="4"/>
  <c r="B242" i="4"/>
  <c r="C242" i="4"/>
  <c r="D242" i="4"/>
  <c r="O242" i="4" s="1"/>
  <c r="E242" i="4"/>
  <c r="F242" i="4"/>
  <c r="G242" i="4"/>
  <c r="H242" i="4"/>
  <c r="I242" i="4"/>
  <c r="J242" i="4"/>
  <c r="K242" i="4"/>
  <c r="L242" i="4"/>
  <c r="M242" i="4"/>
  <c r="N242" i="4"/>
  <c r="P242" i="4"/>
  <c r="S242" i="4" s="1"/>
  <c r="Q242" i="4"/>
  <c r="A243" i="4"/>
  <c r="B243" i="4"/>
  <c r="C243" i="4"/>
  <c r="D243" i="4"/>
  <c r="O243" i="4" s="1"/>
  <c r="E243" i="4"/>
  <c r="F243" i="4"/>
  <c r="G243" i="4"/>
  <c r="H243" i="4"/>
  <c r="I243" i="4"/>
  <c r="J243" i="4"/>
  <c r="K243" i="4"/>
  <c r="L243" i="4"/>
  <c r="M243" i="4"/>
  <c r="N243" i="4"/>
  <c r="P243" i="4"/>
  <c r="Q243" i="4"/>
  <c r="A244" i="4"/>
  <c r="B244" i="4"/>
  <c r="C244" i="4"/>
  <c r="D244" i="4"/>
  <c r="O244" i="4" s="1"/>
  <c r="E244" i="4"/>
  <c r="R244" i="4" s="1"/>
  <c r="F244" i="4"/>
  <c r="G244" i="4"/>
  <c r="H244" i="4"/>
  <c r="I244" i="4"/>
  <c r="J244" i="4"/>
  <c r="K244" i="4"/>
  <c r="L244" i="4"/>
  <c r="M244" i="4"/>
  <c r="N244" i="4"/>
  <c r="P244" i="4"/>
  <c r="S244" i="4" s="1"/>
  <c r="Q244" i="4"/>
  <c r="A245" i="4"/>
  <c r="B245" i="4"/>
  <c r="C245" i="4"/>
  <c r="D245" i="4"/>
  <c r="O245" i="4" s="1"/>
  <c r="E245" i="4"/>
  <c r="F245" i="4"/>
  <c r="G245" i="4"/>
  <c r="H245" i="4"/>
  <c r="I245" i="4"/>
  <c r="J245" i="4"/>
  <c r="K245" i="4"/>
  <c r="L245" i="4"/>
  <c r="M245" i="4"/>
  <c r="N245" i="4"/>
  <c r="P245" i="4"/>
  <c r="Q245" i="4"/>
  <c r="A246" i="4"/>
  <c r="B246" i="4"/>
  <c r="C246" i="4"/>
  <c r="D246" i="4"/>
  <c r="O246" i="4" s="1"/>
  <c r="E246" i="4"/>
  <c r="F246" i="4"/>
  <c r="G246" i="4"/>
  <c r="H246" i="4"/>
  <c r="I246" i="4"/>
  <c r="J246" i="4"/>
  <c r="K246" i="4"/>
  <c r="L246" i="4"/>
  <c r="M246" i="4"/>
  <c r="N246" i="4"/>
  <c r="P246" i="4"/>
  <c r="Q246" i="4"/>
  <c r="A247" i="4"/>
  <c r="B247" i="4"/>
  <c r="C247" i="4"/>
  <c r="S247" i="4" s="1"/>
  <c r="D247" i="4"/>
  <c r="O247" i="4" s="1"/>
  <c r="E247" i="4"/>
  <c r="F247" i="4"/>
  <c r="G247" i="4"/>
  <c r="H247" i="4"/>
  <c r="I247" i="4"/>
  <c r="J247" i="4"/>
  <c r="K247" i="4"/>
  <c r="L247" i="4"/>
  <c r="M247" i="4"/>
  <c r="N247" i="4"/>
  <c r="P247" i="4"/>
  <c r="Q247" i="4"/>
  <c r="A248" i="4"/>
  <c r="B248" i="4"/>
  <c r="C248" i="4"/>
  <c r="D248" i="4"/>
  <c r="O248" i="4" s="1"/>
  <c r="E248" i="4"/>
  <c r="F248" i="4"/>
  <c r="G248" i="4"/>
  <c r="H248" i="4"/>
  <c r="I248" i="4"/>
  <c r="J248" i="4"/>
  <c r="K248" i="4"/>
  <c r="L248" i="4"/>
  <c r="M248" i="4"/>
  <c r="N248" i="4"/>
  <c r="P248" i="4"/>
  <c r="Q248" i="4"/>
  <c r="A249" i="4"/>
  <c r="B249" i="4"/>
  <c r="C249" i="4"/>
  <c r="S249" i="4" s="1"/>
  <c r="D249" i="4"/>
  <c r="O249" i="4" s="1"/>
  <c r="E249" i="4"/>
  <c r="F249" i="4"/>
  <c r="G249" i="4"/>
  <c r="H249" i="4"/>
  <c r="I249" i="4"/>
  <c r="J249" i="4"/>
  <c r="K249" i="4"/>
  <c r="L249" i="4"/>
  <c r="M249" i="4"/>
  <c r="N249" i="4"/>
  <c r="P249" i="4"/>
  <c r="Q249" i="4"/>
  <c r="A250" i="4"/>
  <c r="B250" i="4"/>
  <c r="C250" i="4"/>
  <c r="R250" i="4" s="1"/>
  <c r="D250" i="4"/>
  <c r="O250" i="4" s="1"/>
  <c r="E250" i="4"/>
  <c r="F250" i="4"/>
  <c r="G250" i="4"/>
  <c r="H250" i="4"/>
  <c r="I250" i="4"/>
  <c r="J250" i="4"/>
  <c r="K250" i="4"/>
  <c r="L250" i="4"/>
  <c r="M250" i="4"/>
  <c r="N250" i="4"/>
  <c r="P250" i="4"/>
  <c r="Q250" i="4"/>
  <c r="A251" i="4"/>
  <c r="B251" i="4"/>
  <c r="C251" i="4"/>
  <c r="D251" i="4"/>
  <c r="O251" i="4" s="1"/>
  <c r="E251" i="4"/>
  <c r="F251" i="4"/>
  <c r="G251" i="4"/>
  <c r="H251" i="4"/>
  <c r="I251" i="4"/>
  <c r="J251" i="4"/>
  <c r="K251" i="4"/>
  <c r="L251" i="4"/>
  <c r="M251" i="4"/>
  <c r="N251" i="4"/>
  <c r="P251" i="4"/>
  <c r="S251" i="4" s="1"/>
  <c r="Q251" i="4"/>
  <c r="A252" i="4"/>
  <c r="B252" i="4"/>
  <c r="C252" i="4"/>
  <c r="D252" i="4"/>
  <c r="O252" i="4" s="1"/>
  <c r="E252" i="4"/>
  <c r="F252" i="4"/>
  <c r="G252" i="4"/>
  <c r="H252" i="4"/>
  <c r="I252" i="4"/>
  <c r="J252" i="4"/>
  <c r="K252" i="4"/>
  <c r="L252" i="4"/>
  <c r="M252" i="4"/>
  <c r="N252" i="4"/>
  <c r="P252" i="4"/>
  <c r="Q252" i="4"/>
  <c r="S252" i="4"/>
  <c r="A253" i="4"/>
  <c r="B253" i="4"/>
  <c r="C253" i="4"/>
  <c r="D253" i="4"/>
  <c r="O253" i="4" s="1"/>
  <c r="E253" i="4"/>
  <c r="F253" i="4"/>
  <c r="G253" i="4"/>
  <c r="H253" i="4"/>
  <c r="I253" i="4"/>
  <c r="J253" i="4"/>
  <c r="K253" i="4"/>
  <c r="L253" i="4"/>
  <c r="M253" i="4"/>
  <c r="N253" i="4"/>
  <c r="P253" i="4"/>
  <c r="S253" i="4" s="1"/>
  <c r="Q253" i="4"/>
  <c r="R253" i="4" s="1"/>
  <c r="A254" i="4"/>
  <c r="B254" i="4"/>
  <c r="C254" i="4"/>
  <c r="D254" i="4"/>
  <c r="O254" i="4" s="1"/>
  <c r="E254" i="4"/>
  <c r="F254" i="4"/>
  <c r="G254" i="4"/>
  <c r="H254" i="4"/>
  <c r="I254" i="4"/>
  <c r="J254" i="4"/>
  <c r="K254" i="4"/>
  <c r="L254" i="4"/>
  <c r="M254" i="4"/>
  <c r="N254" i="4"/>
  <c r="P254" i="4"/>
  <c r="S254" i="4" s="1"/>
  <c r="Q254" i="4"/>
  <c r="A255" i="4"/>
  <c r="B255" i="4"/>
  <c r="C255" i="4"/>
  <c r="D255" i="4"/>
  <c r="O255" i="4" s="1"/>
  <c r="E255" i="4"/>
  <c r="F255" i="4"/>
  <c r="G255" i="4"/>
  <c r="H255" i="4"/>
  <c r="I255" i="4"/>
  <c r="J255" i="4"/>
  <c r="K255" i="4"/>
  <c r="L255" i="4"/>
  <c r="M255" i="4"/>
  <c r="N255" i="4"/>
  <c r="P255" i="4"/>
  <c r="Q255" i="4"/>
  <c r="A256" i="4"/>
  <c r="B256" i="4"/>
  <c r="C256" i="4"/>
  <c r="D256" i="4"/>
  <c r="O256" i="4" s="1"/>
  <c r="E256" i="4"/>
  <c r="F256" i="4"/>
  <c r="G256" i="4"/>
  <c r="H256" i="4"/>
  <c r="I256" i="4"/>
  <c r="J256" i="4"/>
  <c r="K256" i="4"/>
  <c r="L256" i="4"/>
  <c r="M256" i="4"/>
  <c r="N256" i="4"/>
  <c r="P256" i="4"/>
  <c r="S256" i="4" s="1"/>
  <c r="Q256" i="4"/>
  <c r="R256" i="4" s="1"/>
  <c r="A257" i="4"/>
  <c r="B257" i="4"/>
  <c r="C257" i="4"/>
  <c r="D257" i="4"/>
  <c r="O257" i="4" s="1"/>
  <c r="E257" i="4"/>
  <c r="F257" i="4"/>
  <c r="G257" i="4"/>
  <c r="H257" i="4"/>
  <c r="I257" i="4"/>
  <c r="J257" i="4"/>
  <c r="K257" i="4"/>
  <c r="L257" i="4"/>
  <c r="M257" i="4"/>
  <c r="N257" i="4"/>
  <c r="P257" i="4"/>
  <c r="Q257" i="4"/>
  <c r="S257" i="4"/>
  <c r="A258" i="4"/>
  <c r="B258" i="4"/>
  <c r="C258" i="4"/>
  <c r="D258" i="4"/>
  <c r="O258" i="4" s="1"/>
  <c r="E258" i="4"/>
  <c r="F258" i="4"/>
  <c r="G258" i="4"/>
  <c r="H258" i="4"/>
  <c r="I258" i="4"/>
  <c r="J258" i="4"/>
  <c r="K258" i="4"/>
  <c r="L258" i="4"/>
  <c r="M258" i="4"/>
  <c r="N258" i="4"/>
  <c r="P258" i="4"/>
  <c r="S258" i="4" s="1"/>
  <c r="Q258" i="4"/>
  <c r="A259" i="4"/>
  <c r="B259" i="4"/>
  <c r="C259" i="4"/>
  <c r="D259" i="4"/>
  <c r="O259" i="4" s="1"/>
  <c r="E259" i="4"/>
  <c r="F259" i="4"/>
  <c r="G259" i="4"/>
  <c r="H259" i="4"/>
  <c r="I259" i="4"/>
  <c r="J259" i="4"/>
  <c r="K259" i="4"/>
  <c r="L259" i="4"/>
  <c r="M259" i="4"/>
  <c r="N259" i="4"/>
  <c r="P259" i="4"/>
  <c r="S259" i="4" s="1"/>
  <c r="Q259" i="4"/>
  <c r="A260" i="4"/>
  <c r="B260" i="4"/>
  <c r="C260" i="4"/>
  <c r="D260" i="4"/>
  <c r="O260" i="4" s="1"/>
  <c r="E260" i="4"/>
  <c r="F260" i="4"/>
  <c r="G260" i="4"/>
  <c r="H260" i="4"/>
  <c r="I260" i="4"/>
  <c r="J260" i="4"/>
  <c r="K260" i="4"/>
  <c r="L260" i="4"/>
  <c r="M260" i="4"/>
  <c r="N260" i="4"/>
  <c r="P260" i="4"/>
  <c r="S260" i="4" s="1"/>
  <c r="Q260" i="4"/>
  <c r="A261" i="4"/>
  <c r="B261" i="4"/>
  <c r="C261" i="4"/>
  <c r="D261" i="4"/>
  <c r="O261" i="4" s="1"/>
  <c r="E261" i="4"/>
  <c r="F261" i="4"/>
  <c r="G261" i="4"/>
  <c r="H261" i="4"/>
  <c r="I261" i="4"/>
  <c r="J261" i="4"/>
  <c r="K261" i="4"/>
  <c r="L261" i="4"/>
  <c r="M261" i="4"/>
  <c r="N261" i="4"/>
  <c r="P261" i="4"/>
  <c r="S261" i="4" s="1"/>
  <c r="Q261" i="4"/>
  <c r="R261" i="4" s="1"/>
  <c r="A262" i="4"/>
  <c r="B262" i="4"/>
  <c r="C262" i="4"/>
  <c r="D262" i="4"/>
  <c r="O262" i="4" s="1"/>
  <c r="E262" i="4"/>
  <c r="F262" i="4"/>
  <c r="G262" i="4"/>
  <c r="H262" i="4"/>
  <c r="I262" i="4"/>
  <c r="J262" i="4"/>
  <c r="K262" i="4"/>
  <c r="L262" i="4"/>
  <c r="M262" i="4"/>
  <c r="N262" i="4"/>
  <c r="P262" i="4"/>
  <c r="Q262" i="4"/>
  <c r="A263" i="4"/>
  <c r="B263" i="4"/>
  <c r="C263" i="4"/>
  <c r="S263" i="4" s="1"/>
  <c r="D263" i="4"/>
  <c r="O263" i="4" s="1"/>
  <c r="E263" i="4"/>
  <c r="F263" i="4"/>
  <c r="G263" i="4"/>
  <c r="H263" i="4"/>
  <c r="I263" i="4"/>
  <c r="J263" i="4"/>
  <c r="K263" i="4"/>
  <c r="L263" i="4"/>
  <c r="M263" i="4"/>
  <c r="N263" i="4"/>
  <c r="P263" i="4"/>
  <c r="Q263" i="4"/>
  <c r="A264" i="4"/>
  <c r="B264" i="4"/>
  <c r="C264" i="4"/>
  <c r="D264" i="4"/>
  <c r="O264" i="4" s="1"/>
  <c r="E264" i="4"/>
  <c r="F264" i="4"/>
  <c r="G264" i="4"/>
  <c r="H264" i="4"/>
  <c r="I264" i="4"/>
  <c r="J264" i="4"/>
  <c r="K264" i="4"/>
  <c r="L264" i="4"/>
  <c r="M264" i="4"/>
  <c r="N264" i="4"/>
  <c r="P264" i="4"/>
  <c r="Q264" i="4"/>
  <c r="A265" i="4"/>
  <c r="B265" i="4"/>
  <c r="C265" i="4"/>
  <c r="S265" i="4" s="1"/>
  <c r="D265" i="4"/>
  <c r="O265" i="4" s="1"/>
  <c r="E265" i="4"/>
  <c r="F265" i="4"/>
  <c r="G265" i="4"/>
  <c r="H265" i="4"/>
  <c r="I265" i="4"/>
  <c r="J265" i="4"/>
  <c r="K265" i="4"/>
  <c r="L265" i="4"/>
  <c r="M265" i="4"/>
  <c r="N265" i="4"/>
  <c r="P265" i="4"/>
  <c r="Q265" i="4"/>
  <c r="A266" i="4"/>
  <c r="B266" i="4"/>
  <c r="C266" i="4"/>
  <c r="R266" i="4" s="1"/>
  <c r="D266" i="4"/>
  <c r="O266" i="4" s="1"/>
  <c r="E266" i="4"/>
  <c r="F266" i="4"/>
  <c r="G266" i="4"/>
  <c r="H266" i="4"/>
  <c r="I266" i="4"/>
  <c r="J266" i="4"/>
  <c r="K266" i="4"/>
  <c r="L266" i="4"/>
  <c r="M266" i="4"/>
  <c r="N266" i="4"/>
  <c r="P266" i="4"/>
  <c r="Q266" i="4"/>
  <c r="S266" i="4"/>
  <c r="A267" i="4"/>
  <c r="B267" i="4"/>
  <c r="C267" i="4"/>
  <c r="D267" i="4"/>
  <c r="O267" i="4" s="1"/>
  <c r="E267" i="4"/>
  <c r="F267" i="4"/>
  <c r="G267" i="4"/>
  <c r="H267" i="4"/>
  <c r="I267" i="4"/>
  <c r="J267" i="4"/>
  <c r="K267" i="4"/>
  <c r="L267" i="4"/>
  <c r="M267" i="4"/>
  <c r="N267" i="4"/>
  <c r="P267" i="4"/>
  <c r="S267" i="4" s="1"/>
  <c r="Q267" i="4"/>
  <c r="R267" i="4" s="1"/>
  <c r="A268" i="4"/>
  <c r="B268" i="4"/>
  <c r="C268" i="4"/>
  <c r="D268" i="4"/>
  <c r="O268" i="4" s="1"/>
  <c r="E268" i="4"/>
  <c r="F268" i="4"/>
  <c r="G268" i="4"/>
  <c r="H268" i="4"/>
  <c r="I268" i="4"/>
  <c r="J268" i="4"/>
  <c r="K268" i="4"/>
  <c r="L268" i="4"/>
  <c r="M268" i="4"/>
  <c r="N268" i="4"/>
  <c r="P268" i="4"/>
  <c r="Q268" i="4"/>
  <c r="S268" i="4"/>
  <c r="A269" i="4"/>
  <c r="B269" i="4"/>
  <c r="C269" i="4"/>
  <c r="D269" i="4"/>
  <c r="O269" i="4" s="1"/>
  <c r="E269" i="4"/>
  <c r="F269" i="4"/>
  <c r="G269" i="4"/>
  <c r="H269" i="4"/>
  <c r="I269" i="4"/>
  <c r="J269" i="4"/>
  <c r="K269" i="4"/>
  <c r="L269" i="4"/>
  <c r="M269" i="4"/>
  <c r="N269" i="4"/>
  <c r="P269" i="4"/>
  <c r="S269" i="4" s="1"/>
  <c r="Q269" i="4"/>
  <c r="R269" i="4" s="1"/>
  <c r="A270" i="4"/>
  <c r="B270" i="4"/>
  <c r="C270" i="4"/>
  <c r="D270" i="4"/>
  <c r="O270" i="4" s="1"/>
  <c r="E270" i="4"/>
  <c r="F270" i="4"/>
  <c r="G270" i="4"/>
  <c r="H270" i="4"/>
  <c r="I270" i="4"/>
  <c r="J270" i="4"/>
  <c r="K270" i="4"/>
  <c r="L270" i="4"/>
  <c r="M270" i="4"/>
  <c r="N270" i="4"/>
  <c r="P270" i="4"/>
  <c r="Q270" i="4"/>
  <c r="A271" i="4"/>
  <c r="B271" i="4"/>
  <c r="C271" i="4"/>
  <c r="S271" i="4" s="1"/>
  <c r="D271" i="4"/>
  <c r="O271" i="4" s="1"/>
  <c r="E271" i="4"/>
  <c r="F271" i="4"/>
  <c r="G271" i="4"/>
  <c r="H271" i="4"/>
  <c r="I271" i="4"/>
  <c r="J271" i="4"/>
  <c r="K271" i="4"/>
  <c r="L271" i="4"/>
  <c r="M271" i="4"/>
  <c r="N271" i="4"/>
  <c r="P271" i="4"/>
  <c r="Q271" i="4"/>
  <c r="A272" i="4"/>
  <c r="B272" i="4"/>
  <c r="C272" i="4"/>
  <c r="D272" i="4"/>
  <c r="O272" i="4" s="1"/>
  <c r="E272" i="4"/>
  <c r="F272" i="4"/>
  <c r="G272" i="4"/>
  <c r="H272" i="4"/>
  <c r="I272" i="4"/>
  <c r="J272" i="4"/>
  <c r="K272" i="4"/>
  <c r="L272" i="4"/>
  <c r="M272" i="4"/>
  <c r="N272" i="4"/>
  <c r="P272" i="4"/>
  <c r="Q272" i="4"/>
  <c r="A273" i="4"/>
  <c r="B273" i="4"/>
  <c r="C273" i="4"/>
  <c r="D273" i="4"/>
  <c r="O273" i="4" s="1"/>
  <c r="E273" i="4"/>
  <c r="F273" i="4"/>
  <c r="G273" i="4"/>
  <c r="H273" i="4"/>
  <c r="I273" i="4"/>
  <c r="J273" i="4"/>
  <c r="K273" i="4"/>
  <c r="L273" i="4"/>
  <c r="M273" i="4"/>
  <c r="N273" i="4"/>
  <c r="P273" i="4"/>
  <c r="S273" i="4" s="1"/>
  <c r="Q273" i="4"/>
  <c r="A274" i="4"/>
  <c r="B274" i="4"/>
  <c r="C274" i="4"/>
  <c r="D274" i="4"/>
  <c r="O274" i="4" s="1"/>
  <c r="E274" i="4"/>
  <c r="F274" i="4"/>
  <c r="G274" i="4"/>
  <c r="H274" i="4"/>
  <c r="I274" i="4"/>
  <c r="J274" i="4"/>
  <c r="K274" i="4"/>
  <c r="L274" i="4"/>
  <c r="M274" i="4"/>
  <c r="N274" i="4"/>
  <c r="P274" i="4"/>
  <c r="Q274" i="4"/>
  <c r="A275" i="4"/>
  <c r="B275" i="4"/>
  <c r="C275" i="4"/>
  <c r="D275" i="4"/>
  <c r="O275" i="4" s="1"/>
  <c r="E275" i="4"/>
  <c r="F275" i="4"/>
  <c r="G275" i="4"/>
  <c r="H275" i="4"/>
  <c r="I275" i="4"/>
  <c r="J275" i="4"/>
  <c r="K275" i="4"/>
  <c r="L275" i="4"/>
  <c r="M275" i="4"/>
  <c r="N275" i="4"/>
  <c r="P275" i="4"/>
  <c r="Q275" i="4"/>
  <c r="A276" i="4"/>
  <c r="B276" i="4"/>
  <c r="C276" i="4"/>
  <c r="S276" i="4" s="1"/>
  <c r="D276" i="4"/>
  <c r="O276" i="4" s="1"/>
  <c r="E276" i="4"/>
  <c r="F276" i="4"/>
  <c r="G276" i="4"/>
  <c r="H276" i="4"/>
  <c r="I276" i="4"/>
  <c r="J276" i="4"/>
  <c r="K276" i="4"/>
  <c r="L276" i="4"/>
  <c r="M276" i="4"/>
  <c r="N276" i="4"/>
  <c r="P276" i="4"/>
  <c r="Q276" i="4"/>
  <c r="A277" i="4"/>
  <c r="B277" i="4"/>
  <c r="C277" i="4"/>
  <c r="D277" i="4"/>
  <c r="O277" i="4" s="1"/>
  <c r="E277" i="4"/>
  <c r="F277" i="4"/>
  <c r="G277" i="4"/>
  <c r="H277" i="4"/>
  <c r="I277" i="4"/>
  <c r="J277" i="4"/>
  <c r="K277" i="4"/>
  <c r="L277" i="4"/>
  <c r="M277" i="4"/>
  <c r="N277" i="4"/>
  <c r="P277" i="4"/>
  <c r="Q277" i="4"/>
  <c r="R277" i="4"/>
  <c r="S277" i="4"/>
  <c r="A278" i="4"/>
  <c r="B278" i="4"/>
  <c r="C278" i="4"/>
  <c r="D278" i="4"/>
  <c r="O278" i="4" s="1"/>
  <c r="E278" i="4"/>
  <c r="F278" i="4"/>
  <c r="G278" i="4"/>
  <c r="H278" i="4"/>
  <c r="I278" i="4"/>
  <c r="J278" i="4"/>
  <c r="K278" i="4"/>
  <c r="L278" i="4"/>
  <c r="M278" i="4"/>
  <c r="N278" i="4"/>
  <c r="P278" i="4"/>
  <c r="S278" i="4" s="1"/>
  <c r="Q278" i="4"/>
  <c r="R278" i="4" s="1"/>
  <c r="A279" i="4"/>
  <c r="B279" i="4"/>
  <c r="C279" i="4"/>
  <c r="D279" i="4"/>
  <c r="O279" i="4" s="1"/>
  <c r="E279" i="4"/>
  <c r="F279" i="4"/>
  <c r="G279" i="4"/>
  <c r="H279" i="4"/>
  <c r="I279" i="4"/>
  <c r="J279" i="4"/>
  <c r="K279" i="4"/>
  <c r="L279" i="4"/>
  <c r="M279" i="4"/>
  <c r="N279" i="4"/>
  <c r="P279" i="4"/>
  <c r="Q279" i="4"/>
  <c r="R279" i="4" s="1"/>
  <c r="A280" i="4"/>
  <c r="B280" i="4"/>
  <c r="C280" i="4"/>
  <c r="D280" i="4"/>
  <c r="O280" i="4" s="1"/>
  <c r="E280" i="4"/>
  <c r="F280" i="4"/>
  <c r="G280" i="4"/>
  <c r="H280" i="4"/>
  <c r="I280" i="4"/>
  <c r="J280" i="4"/>
  <c r="K280" i="4"/>
  <c r="L280" i="4"/>
  <c r="M280" i="4"/>
  <c r="N280" i="4"/>
  <c r="P280" i="4"/>
  <c r="S280" i="4" s="1"/>
  <c r="Q280" i="4"/>
  <c r="R280" i="4" s="1"/>
  <c r="A281" i="4"/>
  <c r="B281" i="4"/>
  <c r="C281" i="4"/>
  <c r="D281" i="4"/>
  <c r="O281" i="4" s="1"/>
  <c r="E281" i="4"/>
  <c r="F281" i="4"/>
  <c r="G281" i="4"/>
  <c r="H281" i="4"/>
  <c r="I281" i="4"/>
  <c r="J281" i="4"/>
  <c r="K281" i="4"/>
  <c r="L281" i="4"/>
  <c r="M281" i="4"/>
  <c r="N281" i="4"/>
  <c r="P281" i="4"/>
  <c r="S281" i="4" s="1"/>
  <c r="Q281" i="4"/>
  <c r="A282" i="4"/>
  <c r="B282" i="4"/>
  <c r="C282" i="4"/>
  <c r="D282" i="4"/>
  <c r="O282" i="4" s="1"/>
  <c r="E282" i="4"/>
  <c r="F282" i="4"/>
  <c r="G282" i="4"/>
  <c r="H282" i="4"/>
  <c r="I282" i="4"/>
  <c r="J282" i="4"/>
  <c r="K282" i="4"/>
  <c r="L282" i="4"/>
  <c r="M282" i="4"/>
  <c r="N282" i="4"/>
  <c r="P282" i="4"/>
  <c r="Q282" i="4"/>
  <c r="A283" i="4"/>
  <c r="B283" i="4"/>
  <c r="C283" i="4"/>
  <c r="D283" i="4"/>
  <c r="O283" i="4" s="1"/>
  <c r="E283" i="4"/>
  <c r="F283" i="4"/>
  <c r="G283" i="4"/>
  <c r="H283" i="4"/>
  <c r="I283" i="4"/>
  <c r="J283" i="4"/>
  <c r="K283" i="4"/>
  <c r="L283" i="4"/>
  <c r="M283" i="4"/>
  <c r="N283" i="4"/>
  <c r="P283" i="4"/>
  <c r="S283" i="4" s="1"/>
  <c r="Q283" i="4"/>
  <c r="A284" i="4"/>
  <c r="B284" i="4"/>
  <c r="C284" i="4"/>
  <c r="D284" i="4"/>
  <c r="O284" i="4" s="1"/>
  <c r="E284" i="4"/>
  <c r="F284" i="4"/>
  <c r="G284" i="4"/>
  <c r="H284" i="4"/>
  <c r="I284" i="4"/>
  <c r="J284" i="4"/>
  <c r="K284" i="4"/>
  <c r="L284" i="4"/>
  <c r="M284" i="4"/>
  <c r="N284" i="4"/>
  <c r="P284" i="4"/>
  <c r="S284" i="4" s="1"/>
  <c r="Q284" i="4"/>
  <c r="A285" i="4"/>
  <c r="B285" i="4"/>
  <c r="C285" i="4"/>
  <c r="S285" i="4" s="1"/>
  <c r="D285" i="4"/>
  <c r="O285" i="4" s="1"/>
  <c r="E285" i="4"/>
  <c r="F285" i="4"/>
  <c r="R285" i="4" s="1"/>
  <c r="G285" i="4"/>
  <c r="H285" i="4"/>
  <c r="I285" i="4"/>
  <c r="J285" i="4"/>
  <c r="K285" i="4"/>
  <c r="L285" i="4"/>
  <c r="M285" i="4"/>
  <c r="N285" i="4"/>
  <c r="P285" i="4"/>
  <c r="Q285" i="4"/>
  <c r="A286" i="4"/>
  <c r="B286" i="4"/>
  <c r="C286" i="4"/>
  <c r="D286" i="4"/>
  <c r="O286" i="4" s="1"/>
  <c r="E286" i="4"/>
  <c r="F286" i="4"/>
  <c r="G286" i="4"/>
  <c r="H286" i="4"/>
  <c r="I286" i="4"/>
  <c r="J286" i="4"/>
  <c r="K286" i="4"/>
  <c r="L286" i="4"/>
  <c r="M286" i="4"/>
  <c r="N286" i="4"/>
  <c r="P286" i="4"/>
  <c r="Q286" i="4"/>
  <c r="A287" i="4"/>
  <c r="B287" i="4"/>
  <c r="C287" i="4"/>
  <c r="D287" i="4"/>
  <c r="O287" i="4" s="1"/>
  <c r="E287" i="4"/>
  <c r="F287" i="4"/>
  <c r="G287" i="4"/>
  <c r="H287" i="4"/>
  <c r="I287" i="4"/>
  <c r="J287" i="4"/>
  <c r="K287" i="4"/>
  <c r="L287" i="4"/>
  <c r="M287" i="4"/>
  <c r="N287" i="4"/>
  <c r="P287" i="4"/>
  <c r="Q287" i="4"/>
  <c r="A288" i="4"/>
  <c r="B288" i="4"/>
  <c r="C288" i="4"/>
  <c r="D288" i="4"/>
  <c r="O288" i="4" s="1"/>
  <c r="E288" i="4"/>
  <c r="F288" i="4"/>
  <c r="G288" i="4"/>
  <c r="H288" i="4"/>
  <c r="I288" i="4"/>
  <c r="J288" i="4"/>
  <c r="K288" i="4"/>
  <c r="L288" i="4"/>
  <c r="M288" i="4"/>
  <c r="N288" i="4"/>
  <c r="P288" i="4"/>
  <c r="Q288" i="4"/>
  <c r="A289" i="4"/>
  <c r="B289" i="4"/>
  <c r="C289" i="4"/>
  <c r="S289" i="4" s="1"/>
  <c r="D289" i="4"/>
  <c r="O289" i="4" s="1"/>
  <c r="E289" i="4"/>
  <c r="F289" i="4"/>
  <c r="G289" i="4"/>
  <c r="H289" i="4"/>
  <c r="I289" i="4"/>
  <c r="J289" i="4"/>
  <c r="K289" i="4"/>
  <c r="L289" i="4"/>
  <c r="M289" i="4"/>
  <c r="N289" i="4"/>
  <c r="P289" i="4"/>
  <c r="Q289" i="4"/>
  <c r="A290" i="4"/>
  <c r="B290" i="4"/>
  <c r="C290" i="4"/>
  <c r="D290" i="4"/>
  <c r="O290" i="4" s="1"/>
  <c r="E290" i="4"/>
  <c r="F290" i="4"/>
  <c r="G290" i="4"/>
  <c r="H290" i="4"/>
  <c r="I290" i="4"/>
  <c r="J290" i="4"/>
  <c r="K290" i="4"/>
  <c r="L290" i="4"/>
  <c r="M290" i="4"/>
  <c r="N290" i="4"/>
  <c r="P290" i="4"/>
  <c r="Q290" i="4"/>
  <c r="S290" i="4"/>
  <c r="A291" i="4"/>
  <c r="B291" i="4"/>
  <c r="C291" i="4"/>
  <c r="D291" i="4"/>
  <c r="O291" i="4" s="1"/>
  <c r="E291" i="4"/>
  <c r="F291" i="4"/>
  <c r="G291" i="4"/>
  <c r="H291" i="4"/>
  <c r="I291" i="4"/>
  <c r="J291" i="4"/>
  <c r="K291" i="4"/>
  <c r="L291" i="4"/>
  <c r="M291" i="4"/>
  <c r="N291" i="4"/>
  <c r="P291" i="4"/>
  <c r="S291" i="4" s="1"/>
  <c r="Q291" i="4"/>
  <c r="R291" i="4" s="1"/>
  <c r="A292" i="4"/>
  <c r="B292" i="4"/>
  <c r="C292" i="4"/>
  <c r="D292" i="4"/>
  <c r="O292" i="4" s="1"/>
  <c r="E292" i="4"/>
  <c r="F292" i="4"/>
  <c r="G292" i="4"/>
  <c r="H292" i="4"/>
  <c r="I292" i="4"/>
  <c r="J292" i="4"/>
  <c r="K292" i="4"/>
  <c r="L292" i="4"/>
  <c r="M292" i="4"/>
  <c r="N292" i="4"/>
  <c r="P292" i="4"/>
  <c r="Q292" i="4"/>
  <c r="S292" i="4"/>
  <c r="A293" i="4"/>
  <c r="B293" i="4"/>
  <c r="C293" i="4"/>
  <c r="D293" i="4"/>
  <c r="O293" i="4" s="1"/>
  <c r="E293" i="4"/>
  <c r="F293" i="4"/>
  <c r="G293" i="4"/>
  <c r="H293" i="4"/>
  <c r="I293" i="4"/>
  <c r="J293" i="4"/>
  <c r="K293" i="4"/>
  <c r="L293" i="4"/>
  <c r="M293" i="4"/>
  <c r="N293" i="4"/>
  <c r="P293" i="4"/>
  <c r="S293" i="4" s="1"/>
  <c r="Q293" i="4"/>
  <c r="R293" i="4" s="1"/>
  <c r="A294" i="4"/>
  <c r="B294" i="4"/>
  <c r="C294" i="4"/>
  <c r="D294" i="4"/>
  <c r="O294" i="4" s="1"/>
  <c r="E294" i="4"/>
  <c r="F294" i="4"/>
  <c r="G294" i="4"/>
  <c r="H294" i="4"/>
  <c r="I294" i="4"/>
  <c r="J294" i="4"/>
  <c r="K294" i="4"/>
  <c r="L294" i="4"/>
  <c r="M294" i="4"/>
  <c r="N294" i="4"/>
  <c r="P294" i="4"/>
  <c r="S294" i="4" s="1"/>
  <c r="Q294" i="4"/>
  <c r="A295" i="4"/>
  <c r="B295" i="4"/>
  <c r="C295" i="4"/>
  <c r="D295" i="4"/>
  <c r="O295" i="4" s="1"/>
  <c r="E295" i="4"/>
  <c r="F295" i="4"/>
  <c r="G295" i="4"/>
  <c r="H295" i="4"/>
  <c r="I295" i="4"/>
  <c r="J295" i="4"/>
  <c r="K295" i="4"/>
  <c r="L295" i="4"/>
  <c r="M295" i="4"/>
  <c r="N295" i="4"/>
  <c r="P295" i="4"/>
  <c r="S295" i="4" s="1"/>
  <c r="Q295" i="4"/>
  <c r="A296" i="4"/>
  <c r="B296" i="4"/>
  <c r="C296" i="4"/>
  <c r="D296" i="4"/>
  <c r="O296" i="4" s="1"/>
  <c r="E296" i="4"/>
  <c r="F296" i="4"/>
  <c r="G296" i="4"/>
  <c r="H296" i="4"/>
  <c r="I296" i="4"/>
  <c r="J296" i="4"/>
  <c r="K296" i="4"/>
  <c r="L296" i="4"/>
  <c r="M296" i="4"/>
  <c r="N296" i="4"/>
  <c r="P296" i="4"/>
  <c r="Q296" i="4"/>
  <c r="A297" i="4"/>
  <c r="B297" i="4"/>
  <c r="C297" i="4"/>
  <c r="D297" i="4"/>
  <c r="O297" i="4" s="1"/>
  <c r="E297" i="4"/>
  <c r="F297" i="4"/>
  <c r="G297" i="4"/>
  <c r="H297" i="4"/>
  <c r="I297" i="4"/>
  <c r="J297" i="4"/>
  <c r="K297" i="4"/>
  <c r="L297" i="4"/>
  <c r="M297" i="4"/>
  <c r="N297" i="4"/>
  <c r="P297" i="4"/>
  <c r="Q297" i="4"/>
  <c r="S297" i="4"/>
  <c r="A298" i="4"/>
  <c r="B298" i="4"/>
  <c r="C298" i="4"/>
  <c r="D298" i="4"/>
  <c r="O298" i="4" s="1"/>
  <c r="E298" i="4"/>
  <c r="F298" i="4"/>
  <c r="G298" i="4"/>
  <c r="H298" i="4"/>
  <c r="I298" i="4"/>
  <c r="J298" i="4"/>
  <c r="K298" i="4"/>
  <c r="L298" i="4"/>
  <c r="M298" i="4"/>
  <c r="N298" i="4"/>
  <c r="P298" i="4"/>
  <c r="S298" i="4" s="1"/>
  <c r="Q298" i="4"/>
  <c r="A299" i="4"/>
  <c r="B299" i="4"/>
  <c r="C299" i="4"/>
  <c r="D299" i="4"/>
  <c r="O299" i="4" s="1"/>
  <c r="E299" i="4"/>
  <c r="F299" i="4"/>
  <c r="G299" i="4"/>
  <c r="H299" i="4"/>
  <c r="I299" i="4"/>
  <c r="J299" i="4"/>
  <c r="K299" i="4"/>
  <c r="L299" i="4"/>
  <c r="M299" i="4"/>
  <c r="N299" i="4"/>
  <c r="P299" i="4"/>
  <c r="Q299" i="4"/>
  <c r="A300" i="4"/>
  <c r="B300" i="4"/>
  <c r="C300" i="4"/>
  <c r="D300" i="4"/>
  <c r="O300" i="4" s="1"/>
  <c r="E300" i="4"/>
  <c r="F300" i="4"/>
  <c r="G300" i="4"/>
  <c r="H300" i="4"/>
  <c r="I300" i="4"/>
  <c r="J300" i="4"/>
  <c r="K300" i="4"/>
  <c r="L300" i="4"/>
  <c r="M300" i="4"/>
  <c r="N300" i="4"/>
  <c r="P300" i="4"/>
  <c r="Q300" i="4"/>
  <c r="A301" i="4"/>
  <c r="B301" i="4"/>
  <c r="C301" i="4"/>
  <c r="R301" i="4" s="1"/>
  <c r="D301" i="4"/>
  <c r="O301" i="4" s="1"/>
  <c r="E301" i="4"/>
  <c r="F301" i="4"/>
  <c r="G301" i="4"/>
  <c r="H301" i="4"/>
  <c r="I301" i="4"/>
  <c r="J301" i="4"/>
  <c r="K301" i="4"/>
  <c r="L301" i="4"/>
  <c r="M301" i="4"/>
  <c r="N301" i="4"/>
  <c r="P301" i="4"/>
  <c r="Q301" i="4"/>
  <c r="S301" i="4"/>
  <c r="A302" i="4"/>
  <c r="B302" i="4"/>
  <c r="C302" i="4"/>
  <c r="D302" i="4"/>
  <c r="O302" i="4" s="1"/>
  <c r="E302" i="4"/>
  <c r="F302" i="4"/>
  <c r="G302" i="4"/>
  <c r="H302" i="4"/>
  <c r="I302" i="4"/>
  <c r="J302" i="4"/>
  <c r="K302" i="4"/>
  <c r="L302" i="4"/>
  <c r="M302" i="4"/>
  <c r="N302" i="4"/>
  <c r="P302" i="4"/>
  <c r="S302" i="4" s="1"/>
  <c r="Q302" i="4"/>
  <c r="R302" i="4" s="1"/>
  <c r="A303" i="4"/>
  <c r="B303" i="4"/>
  <c r="C303" i="4"/>
  <c r="D303" i="4"/>
  <c r="O303" i="4" s="1"/>
  <c r="E303" i="4"/>
  <c r="F303" i="4"/>
  <c r="G303" i="4"/>
  <c r="H303" i="4"/>
  <c r="I303" i="4"/>
  <c r="J303" i="4"/>
  <c r="K303" i="4"/>
  <c r="L303" i="4"/>
  <c r="M303" i="4"/>
  <c r="N303" i="4"/>
  <c r="P303" i="4"/>
  <c r="Q303" i="4"/>
  <c r="A304" i="4"/>
  <c r="B304" i="4"/>
  <c r="C304" i="4"/>
  <c r="D304" i="4"/>
  <c r="O304" i="4" s="1"/>
  <c r="E304" i="4"/>
  <c r="F304" i="4"/>
  <c r="G304" i="4"/>
  <c r="H304" i="4"/>
  <c r="I304" i="4"/>
  <c r="J304" i="4"/>
  <c r="K304" i="4"/>
  <c r="L304" i="4"/>
  <c r="M304" i="4"/>
  <c r="N304" i="4"/>
  <c r="P304" i="4"/>
  <c r="S304" i="4" s="1"/>
  <c r="Q304" i="4"/>
  <c r="R304" i="4" s="1"/>
  <c r="A305" i="4"/>
  <c r="B305" i="4"/>
  <c r="C305" i="4"/>
  <c r="D305" i="4"/>
  <c r="O305" i="4" s="1"/>
  <c r="E305" i="4"/>
  <c r="F305" i="4"/>
  <c r="G305" i="4"/>
  <c r="H305" i="4"/>
  <c r="I305" i="4"/>
  <c r="J305" i="4"/>
  <c r="K305" i="4"/>
  <c r="L305" i="4"/>
  <c r="M305" i="4"/>
  <c r="N305" i="4"/>
  <c r="P305" i="4"/>
  <c r="Q305" i="4"/>
  <c r="S305" i="4"/>
  <c r="A306" i="4"/>
  <c r="B306" i="4"/>
  <c r="C306" i="4"/>
  <c r="D306" i="4"/>
  <c r="O306" i="4" s="1"/>
  <c r="E306" i="4"/>
  <c r="F306" i="4"/>
  <c r="G306" i="4"/>
  <c r="H306" i="4"/>
  <c r="I306" i="4"/>
  <c r="J306" i="4"/>
  <c r="K306" i="4"/>
  <c r="L306" i="4"/>
  <c r="M306" i="4"/>
  <c r="N306" i="4"/>
  <c r="P306" i="4"/>
  <c r="S306" i="4" s="1"/>
  <c r="Q306" i="4"/>
  <c r="A307" i="4"/>
  <c r="B307" i="4"/>
  <c r="C307" i="4"/>
  <c r="D307" i="4"/>
  <c r="O307" i="4" s="1"/>
  <c r="E307" i="4"/>
  <c r="F307" i="4"/>
  <c r="G307" i="4"/>
  <c r="H307" i="4"/>
  <c r="I307" i="4"/>
  <c r="J307" i="4"/>
  <c r="K307" i="4"/>
  <c r="L307" i="4"/>
  <c r="M307" i="4"/>
  <c r="N307" i="4"/>
  <c r="P307" i="4"/>
  <c r="S307" i="4" s="1"/>
  <c r="Q307" i="4"/>
  <c r="A308" i="4"/>
  <c r="B308" i="4"/>
  <c r="C308" i="4"/>
  <c r="D308" i="4"/>
  <c r="O308" i="4" s="1"/>
  <c r="E308" i="4"/>
  <c r="F308" i="4"/>
  <c r="G308" i="4"/>
  <c r="H308" i="4"/>
  <c r="I308" i="4"/>
  <c r="J308" i="4"/>
  <c r="K308" i="4"/>
  <c r="L308" i="4"/>
  <c r="M308" i="4"/>
  <c r="N308" i="4"/>
  <c r="P308" i="4"/>
  <c r="S308" i="4" s="1"/>
  <c r="Q308" i="4"/>
  <c r="A309" i="4"/>
  <c r="B309" i="4"/>
  <c r="C309" i="4"/>
  <c r="D309" i="4"/>
  <c r="O309" i="4" s="1"/>
  <c r="E309" i="4"/>
  <c r="F309" i="4"/>
  <c r="G309" i="4"/>
  <c r="H309" i="4"/>
  <c r="I309" i="4"/>
  <c r="J309" i="4"/>
  <c r="K309" i="4"/>
  <c r="L309" i="4"/>
  <c r="M309" i="4"/>
  <c r="N309" i="4"/>
  <c r="P309" i="4"/>
  <c r="Q309" i="4"/>
  <c r="S309" i="4"/>
  <c r="A310" i="4"/>
  <c r="B310" i="4"/>
  <c r="C310" i="4"/>
  <c r="D310" i="4"/>
  <c r="O310" i="4" s="1"/>
  <c r="E310" i="4"/>
  <c r="F310" i="4"/>
  <c r="G310" i="4"/>
  <c r="H310" i="4"/>
  <c r="I310" i="4"/>
  <c r="J310" i="4"/>
  <c r="K310" i="4"/>
  <c r="L310" i="4"/>
  <c r="M310" i="4"/>
  <c r="N310" i="4"/>
  <c r="P310" i="4"/>
  <c r="Q310" i="4"/>
  <c r="A311" i="4"/>
  <c r="B311" i="4"/>
  <c r="C311" i="4"/>
  <c r="S311" i="4" s="1"/>
  <c r="D311" i="4"/>
  <c r="O311" i="4" s="1"/>
  <c r="E311" i="4"/>
  <c r="F311" i="4"/>
  <c r="G311" i="4"/>
  <c r="H311" i="4"/>
  <c r="I311" i="4"/>
  <c r="J311" i="4"/>
  <c r="K311" i="4"/>
  <c r="L311" i="4"/>
  <c r="M311" i="4"/>
  <c r="N311" i="4"/>
  <c r="P311" i="4"/>
  <c r="Q311" i="4"/>
  <c r="A312" i="4"/>
  <c r="B312" i="4"/>
  <c r="C312" i="4"/>
  <c r="D312" i="4"/>
  <c r="O312" i="4" s="1"/>
  <c r="E312" i="4"/>
  <c r="F312" i="4"/>
  <c r="G312" i="4"/>
  <c r="H312" i="4"/>
  <c r="I312" i="4"/>
  <c r="J312" i="4"/>
  <c r="K312" i="4"/>
  <c r="L312" i="4"/>
  <c r="M312" i="4"/>
  <c r="N312" i="4"/>
  <c r="P312" i="4"/>
  <c r="Q312" i="4"/>
  <c r="A313" i="4"/>
  <c r="B313" i="4"/>
  <c r="C313" i="4"/>
  <c r="D313" i="4"/>
  <c r="O313" i="4" s="1"/>
  <c r="E313" i="4"/>
  <c r="F313" i="4"/>
  <c r="G313" i="4"/>
  <c r="H313" i="4"/>
  <c r="I313" i="4"/>
  <c r="J313" i="4"/>
  <c r="K313" i="4"/>
  <c r="L313" i="4"/>
  <c r="M313" i="4"/>
  <c r="N313" i="4"/>
  <c r="P313" i="4"/>
  <c r="S313" i="4" s="1"/>
  <c r="Q313" i="4"/>
  <c r="A314" i="4"/>
  <c r="B314" i="4"/>
  <c r="C314" i="4"/>
  <c r="S314" i="4" s="1"/>
  <c r="D314" i="4"/>
  <c r="O314" i="4" s="1"/>
  <c r="E314" i="4"/>
  <c r="F314" i="4"/>
  <c r="G314" i="4"/>
  <c r="H314" i="4"/>
  <c r="I314" i="4"/>
  <c r="J314" i="4"/>
  <c r="K314" i="4"/>
  <c r="L314" i="4"/>
  <c r="M314" i="4"/>
  <c r="N314" i="4"/>
  <c r="P314" i="4"/>
  <c r="Q314" i="4"/>
  <c r="R314" i="4" s="1"/>
  <c r="A315" i="4"/>
  <c r="B315" i="4"/>
  <c r="C315" i="4"/>
  <c r="D315" i="4"/>
  <c r="O315" i="4" s="1"/>
  <c r="E315" i="4"/>
  <c r="F315" i="4"/>
  <c r="G315" i="4"/>
  <c r="H315" i="4"/>
  <c r="I315" i="4"/>
  <c r="J315" i="4"/>
  <c r="K315" i="4"/>
  <c r="L315" i="4"/>
  <c r="M315" i="4"/>
  <c r="N315" i="4"/>
  <c r="P315" i="4"/>
  <c r="Q315" i="4"/>
  <c r="A316" i="4"/>
  <c r="B316" i="4"/>
  <c r="C316" i="4"/>
  <c r="D316" i="4"/>
  <c r="O316" i="4" s="1"/>
  <c r="E316" i="4"/>
  <c r="F316" i="4"/>
  <c r="G316" i="4"/>
  <c r="H316" i="4"/>
  <c r="I316" i="4"/>
  <c r="J316" i="4"/>
  <c r="K316" i="4"/>
  <c r="L316" i="4"/>
  <c r="M316" i="4"/>
  <c r="N316" i="4"/>
  <c r="P316" i="4"/>
  <c r="Q316" i="4"/>
  <c r="S316" i="4"/>
  <c r="A317" i="4"/>
  <c r="B317" i="4"/>
  <c r="C317" i="4"/>
  <c r="D317" i="4"/>
  <c r="O317" i="4" s="1"/>
  <c r="E317" i="4"/>
  <c r="F317" i="4"/>
  <c r="G317" i="4"/>
  <c r="H317" i="4"/>
  <c r="I317" i="4"/>
  <c r="J317" i="4"/>
  <c r="K317" i="4"/>
  <c r="L317" i="4"/>
  <c r="M317" i="4"/>
  <c r="N317" i="4"/>
  <c r="P317" i="4"/>
  <c r="Q317" i="4"/>
  <c r="R317" i="4" s="1"/>
  <c r="S317" i="4"/>
  <c r="A318" i="4"/>
  <c r="B318" i="4"/>
  <c r="C318" i="4"/>
  <c r="D318" i="4"/>
  <c r="O318" i="4" s="1"/>
  <c r="E318" i="4"/>
  <c r="F318" i="4"/>
  <c r="G318" i="4"/>
  <c r="H318" i="4"/>
  <c r="I318" i="4"/>
  <c r="J318" i="4"/>
  <c r="K318" i="4"/>
  <c r="L318" i="4"/>
  <c r="M318" i="4"/>
  <c r="N318" i="4"/>
  <c r="P318" i="4"/>
  <c r="S318" i="4" s="1"/>
  <c r="Q318" i="4"/>
  <c r="A319" i="4"/>
  <c r="B319" i="4"/>
  <c r="C319" i="4"/>
  <c r="D319" i="4"/>
  <c r="O319" i="4" s="1"/>
  <c r="E319" i="4"/>
  <c r="F319" i="4"/>
  <c r="G319" i="4"/>
  <c r="H319" i="4"/>
  <c r="I319" i="4"/>
  <c r="J319" i="4"/>
  <c r="K319" i="4"/>
  <c r="L319" i="4"/>
  <c r="M319" i="4"/>
  <c r="N319" i="4"/>
  <c r="P319" i="4"/>
  <c r="Q319" i="4"/>
  <c r="A320" i="4"/>
  <c r="B320" i="4"/>
  <c r="C320" i="4"/>
  <c r="D320" i="4"/>
  <c r="O320" i="4" s="1"/>
  <c r="E320" i="4"/>
  <c r="F320" i="4"/>
  <c r="G320" i="4"/>
  <c r="H320" i="4"/>
  <c r="I320" i="4"/>
  <c r="J320" i="4"/>
  <c r="K320" i="4"/>
  <c r="L320" i="4"/>
  <c r="M320" i="4"/>
  <c r="N320" i="4"/>
  <c r="P320" i="4"/>
  <c r="S320" i="4" s="1"/>
  <c r="Q320" i="4"/>
  <c r="A321" i="4"/>
  <c r="B321" i="4"/>
  <c r="C321" i="4"/>
  <c r="D321" i="4"/>
  <c r="O321" i="4" s="1"/>
  <c r="E321" i="4"/>
  <c r="F321" i="4"/>
  <c r="G321" i="4"/>
  <c r="H321" i="4"/>
  <c r="I321" i="4"/>
  <c r="J321" i="4"/>
  <c r="K321" i="4"/>
  <c r="L321" i="4"/>
  <c r="M321" i="4"/>
  <c r="N321" i="4"/>
  <c r="P321" i="4"/>
  <c r="Q321" i="4"/>
  <c r="A322" i="4"/>
  <c r="B322" i="4"/>
  <c r="C322" i="4"/>
  <c r="D322" i="4"/>
  <c r="O322" i="4" s="1"/>
  <c r="E322" i="4"/>
  <c r="F322" i="4"/>
  <c r="G322" i="4"/>
  <c r="H322" i="4"/>
  <c r="I322" i="4"/>
  <c r="J322" i="4"/>
  <c r="K322" i="4"/>
  <c r="L322" i="4"/>
  <c r="M322" i="4"/>
  <c r="N322" i="4"/>
  <c r="P322" i="4"/>
  <c r="S322" i="4" s="1"/>
  <c r="Q322" i="4"/>
  <c r="A323" i="4"/>
  <c r="B323" i="4"/>
  <c r="C323" i="4"/>
  <c r="D323" i="4"/>
  <c r="O323" i="4" s="1"/>
  <c r="E323" i="4"/>
  <c r="F323" i="4"/>
  <c r="G323" i="4"/>
  <c r="H323" i="4"/>
  <c r="I323" i="4"/>
  <c r="J323" i="4"/>
  <c r="K323" i="4"/>
  <c r="L323" i="4"/>
  <c r="M323" i="4"/>
  <c r="N323" i="4"/>
  <c r="P323" i="4"/>
  <c r="S323" i="4" s="1"/>
  <c r="Q323" i="4"/>
  <c r="A324" i="4"/>
  <c r="B324" i="4"/>
  <c r="C324" i="4"/>
  <c r="D324" i="4"/>
  <c r="O324" i="4" s="1"/>
  <c r="E324" i="4"/>
  <c r="F324" i="4"/>
  <c r="G324" i="4"/>
  <c r="H324" i="4"/>
  <c r="I324" i="4"/>
  <c r="J324" i="4"/>
  <c r="K324" i="4"/>
  <c r="L324" i="4"/>
  <c r="M324" i="4"/>
  <c r="N324" i="4"/>
  <c r="P324" i="4"/>
  <c r="S324" i="4" s="1"/>
  <c r="Q324" i="4"/>
  <c r="R324" i="4" s="1"/>
  <c r="A325" i="4"/>
  <c r="B325" i="4"/>
  <c r="C325" i="4"/>
  <c r="D325" i="4"/>
  <c r="O325" i="4" s="1"/>
  <c r="E325" i="4"/>
  <c r="F325" i="4"/>
  <c r="G325" i="4"/>
  <c r="H325" i="4"/>
  <c r="I325" i="4"/>
  <c r="J325" i="4"/>
  <c r="K325" i="4"/>
  <c r="L325" i="4"/>
  <c r="M325" i="4"/>
  <c r="N325" i="4"/>
  <c r="P325" i="4"/>
  <c r="Q325" i="4"/>
  <c r="S325" i="4"/>
  <c r="A326" i="4"/>
  <c r="B326" i="4"/>
  <c r="C326" i="4"/>
  <c r="D326" i="4"/>
  <c r="O326" i="4" s="1"/>
  <c r="E326" i="4"/>
  <c r="F326" i="4"/>
  <c r="G326" i="4"/>
  <c r="H326" i="4"/>
  <c r="I326" i="4"/>
  <c r="J326" i="4"/>
  <c r="K326" i="4"/>
  <c r="L326" i="4"/>
  <c r="M326" i="4"/>
  <c r="N326" i="4"/>
  <c r="P326" i="4"/>
  <c r="S326" i="4" s="1"/>
  <c r="Q326" i="4"/>
  <c r="A327" i="4"/>
  <c r="B327" i="4"/>
  <c r="C327" i="4"/>
  <c r="D327" i="4"/>
  <c r="O327" i="4" s="1"/>
  <c r="E327" i="4"/>
  <c r="F327" i="4"/>
  <c r="G327" i="4"/>
  <c r="H327" i="4"/>
  <c r="I327" i="4"/>
  <c r="J327" i="4"/>
  <c r="K327" i="4"/>
  <c r="L327" i="4"/>
  <c r="M327" i="4"/>
  <c r="N327" i="4"/>
  <c r="P327" i="4"/>
  <c r="Q327" i="4"/>
  <c r="A328" i="4"/>
  <c r="B328" i="4"/>
  <c r="C328" i="4"/>
  <c r="D328" i="4"/>
  <c r="O328" i="4" s="1"/>
  <c r="E328" i="4"/>
  <c r="F328" i="4"/>
  <c r="G328" i="4"/>
  <c r="H328" i="4"/>
  <c r="I328" i="4"/>
  <c r="J328" i="4"/>
  <c r="K328" i="4"/>
  <c r="L328" i="4"/>
  <c r="M328" i="4"/>
  <c r="N328" i="4"/>
  <c r="P328" i="4"/>
  <c r="S328" i="4" s="1"/>
  <c r="Q328" i="4"/>
  <c r="R328" i="4" s="1"/>
  <c r="A329" i="4"/>
  <c r="B329" i="4"/>
  <c r="C329" i="4"/>
  <c r="D329" i="4"/>
  <c r="O329" i="4" s="1"/>
  <c r="E329" i="4"/>
  <c r="F329" i="4"/>
  <c r="G329" i="4"/>
  <c r="H329" i="4"/>
  <c r="I329" i="4"/>
  <c r="J329" i="4"/>
  <c r="K329" i="4"/>
  <c r="L329" i="4"/>
  <c r="M329" i="4"/>
  <c r="N329" i="4"/>
  <c r="P329" i="4"/>
  <c r="Q329" i="4"/>
  <c r="A330" i="4"/>
  <c r="B330" i="4"/>
  <c r="C330" i="4"/>
  <c r="D330" i="4"/>
  <c r="O330" i="4" s="1"/>
  <c r="E330" i="4"/>
  <c r="F330" i="4"/>
  <c r="G330" i="4"/>
  <c r="H330" i="4"/>
  <c r="I330" i="4"/>
  <c r="J330" i="4"/>
  <c r="K330" i="4"/>
  <c r="L330" i="4"/>
  <c r="M330" i="4"/>
  <c r="N330" i="4"/>
  <c r="P330" i="4"/>
  <c r="Q330" i="4"/>
  <c r="A331" i="4"/>
  <c r="B331" i="4"/>
  <c r="C331" i="4"/>
  <c r="R331" i="4" s="1"/>
  <c r="D331" i="4"/>
  <c r="O331" i="4" s="1"/>
  <c r="E331" i="4"/>
  <c r="F331" i="4"/>
  <c r="G331" i="4"/>
  <c r="H331" i="4"/>
  <c r="I331" i="4"/>
  <c r="J331" i="4"/>
  <c r="K331" i="4"/>
  <c r="L331" i="4"/>
  <c r="M331" i="4"/>
  <c r="N331" i="4"/>
  <c r="P331" i="4"/>
  <c r="Q331" i="4"/>
  <c r="A332" i="4"/>
  <c r="B332" i="4"/>
  <c r="C332" i="4"/>
  <c r="D332" i="4"/>
  <c r="O332" i="4" s="1"/>
  <c r="E332" i="4"/>
  <c r="F332" i="4"/>
  <c r="G332" i="4"/>
  <c r="H332" i="4"/>
  <c r="I332" i="4"/>
  <c r="J332" i="4"/>
  <c r="K332" i="4"/>
  <c r="L332" i="4"/>
  <c r="M332" i="4"/>
  <c r="N332" i="4"/>
  <c r="P332" i="4"/>
  <c r="Q332" i="4"/>
  <c r="S332" i="4"/>
  <c r="A333" i="4"/>
  <c r="B333" i="4"/>
  <c r="C333" i="4"/>
  <c r="D333" i="4"/>
  <c r="O333" i="4" s="1"/>
  <c r="E333" i="4"/>
  <c r="F333" i="4"/>
  <c r="G333" i="4"/>
  <c r="H333" i="4"/>
  <c r="I333" i="4"/>
  <c r="J333" i="4"/>
  <c r="K333" i="4"/>
  <c r="L333" i="4"/>
  <c r="M333" i="4"/>
  <c r="N333" i="4"/>
  <c r="P333" i="4"/>
  <c r="S333" i="4" s="1"/>
  <c r="Q333" i="4"/>
  <c r="A334" i="4"/>
  <c r="B334" i="4"/>
  <c r="C334" i="4"/>
  <c r="D334" i="4"/>
  <c r="O334" i="4" s="1"/>
  <c r="E334" i="4"/>
  <c r="F334" i="4"/>
  <c r="G334" i="4"/>
  <c r="H334" i="4"/>
  <c r="I334" i="4"/>
  <c r="J334" i="4"/>
  <c r="K334" i="4"/>
  <c r="L334" i="4"/>
  <c r="M334" i="4"/>
  <c r="N334" i="4"/>
  <c r="P334" i="4"/>
  <c r="S334" i="4" s="1"/>
  <c r="Q334" i="4"/>
  <c r="A335" i="4"/>
  <c r="B335" i="4"/>
  <c r="C335" i="4"/>
  <c r="D335" i="4"/>
  <c r="O335" i="4" s="1"/>
  <c r="E335" i="4"/>
  <c r="F335" i="4"/>
  <c r="G335" i="4"/>
  <c r="H335" i="4"/>
  <c r="I335" i="4"/>
  <c r="J335" i="4"/>
  <c r="K335" i="4"/>
  <c r="L335" i="4"/>
  <c r="M335" i="4"/>
  <c r="N335" i="4"/>
  <c r="P335" i="4"/>
  <c r="S335" i="4" s="1"/>
  <c r="Q335" i="4"/>
  <c r="R335" i="4" s="1"/>
  <c r="A336" i="4"/>
  <c r="B336" i="4"/>
  <c r="C336" i="4"/>
  <c r="D336" i="4"/>
  <c r="O336" i="4" s="1"/>
  <c r="E336" i="4"/>
  <c r="F336" i="4"/>
  <c r="G336" i="4"/>
  <c r="H336" i="4"/>
  <c r="I336" i="4"/>
  <c r="J336" i="4"/>
  <c r="K336" i="4"/>
  <c r="L336" i="4"/>
  <c r="M336" i="4"/>
  <c r="N336" i="4"/>
  <c r="P336" i="4"/>
  <c r="S336" i="4" s="1"/>
  <c r="Q336" i="4"/>
  <c r="A337" i="4"/>
  <c r="B337" i="4"/>
  <c r="C337" i="4"/>
  <c r="D337" i="4"/>
  <c r="O337" i="4" s="1"/>
  <c r="E337" i="4"/>
  <c r="F337" i="4"/>
  <c r="G337" i="4"/>
  <c r="H337" i="4"/>
  <c r="I337" i="4"/>
  <c r="J337" i="4"/>
  <c r="K337" i="4"/>
  <c r="L337" i="4"/>
  <c r="M337" i="4"/>
  <c r="N337" i="4"/>
  <c r="P337" i="4"/>
  <c r="Q337" i="4"/>
  <c r="S337" i="4"/>
  <c r="A338" i="4"/>
  <c r="B338" i="4"/>
  <c r="C338" i="4"/>
  <c r="D338" i="4"/>
  <c r="O338" i="4" s="1"/>
  <c r="E338" i="4"/>
  <c r="F338" i="4"/>
  <c r="G338" i="4"/>
  <c r="H338" i="4"/>
  <c r="I338" i="4"/>
  <c r="J338" i="4"/>
  <c r="K338" i="4"/>
  <c r="L338" i="4"/>
  <c r="M338" i="4"/>
  <c r="N338" i="4"/>
  <c r="P338" i="4"/>
  <c r="Q338" i="4"/>
  <c r="A339" i="4"/>
  <c r="B339" i="4"/>
  <c r="C339" i="4"/>
  <c r="D339" i="4"/>
  <c r="O339" i="4" s="1"/>
  <c r="E339" i="4"/>
  <c r="F339" i="4"/>
  <c r="G339" i="4"/>
  <c r="H339" i="4"/>
  <c r="I339" i="4"/>
  <c r="J339" i="4"/>
  <c r="K339" i="4"/>
  <c r="L339" i="4"/>
  <c r="M339" i="4"/>
  <c r="N339" i="4"/>
  <c r="P339" i="4"/>
  <c r="Q339" i="4"/>
  <c r="A340" i="4"/>
  <c r="B340" i="4"/>
  <c r="C340" i="4"/>
  <c r="S340" i="4" s="1"/>
  <c r="D340" i="4"/>
  <c r="O340" i="4" s="1"/>
  <c r="E340" i="4"/>
  <c r="F340" i="4"/>
  <c r="G340" i="4"/>
  <c r="H340" i="4"/>
  <c r="I340" i="4"/>
  <c r="J340" i="4"/>
  <c r="K340" i="4"/>
  <c r="L340" i="4"/>
  <c r="M340" i="4"/>
  <c r="N340" i="4"/>
  <c r="P340" i="4"/>
  <c r="Q340" i="4"/>
  <c r="A341" i="4"/>
  <c r="B341" i="4"/>
  <c r="C341" i="4"/>
  <c r="D341" i="4"/>
  <c r="O341" i="4" s="1"/>
  <c r="E341" i="4"/>
  <c r="F341" i="4"/>
  <c r="G341" i="4"/>
  <c r="H341" i="4"/>
  <c r="I341" i="4"/>
  <c r="J341" i="4"/>
  <c r="K341" i="4"/>
  <c r="L341" i="4"/>
  <c r="M341" i="4"/>
  <c r="N341" i="4"/>
  <c r="P341" i="4"/>
  <c r="Q341" i="4"/>
  <c r="A342" i="4"/>
  <c r="B342" i="4"/>
  <c r="C342" i="4"/>
  <c r="D342" i="4"/>
  <c r="O342" i="4" s="1"/>
  <c r="E342" i="4"/>
  <c r="F342" i="4"/>
  <c r="G342" i="4"/>
  <c r="H342" i="4"/>
  <c r="I342" i="4"/>
  <c r="J342" i="4"/>
  <c r="K342" i="4"/>
  <c r="L342" i="4"/>
  <c r="M342" i="4"/>
  <c r="N342" i="4"/>
  <c r="P342" i="4"/>
  <c r="Q342" i="4"/>
  <c r="A343" i="4"/>
  <c r="B343" i="4"/>
  <c r="C343" i="4"/>
  <c r="D343" i="4"/>
  <c r="O343" i="4" s="1"/>
  <c r="E343" i="4"/>
  <c r="F343" i="4"/>
  <c r="G343" i="4"/>
  <c r="H343" i="4"/>
  <c r="I343" i="4"/>
  <c r="J343" i="4"/>
  <c r="K343" i="4"/>
  <c r="L343" i="4"/>
  <c r="M343" i="4"/>
  <c r="N343" i="4"/>
  <c r="P343" i="4"/>
  <c r="S343" i="4" s="1"/>
  <c r="Q343" i="4"/>
  <c r="R343" i="4" s="1"/>
  <c r="A344" i="4"/>
  <c r="B344" i="4"/>
  <c r="C344" i="4"/>
  <c r="R344" i="4" s="1"/>
  <c r="D344" i="4"/>
  <c r="O344" i="4" s="1"/>
  <c r="E344" i="4"/>
  <c r="F344" i="4"/>
  <c r="G344" i="4"/>
  <c r="H344" i="4"/>
  <c r="I344" i="4"/>
  <c r="J344" i="4"/>
  <c r="K344" i="4"/>
  <c r="L344" i="4"/>
  <c r="M344" i="4"/>
  <c r="N344" i="4"/>
  <c r="P344" i="4"/>
  <c r="Q344" i="4"/>
  <c r="A345" i="4"/>
  <c r="B345" i="4"/>
  <c r="C345" i="4"/>
  <c r="D345" i="4"/>
  <c r="O345" i="4" s="1"/>
  <c r="E345" i="4"/>
  <c r="F345" i="4"/>
  <c r="G345" i="4"/>
  <c r="H345" i="4"/>
  <c r="I345" i="4"/>
  <c r="J345" i="4"/>
  <c r="K345" i="4"/>
  <c r="L345" i="4"/>
  <c r="M345" i="4"/>
  <c r="N345" i="4"/>
  <c r="P345" i="4"/>
  <c r="Q345" i="4"/>
  <c r="S345" i="4"/>
  <c r="A346" i="4"/>
  <c r="B346" i="4"/>
  <c r="C346" i="4"/>
  <c r="D346" i="4"/>
  <c r="O346" i="4" s="1"/>
  <c r="E346" i="4"/>
  <c r="F346" i="4"/>
  <c r="G346" i="4"/>
  <c r="H346" i="4"/>
  <c r="I346" i="4"/>
  <c r="J346" i="4"/>
  <c r="K346" i="4"/>
  <c r="L346" i="4"/>
  <c r="M346" i="4"/>
  <c r="N346" i="4"/>
  <c r="P346" i="4"/>
  <c r="S346" i="4" s="1"/>
  <c r="Q346" i="4"/>
  <c r="A347" i="4"/>
  <c r="B347" i="4"/>
  <c r="C347" i="4"/>
  <c r="D347" i="4"/>
  <c r="O347" i="4" s="1"/>
  <c r="E347" i="4"/>
  <c r="F347" i="4"/>
  <c r="G347" i="4"/>
  <c r="H347" i="4"/>
  <c r="I347" i="4"/>
  <c r="J347" i="4"/>
  <c r="K347" i="4"/>
  <c r="L347" i="4"/>
  <c r="M347" i="4"/>
  <c r="N347" i="4"/>
  <c r="P347" i="4"/>
  <c r="Q347" i="4"/>
  <c r="S347" i="4"/>
  <c r="A348" i="4"/>
  <c r="B348" i="4"/>
  <c r="C348" i="4"/>
  <c r="D348" i="4"/>
  <c r="O348" i="4" s="1"/>
  <c r="E348" i="4"/>
  <c r="F348" i="4"/>
  <c r="G348" i="4"/>
  <c r="H348" i="4"/>
  <c r="I348" i="4"/>
  <c r="J348" i="4"/>
  <c r="K348" i="4"/>
  <c r="L348" i="4"/>
  <c r="M348" i="4"/>
  <c r="N348" i="4"/>
  <c r="P348" i="4"/>
  <c r="S348" i="4" s="1"/>
  <c r="Q348" i="4"/>
  <c r="A349" i="4"/>
  <c r="B349" i="4"/>
  <c r="C349" i="4"/>
  <c r="D349" i="4"/>
  <c r="O349" i="4" s="1"/>
  <c r="E349" i="4"/>
  <c r="F349" i="4"/>
  <c r="G349" i="4"/>
  <c r="H349" i="4"/>
  <c r="I349" i="4"/>
  <c r="J349" i="4"/>
  <c r="K349" i="4"/>
  <c r="L349" i="4"/>
  <c r="M349" i="4"/>
  <c r="N349" i="4"/>
  <c r="P349" i="4"/>
  <c r="S349" i="4" s="1"/>
  <c r="Q349" i="4"/>
  <c r="A350" i="4"/>
  <c r="B350" i="4"/>
  <c r="C350" i="4"/>
  <c r="D350" i="4"/>
  <c r="O350" i="4" s="1"/>
  <c r="E350" i="4"/>
  <c r="F350" i="4"/>
  <c r="G350" i="4"/>
  <c r="H350" i="4"/>
  <c r="I350" i="4"/>
  <c r="J350" i="4"/>
  <c r="K350" i="4"/>
  <c r="L350" i="4"/>
  <c r="M350" i="4"/>
  <c r="N350" i="4"/>
  <c r="P350" i="4"/>
  <c r="S350" i="4" s="1"/>
  <c r="Q350" i="4"/>
  <c r="A351" i="4"/>
  <c r="B351" i="4"/>
  <c r="C351" i="4"/>
  <c r="D351" i="4"/>
  <c r="O351" i="4" s="1"/>
  <c r="E351" i="4"/>
  <c r="F351" i="4"/>
  <c r="G351" i="4"/>
  <c r="H351" i="4"/>
  <c r="I351" i="4"/>
  <c r="J351" i="4"/>
  <c r="K351" i="4"/>
  <c r="L351" i="4"/>
  <c r="M351" i="4"/>
  <c r="N351" i="4"/>
  <c r="P351" i="4"/>
  <c r="S351" i="4" s="1"/>
  <c r="Q351" i="4"/>
  <c r="A352" i="4"/>
  <c r="B352" i="4"/>
  <c r="C352" i="4"/>
  <c r="D352" i="4"/>
  <c r="O352" i="4" s="1"/>
  <c r="E352" i="4"/>
  <c r="F352" i="4"/>
  <c r="R352" i="4" s="1"/>
  <c r="G352" i="4"/>
  <c r="H352" i="4"/>
  <c r="I352" i="4"/>
  <c r="J352" i="4"/>
  <c r="K352" i="4"/>
  <c r="L352" i="4"/>
  <c r="M352" i="4"/>
  <c r="N352" i="4"/>
  <c r="P352" i="4"/>
  <c r="S352" i="4" s="1"/>
  <c r="Q352" i="4"/>
  <c r="A353" i="4"/>
  <c r="B353" i="4"/>
  <c r="C353" i="4"/>
  <c r="D353" i="4"/>
  <c r="O353" i="4" s="1"/>
  <c r="E353" i="4"/>
  <c r="R353" i="4" s="1"/>
  <c r="F353" i="4"/>
  <c r="G353" i="4"/>
  <c r="H353" i="4"/>
  <c r="I353" i="4"/>
  <c r="J353" i="4"/>
  <c r="K353" i="4"/>
  <c r="L353" i="4"/>
  <c r="M353" i="4"/>
  <c r="N353" i="4"/>
  <c r="P353" i="4"/>
  <c r="S353" i="4" s="1"/>
  <c r="Q353" i="4"/>
  <c r="A354" i="4"/>
  <c r="B354" i="4"/>
  <c r="C354" i="4"/>
  <c r="D354" i="4"/>
  <c r="O354" i="4" s="1"/>
  <c r="E354" i="4"/>
  <c r="F354" i="4"/>
  <c r="G354" i="4"/>
  <c r="H354" i="4"/>
  <c r="I354" i="4"/>
  <c r="J354" i="4"/>
  <c r="K354" i="4"/>
  <c r="L354" i="4"/>
  <c r="M354" i="4"/>
  <c r="N354" i="4"/>
  <c r="P354" i="4"/>
  <c r="Q354" i="4"/>
  <c r="R354" i="4" s="1"/>
  <c r="A355" i="4"/>
  <c r="B355" i="4"/>
  <c r="C355" i="4"/>
  <c r="S355" i="4" s="1"/>
  <c r="D355" i="4"/>
  <c r="O355" i="4" s="1"/>
  <c r="E355" i="4"/>
  <c r="F355" i="4"/>
  <c r="G355" i="4"/>
  <c r="H355" i="4"/>
  <c r="I355" i="4"/>
  <c r="J355" i="4"/>
  <c r="K355" i="4"/>
  <c r="L355" i="4"/>
  <c r="M355" i="4"/>
  <c r="N355" i="4"/>
  <c r="P355" i="4"/>
  <c r="Q355" i="4"/>
  <c r="A356" i="4"/>
  <c r="B356" i="4"/>
  <c r="C356" i="4"/>
  <c r="S356" i="4" s="1"/>
  <c r="D356" i="4"/>
  <c r="O356" i="4" s="1"/>
  <c r="E356" i="4"/>
  <c r="F356" i="4"/>
  <c r="G356" i="4"/>
  <c r="H356" i="4"/>
  <c r="I356" i="4"/>
  <c r="J356" i="4"/>
  <c r="K356" i="4"/>
  <c r="L356" i="4"/>
  <c r="M356" i="4"/>
  <c r="N356" i="4"/>
  <c r="P356" i="4"/>
  <c r="Q356" i="4"/>
  <c r="A357" i="4"/>
  <c r="B357" i="4"/>
  <c r="C357" i="4"/>
  <c r="D357" i="4"/>
  <c r="O357" i="4" s="1"/>
  <c r="E357" i="4"/>
  <c r="F357" i="4"/>
  <c r="G357" i="4"/>
  <c r="H357" i="4"/>
  <c r="I357" i="4"/>
  <c r="J357" i="4"/>
  <c r="K357" i="4"/>
  <c r="L357" i="4"/>
  <c r="M357" i="4"/>
  <c r="N357" i="4"/>
  <c r="P357" i="4"/>
  <c r="Q357" i="4"/>
  <c r="A358" i="4"/>
  <c r="B358" i="4"/>
  <c r="C358" i="4"/>
  <c r="D358" i="4"/>
  <c r="O358" i="4" s="1"/>
  <c r="E358" i="4"/>
  <c r="F358" i="4"/>
  <c r="G358" i="4"/>
  <c r="H358" i="4"/>
  <c r="I358" i="4"/>
  <c r="J358" i="4"/>
  <c r="K358" i="4"/>
  <c r="L358" i="4"/>
  <c r="M358" i="4"/>
  <c r="N358" i="4"/>
  <c r="P358" i="4"/>
  <c r="Q358" i="4"/>
  <c r="A359" i="4"/>
  <c r="B359" i="4"/>
  <c r="C359" i="4"/>
  <c r="D359" i="4"/>
  <c r="O359" i="4" s="1"/>
  <c r="E359" i="4"/>
  <c r="F359" i="4"/>
  <c r="G359" i="4"/>
  <c r="H359" i="4"/>
  <c r="I359" i="4"/>
  <c r="J359" i="4"/>
  <c r="K359" i="4"/>
  <c r="L359" i="4"/>
  <c r="M359" i="4"/>
  <c r="N359" i="4"/>
  <c r="P359" i="4"/>
  <c r="Q359" i="4"/>
  <c r="R359" i="4"/>
  <c r="S359" i="4"/>
  <c r="A360" i="4"/>
  <c r="B360" i="4"/>
  <c r="C360" i="4"/>
  <c r="D360" i="4"/>
  <c r="O360" i="4" s="1"/>
  <c r="E360" i="4"/>
  <c r="F360" i="4"/>
  <c r="G360" i="4"/>
  <c r="H360" i="4"/>
  <c r="I360" i="4"/>
  <c r="J360" i="4"/>
  <c r="K360" i="4"/>
  <c r="L360" i="4"/>
  <c r="M360" i="4"/>
  <c r="N360" i="4"/>
  <c r="P360" i="4"/>
  <c r="S360" i="4" s="1"/>
  <c r="Q360" i="4"/>
  <c r="R360" i="4" s="1"/>
  <c r="A361" i="4"/>
  <c r="B361" i="4"/>
  <c r="C361" i="4"/>
  <c r="D361" i="4"/>
  <c r="O361" i="4" s="1"/>
  <c r="E361" i="4"/>
  <c r="F361" i="4"/>
  <c r="G361" i="4"/>
  <c r="H361" i="4"/>
  <c r="I361" i="4"/>
  <c r="J361" i="4"/>
  <c r="K361" i="4"/>
  <c r="L361" i="4"/>
  <c r="M361" i="4"/>
  <c r="N361" i="4"/>
  <c r="P361" i="4"/>
  <c r="S361" i="4" s="1"/>
  <c r="Q361" i="4"/>
  <c r="A362" i="4"/>
  <c r="B362" i="4"/>
  <c r="C362" i="4"/>
  <c r="D362" i="4"/>
  <c r="O362" i="4" s="1"/>
  <c r="E362" i="4"/>
  <c r="F362" i="4"/>
  <c r="G362" i="4"/>
  <c r="H362" i="4"/>
  <c r="I362" i="4"/>
  <c r="J362" i="4"/>
  <c r="K362" i="4"/>
  <c r="L362" i="4"/>
  <c r="M362" i="4"/>
  <c r="N362" i="4"/>
  <c r="P362" i="4"/>
  <c r="S362" i="4" s="1"/>
  <c r="Q362" i="4"/>
  <c r="R362" i="4" s="1"/>
  <c r="A363" i="4"/>
  <c r="B363" i="4"/>
  <c r="C363" i="4"/>
  <c r="D363" i="4"/>
  <c r="O363" i="4" s="1"/>
  <c r="E363" i="4"/>
  <c r="F363" i="4"/>
  <c r="G363" i="4"/>
  <c r="H363" i="4"/>
  <c r="I363" i="4"/>
  <c r="J363" i="4"/>
  <c r="K363" i="4"/>
  <c r="L363" i="4"/>
  <c r="M363" i="4"/>
  <c r="N363" i="4"/>
  <c r="P363" i="4"/>
  <c r="S363" i="4" s="1"/>
  <c r="Q363" i="4"/>
  <c r="A364" i="4"/>
  <c r="B364" i="4"/>
  <c r="C364" i="4"/>
  <c r="D364" i="4"/>
  <c r="O364" i="4" s="1"/>
  <c r="E364" i="4"/>
  <c r="F364" i="4"/>
  <c r="G364" i="4"/>
  <c r="H364" i="4"/>
  <c r="I364" i="4"/>
  <c r="J364" i="4"/>
  <c r="K364" i="4"/>
  <c r="L364" i="4"/>
  <c r="M364" i="4"/>
  <c r="N364" i="4"/>
  <c r="P364" i="4"/>
  <c r="Q364" i="4"/>
  <c r="A365" i="4"/>
  <c r="B365" i="4"/>
  <c r="C365" i="4"/>
  <c r="D365" i="4"/>
  <c r="O365" i="4" s="1"/>
  <c r="E365" i="4"/>
  <c r="F365" i="4"/>
  <c r="G365" i="4"/>
  <c r="H365" i="4"/>
  <c r="I365" i="4"/>
  <c r="J365" i="4"/>
  <c r="K365" i="4"/>
  <c r="L365" i="4"/>
  <c r="M365" i="4"/>
  <c r="N365" i="4"/>
  <c r="P365" i="4"/>
  <c r="S365" i="4" s="1"/>
  <c r="Q365" i="4"/>
  <c r="A366" i="4"/>
  <c r="B366" i="4"/>
  <c r="C366" i="4"/>
  <c r="D366" i="4"/>
  <c r="O366" i="4" s="1"/>
  <c r="E366" i="4"/>
  <c r="F366" i="4"/>
  <c r="G366" i="4"/>
  <c r="H366" i="4"/>
  <c r="I366" i="4"/>
  <c r="J366" i="4"/>
  <c r="K366" i="4"/>
  <c r="L366" i="4"/>
  <c r="M366" i="4"/>
  <c r="N366" i="4"/>
  <c r="P366" i="4"/>
  <c r="S366" i="4" s="1"/>
  <c r="Q366" i="4"/>
  <c r="A367" i="4"/>
  <c r="B367" i="4"/>
  <c r="C367" i="4"/>
  <c r="D367" i="4"/>
  <c r="O367" i="4" s="1"/>
  <c r="E367" i="4"/>
  <c r="F367" i="4"/>
  <c r="G367" i="4"/>
  <c r="H367" i="4"/>
  <c r="I367" i="4"/>
  <c r="J367" i="4"/>
  <c r="K367" i="4"/>
  <c r="L367" i="4"/>
  <c r="M367" i="4"/>
  <c r="N367" i="4"/>
  <c r="P367" i="4"/>
  <c r="S367" i="4" s="1"/>
  <c r="Q367" i="4"/>
  <c r="A368" i="4"/>
  <c r="B368" i="4"/>
  <c r="C368" i="4"/>
  <c r="D368" i="4"/>
  <c r="O368" i="4" s="1"/>
  <c r="E368" i="4"/>
  <c r="F368" i="4"/>
  <c r="G368" i="4"/>
  <c r="H368" i="4"/>
  <c r="I368" i="4"/>
  <c r="J368" i="4"/>
  <c r="K368" i="4"/>
  <c r="L368" i="4"/>
  <c r="M368" i="4"/>
  <c r="N368" i="4"/>
  <c r="P368" i="4"/>
  <c r="Q368" i="4"/>
  <c r="R368" i="4" s="1"/>
  <c r="A369" i="4"/>
  <c r="B369" i="4"/>
  <c r="C369" i="4"/>
  <c r="S369" i="4" s="1"/>
  <c r="D369" i="4"/>
  <c r="O369" i="4" s="1"/>
  <c r="E369" i="4"/>
  <c r="R369" i="4" s="1"/>
  <c r="F369" i="4"/>
  <c r="G369" i="4"/>
  <c r="H369" i="4"/>
  <c r="I369" i="4"/>
  <c r="J369" i="4"/>
  <c r="K369" i="4"/>
  <c r="L369" i="4"/>
  <c r="M369" i="4"/>
  <c r="N369" i="4"/>
  <c r="P369" i="4"/>
  <c r="Q369" i="4"/>
  <c r="A370" i="4"/>
  <c r="B370" i="4"/>
  <c r="C370" i="4"/>
  <c r="D370" i="4"/>
  <c r="O370" i="4" s="1"/>
  <c r="E370" i="4"/>
  <c r="F370" i="4"/>
  <c r="G370" i="4"/>
  <c r="H370" i="4"/>
  <c r="I370" i="4"/>
  <c r="J370" i="4"/>
  <c r="K370" i="4"/>
  <c r="L370" i="4"/>
  <c r="M370" i="4"/>
  <c r="N370" i="4"/>
  <c r="P370" i="4"/>
  <c r="Q370" i="4"/>
  <c r="R370" i="4" s="1"/>
  <c r="A371" i="4"/>
  <c r="B371" i="4"/>
  <c r="C371" i="4"/>
  <c r="D371" i="4"/>
  <c r="O371" i="4" s="1"/>
  <c r="E371" i="4"/>
  <c r="F371" i="4"/>
  <c r="G371" i="4"/>
  <c r="H371" i="4"/>
  <c r="I371" i="4"/>
  <c r="J371" i="4"/>
  <c r="K371" i="4"/>
  <c r="L371" i="4"/>
  <c r="M371" i="4"/>
  <c r="N371" i="4"/>
  <c r="P371" i="4"/>
  <c r="S371" i="4" s="1"/>
  <c r="Q371" i="4"/>
  <c r="R371" i="4" s="1"/>
  <c r="A372" i="4"/>
  <c r="B372" i="4"/>
  <c r="C372" i="4"/>
  <c r="S372" i="4" s="1"/>
  <c r="D372" i="4"/>
  <c r="O372" i="4" s="1"/>
  <c r="E372" i="4"/>
  <c r="F372" i="4"/>
  <c r="G372" i="4"/>
  <c r="H372" i="4"/>
  <c r="I372" i="4"/>
  <c r="J372" i="4"/>
  <c r="K372" i="4"/>
  <c r="L372" i="4"/>
  <c r="M372" i="4"/>
  <c r="N372" i="4"/>
  <c r="P372" i="4"/>
  <c r="Q372" i="4"/>
  <c r="A373" i="4"/>
  <c r="B373" i="4"/>
  <c r="C373" i="4"/>
  <c r="D373" i="4"/>
  <c r="O373" i="4" s="1"/>
  <c r="E373" i="4"/>
  <c r="F373" i="4"/>
  <c r="G373" i="4"/>
  <c r="H373" i="4"/>
  <c r="I373" i="4"/>
  <c r="J373" i="4"/>
  <c r="K373" i="4"/>
  <c r="L373" i="4"/>
  <c r="M373" i="4"/>
  <c r="N373" i="4"/>
  <c r="P373" i="4"/>
  <c r="S373" i="4" s="1"/>
  <c r="Q373" i="4"/>
  <c r="R373" i="4" s="1"/>
  <c r="A374" i="4"/>
  <c r="B374" i="4"/>
  <c r="C374" i="4"/>
  <c r="D374" i="4"/>
  <c r="O374" i="4" s="1"/>
  <c r="E374" i="4"/>
  <c r="F374" i="4"/>
  <c r="G374" i="4"/>
  <c r="H374" i="4"/>
  <c r="I374" i="4"/>
  <c r="J374" i="4"/>
  <c r="K374" i="4"/>
  <c r="L374" i="4"/>
  <c r="M374" i="4"/>
  <c r="N374" i="4"/>
  <c r="P374" i="4"/>
  <c r="S374" i="4" s="1"/>
  <c r="Q374" i="4"/>
  <c r="A375" i="4"/>
  <c r="B375" i="4"/>
  <c r="C375" i="4"/>
  <c r="D375" i="4"/>
  <c r="O375" i="4" s="1"/>
  <c r="E375" i="4"/>
  <c r="F375" i="4"/>
  <c r="G375" i="4"/>
  <c r="H375" i="4"/>
  <c r="I375" i="4"/>
  <c r="J375" i="4"/>
  <c r="K375" i="4"/>
  <c r="L375" i="4"/>
  <c r="M375" i="4"/>
  <c r="N375" i="4"/>
  <c r="P375" i="4"/>
  <c r="Q375" i="4"/>
  <c r="S375" i="4"/>
  <c r="A376" i="4"/>
  <c r="B376" i="4"/>
  <c r="C376" i="4"/>
  <c r="D376" i="4"/>
  <c r="O376" i="4" s="1"/>
  <c r="E376" i="4"/>
  <c r="F376" i="4"/>
  <c r="G376" i="4"/>
  <c r="H376" i="4"/>
  <c r="I376" i="4"/>
  <c r="J376" i="4"/>
  <c r="K376" i="4"/>
  <c r="L376" i="4"/>
  <c r="M376" i="4"/>
  <c r="N376" i="4"/>
  <c r="P376" i="4"/>
  <c r="S376" i="4" s="1"/>
  <c r="Q376" i="4"/>
  <c r="R376" i="4"/>
  <c r="A377" i="4"/>
  <c r="B377" i="4"/>
  <c r="C377" i="4"/>
  <c r="D377" i="4"/>
  <c r="O377" i="4" s="1"/>
  <c r="E377" i="4"/>
  <c r="F377" i="4"/>
  <c r="G377" i="4"/>
  <c r="H377" i="4"/>
  <c r="I377" i="4"/>
  <c r="J377" i="4"/>
  <c r="K377" i="4"/>
  <c r="L377" i="4"/>
  <c r="M377" i="4"/>
  <c r="N377" i="4"/>
  <c r="P377" i="4"/>
  <c r="S377" i="4" s="1"/>
  <c r="Q377" i="4"/>
  <c r="A378" i="4"/>
  <c r="B378" i="4"/>
  <c r="C378" i="4"/>
  <c r="D378" i="4"/>
  <c r="O378" i="4" s="1"/>
  <c r="E378" i="4"/>
  <c r="F378" i="4"/>
  <c r="R378" i="4" s="1"/>
  <c r="G378" i="4"/>
  <c r="H378" i="4"/>
  <c r="I378" i="4"/>
  <c r="J378" i="4"/>
  <c r="K378" i="4"/>
  <c r="L378" i="4"/>
  <c r="M378" i="4"/>
  <c r="N378" i="4"/>
  <c r="P378" i="4"/>
  <c r="S378" i="4" s="1"/>
  <c r="Q378" i="4"/>
  <c r="A379" i="4"/>
  <c r="B379" i="4"/>
  <c r="C379" i="4"/>
  <c r="D379" i="4"/>
  <c r="O379" i="4" s="1"/>
  <c r="E379" i="4"/>
  <c r="F379" i="4"/>
  <c r="G379" i="4"/>
  <c r="H379" i="4"/>
  <c r="I379" i="4"/>
  <c r="J379" i="4"/>
  <c r="K379" i="4"/>
  <c r="L379" i="4"/>
  <c r="M379" i="4"/>
  <c r="N379" i="4"/>
  <c r="P379" i="4"/>
  <c r="Q379" i="4"/>
  <c r="S379" i="4"/>
  <c r="A380" i="4"/>
  <c r="B380" i="4"/>
  <c r="C380" i="4"/>
  <c r="S380" i="4" s="1"/>
  <c r="D380" i="4"/>
  <c r="O380" i="4" s="1"/>
  <c r="E380" i="4"/>
  <c r="F380" i="4"/>
  <c r="G380" i="4"/>
  <c r="H380" i="4"/>
  <c r="I380" i="4"/>
  <c r="J380" i="4"/>
  <c r="K380" i="4"/>
  <c r="L380" i="4"/>
  <c r="M380" i="4"/>
  <c r="N380" i="4"/>
  <c r="P380" i="4"/>
  <c r="Q380" i="4"/>
  <c r="A381" i="4"/>
  <c r="B381" i="4"/>
  <c r="C381" i="4"/>
  <c r="D381" i="4"/>
  <c r="O381" i="4" s="1"/>
  <c r="E381" i="4"/>
  <c r="F381" i="4"/>
  <c r="G381" i="4"/>
  <c r="H381" i="4"/>
  <c r="I381" i="4"/>
  <c r="J381" i="4"/>
  <c r="K381" i="4"/>
  <c r="L381" i="4"/>
  <c r="M381" i="4"/>
  <c r="N381" i="4"/>
  <c r="P381" i="4"/>
  <c r="Q381" i="4"/>
  <c r="A382" i="4"/>
  <c r="B382" i="4"/>
  <c r="C382" i="4"/>
  <c r="D382" i="4"/>
  <c r="O382" i="4" s="1"/>
  <c r="E382" i="4"/>
  <c r="F382" i="4"/>
  <c r="G382" i="4"/>
  <c r="H382" i="4"/>
  <c r="I382" i="4"/>
  <c r="J382" i="4"/>
  <c r="K382" i="4"/>
  <c r="L382" i="4"/>
  <c r="M382" i="4"/>
  <c r="N382" i="4"/>
  <c r="P382" i="4"/>
  <c r="Q382" i="4"/>
  <c r="A383" i="4"/>
  <c r="B383" i="4"/>
  <c r="C383" i="4"/>
  <c r="D383" i="4"/>
  <c r="O383" i="4" s="1"/>
  <c r="E383" i="4"/>
  <c r="R383" i="4" s="1"/>
  <c r="F383" i="4"/>
  <c r="G383" i="4"/>
  <c r="H383" i="4"/>
  <c r="I383" i="4"/>
  <c r="J383" i="4"/>
  <c r="K383" i="4"/>
  <c r="L383" i="4"/>
  <c r="M383" i="4"/>
  <c r="N383" i="4"/>
  <c r="P383" i="4"/>
  <c r="S383" i="4" s="1"/>
  <c r="Q383" i="4"/>
  <c r="A384" i="4"/>
  <c r="B384" i="4"/>
  <c r="C384" i="4"/>
  <c r="R384" i="4" s="1"/>
  <c r="D384" i="4"/>
  <c r="O384" i="4" s="1"/>
  <c r="E384" i="4"/>
  <c r="F384" i="4"/>
  <c r="G384" i="4"/>
  <c r="H384" i="4"/>
  <c r="I384" i="4"/>
  <c r="J384" i="4"/>
  <c r="K384" i="4"/>
  <c r="L384" i="4"/>
  <c r="M384" i="4"/>
  <c r="N384" i="4"/>
  <c r="P384" i="4"/>
  <c r="Q384" i="4"/>
  <c r="A385" i="4"/>
  <c r="B385" i="4"/>
  <c r="C385" i="4"/>
  <c r="D385" i="4"/>
  <c r="O385" i="4" s="1"/>
  <c r="E385" i="4"/>
  <c r="F385" i="4"/>
  <c r="G385" i="4"/>
  <c r="H385" i="4"/>
  <c r="I385" i="4"/>
  <c r="J385" i="4"/>
  <c r="K385" i="4"/>
  <c r="L385" i="4"/>
  <c r="M385" i="4"/>
  <c r="N385" i="4"/>
  <c r="P385" i="4"/>
  <c r="Q385" i="4"/>
  <c r="S385" i="4"/>
  <c r="A386" i="4"/>
  <c r="B386" i="4"/>
  <c r="C386" i="4"/>
  <c r="D386" i="4"/>
  <c r="O386" i="4" s="1"/>
  <c r="E386" i="4"/>
  <c r="F386" i="4"/>
  <c r="G386" i="4"/>
  <c r="H386" i="4"/>
  <c r="I386" i="4"/>
  <c r="J386" i="4"/>
  <c r="K386" i="4"/>
  <c r="L386" i="4"/>
  <c r="M386" i="4"/>
  <c r="N386" i="4"/>
  <c r="P386" i="4"/>
  <c r="S386" i="4" s="1"/>
  <c r="Q386" i="4"/>
  <c r="R386" i="4"/>
  <c r="A387" i="4"/>
  <c r="B387" i="4"/>
  <c r="C387" i="4"/>
  <c r="D387" i="4"/>
  <c r="O387" i="4" s="1"/>
  <c r="E387" i="4"/>
  <c r="F387" i="4"/>
  <c r="G387" i="4"/>
  <c r="H387" i="4"/>
  <c r="I387" i="4"/>
  <c r="J387" i="4"/>
  <c r="K387" i="4"/>
  <c r="L387" i="4"/>
  <c r="M387" i="4"/>
  <c r="N387" i="4"/>
  <c r="P387" i="4"/>
  <c r="S387" i="4" s="1"/>
  <c r="Q387" i="4"/>
  <c r="R387" i="4" s="1"/>
  <c r="A388" i="4"/>
  <c r="B388" i="4"/>
  <c r="C388" i="4"/>
  <c r="D388" i="4"/>
  <c r="O388" i="4" s="1"/>
  <c r="E388" i="4"/>
  <c r="F388" i="4"/>
  <c r="G388" i="4"/>
  <c r="H388" i="4"/>
  <c r="I388" i="4"/>
  <c r="J388" i="4"/>
  <c r="K388" i="4"/>
  <c r="L388" i="4"/>
  <c r="M388" i="4"/>
  <c r="N388" i="4"/>
  <c r="P388" i="4"/>
  <c r="S388" i="4" s="1"/>
  <c r="Q388" i="4"/>
  <c r="A389" i="4"/>
  <c r="B389" i="4"/>
  <c r="C389" i="4"/>
  <c r="D389" i="4"/>
  <c r="O389" i="4" s="1"/>
  <c r="E389" i="4"/>
  <c r="F389" i="4"/>
  <c r="G389" i="4"/>
  <c r="H389" i="4"/>
  <c r="I389" i="4"/>
  <c r="J389" i="4"/>
  <c r="K389" i="4"/>
  <c r="L389" i="4"/>
  <c r="M389" i="4"/>
  <c r="N389" i="4"/>
  <c r="P389" i="4"/>
  <c r="Q389" i="4"/>
  <c r="A390" i="4"/>
  <c r="B390" i="4"/>
  <c r="C390" i="4"/>
  <c r="D390" i="4"/>
  <c r="O390" i="4" s="1"/>
  <c r="E390" i="4"/>
  <c r="F390" i="4"/>
  <c r="G390" i="4"/>
  <c r="H390" i="4"/>
  <c r="I390" i="4"/>
  <c r="J390" i="4"/>
  <c r="K390" i="4"/>
  <c r="L390" i="4"/>
  <c r="M390" i="4"/>
  <c r="N390" i="4"/>
  <c r="P390" i="4"/>
  <c r="Q390" i="4"/>
  <c r="A391" i="4"/>
  <c r="B391" i="4"/>
  <c r="C391" i="4"/>
  <c r="D391" i="4"/>
  <c r="O391" i="4" s="1"/>
  <c r="E391" i="4"/>
  <c r="F391" i="4"/>
  <c r="G391" i="4"/>
  <c r="H391" i="4"/>
  <c r="I391" i="4"/>
  <c r="J391" i="4"/>
  <c r="K391" i="4"/>
  <c r="L391" i="4"/>
  <c r="M391" i="4"/>
  <c r="N391" i="4"/>
  <c r="P391" i="4"/>
  <c r="Q391" i="4"/>
  <c r="A392" i="4"/>
  <c r="B392" i="4"/>
  <c r="C392" i="4"/>
  <c r="D392" i="4"/>
  <c r="O392" i="4" s="1"/>
  <c r="E392" i="4"/>
  <c r="F392" i="4"/>
  <c r="G392" i="4"/>
  <c r="H392" i="4"/>
  <c r="I392" i="4"/>
  <c r="J392" i="4"/>
  <c r="K392" i="4"/>
  <c r="L392" i="4"/>
  <c r="M392" i="4"/>
  <c r="N392" i="4"/>
  <c r="P392" i="4"/>
  <c r="Q392" i="4"/>
  <c r="R392" i="4" s="1"/>
  <c r="A393" i="4"/>
  <c r="B393" i="4"/>
  <c r="C393" i="4"/>
  <c r="S393" i="4" s="1"/>
  <c r="D393" i="4"/>
  <c r="O393" i="4" s="1"/>
  <c r="E393" i="4"/>
  <c r="R393" i="4" s="1"/>
  <c r="F393" i="4"/>
  <c r="G393" i="4"/>
  <c r="H393" i="4"/>
  <c r="I393" i="4"/>
  <c r="J393" i="4"/>
  <c r="K393" i="4"/>
  <c r="L393" i="4"/>
  <c r="M393" i="4"/>
  <c r="N393" i="4"/>
  <c r="P393" i="4"/>
  <c r="Q393" i="4"/>
  <c r="A394" i="4"/>
  <c r="B394" i="4"/>
  <c r="C394" i="4"/>
  <c r="D394" i="4"/>
  <c r="O394" i="4" s="1"/>
  <c r="E394" i="4"/>
  <c r="F394" i="4"/>
  <c r="G394" i="4"/>
  <c r="H394" i="4"/>
  <c r="I394" i="4"/>
  <c r="J394" i="4"/>
  <c r="K394" i="4"/>
  <c r="L394" i="4"/>
  <c r="M394" i="4"/>
  <c r="N394" i="4"/>
  <c r="P394" i="4"/>
  <c r="Q394" i="4"/>
  <c r="R394" i="4" s="1"/>
  <c r="A395" i="4"/>
  <c r="B395" i="4"/>
  <c r="C395" i="4"/>
  <c r="D395" i="4"/>
  <c r="O395" i="4" s="1"/>
  <c r="E395" i="4"/>
  <c r="F395" i="4"/>
  <c r="G395" i="4"/>
  <c r="H395" i="4"/>
  <c r="I395" i="4"/>
  <c r="J395" i="4"/>
  <c r="K395" i="4"/>
  <c r="L395" i="4"/>
  <c r="M395" i="4"/>
  <c r="N395" i="4"/>
  <c r="P395" i="4"/>
  <c r="S395" i="4" s="1"/>
  <c r="Q395" i="4"/>
  <c r="A396" i="4"/>
  <c r="B396" i="4"/>
  <c r="C396" i="4"/>
  <c r="S396" i="4" s="1"/>
  <c r="D396" i="4"/>
  <c r="O396" i="4" s="1"/>
  <c r="E396" i="4"/>
  <c r="F396" i="4"/>
  <c r="G396" i="4"/>
  <c r="H396" i="4"/>
  <c r="I396" i="4"/>
  <c r="J396" i="4"/>
  <c r="K396" i="4"/>
  <c r="L396" i="4"/>
  <c r="M396" i="4"/>
  <c r="N396" i="4"/>
  <c r="P396" i="4"/>
  <c r="Q396" i="4"/>
  <c r="A397" i="4"/>
  <c r="B397" i="4"/>
  <c r="C397" i="4"/>
  <c r="D397" i="4"/>
  <c r="O397" i="4" s="1"/>
  <c r="E397" i="4"/>
  <c r="F397" i="4"/>
  <c r="G397" i="4"/>
  <c r="H397" i="4"/>
  <c r="I397" i="4"/>
  <c r="J397" i="4"/>
  <c r="K397" i="4"/>
  <c r="L397" i="4"/>
  <c r="M397" i="4"/>
  <c r="N397" i="4"/>
  <c r="P397" i="4"/>
  <c r="Q397" i="4"/>
  <c r="A398" i="4"/>
  <c r="B398" i="4"/>
  <c r="C398" i="4"/>
  <c r="D398" i="4"/>
  <c r="O398" i="4" s="1"/>
  <c r="E398" i="4"/>
  <c r="F398" i="4"/>
  <c r="G398" i="4"/>
  <c r="H398" i="4"/>
  <c r="I398" i="4"/>
  <c r="J398" i="4"/>
  <c r="K398" i="4"/>
  <c r="L398" i="4"/>
  <c r="M398" i="4"/>
  <c r="N398" i="4"/>
  <c r="P398" i="4"/>
  <c r="Q398" i="4"/>
  <c r="A399" i="4"/>
  <c r="B399" i="4"/>
  <c r="C399" i="4"/>
  <c r="D399" i="4"/>
  <c r="O399" i="4" s="1"/>
  <c r="E399" i="4"/>
  <c r="F399" i="4"/>
  <c r="G399" i="4"/>
  <c r="H399" i="4"/>
  <c r="I399" i="4"/>
  <c r="J399" i="4"/>
  <c r="K399" i="4"/>
  <c r="L399" i="4"/>
  <c r="M399" i="4"/>
  <c r="N399" i="4"/>
  <c r="P399" i="4"/>
  <c r="Q399" i="4"/>
  <c r="A400" i="4"/>
  <c r="B400" i="4"/>
  <c r="C400" i="4"/>
  <c r="D400" i="4"/>
  <c r="O400" i="4" s="1"/>
  <c r="E400" i="4"/>
  <c r="F400" i="4"/>
  <c r="G400" i="4"/>
  <c r="H400" i="4"/>
  <c r="I400" i="4"/>
  <c r="J400" i="4"/>
  <c r="K400" i="4"/>
  <c r="L400" i="4"/>
  <c r="M400" i="4"/>
  <c r="N400" i="4"/>
  <c r="P400" i="4"/>
  <c r="S400" i="4" s="1"/>
  <c r="Q400" i="4"/>
  <c r="R400" i="4" s="1"/>
  <c r="A401" i="4"/>
  <c r="B401" i="4"/>
  <c r="C401" i="4"/>
  <c r="D401" i="4"/>
  <c r="O401" i="4" s="1"/>
  <c r="E401" i="4"/>
  <c r="F401" i="4"/>
  <c r="G401" i="4"/>
  <c r="H401" i="4"/>
  <c r="I401" i="4"/>
  <c r="J401" i="4"/>
  <c r="K401" i="4"/>
  <c r="L401" i="4"/>
  <c r="M401" i="4"/>
  <c r="N401" i="4"/>
  <c r="P401" i="4"/>
  <c r="Q401" i="4"/>
  <c r="S401" i="4"/>
  <c r="A402" i="4"/>
  <c r="B402" i="4"/>
  <c r="C402" i="4"/>
  <c r="D402" i="4"/>
  <c r="O402" i="4" s="1"/>
  <c r="E402" i="4"/>
  <c r="F402" i="4"/>
  <c r="G402" i="4"/>
  <c r="H402" i="4"/>
  <c r="I402" i="4"/>
  <c r="J402" i="4"/>
  <c r="K402" i="4"/>
  <c r="L402" i="4"/>
  <c r="M402" i="4"/>
  <c r="N402" i="4"/>
  <c r="P402" i="4"/>
  <c r="S402" i="4" s="1"/>
  <c r="Q402" i="4"/>
  <c r="R402" i="4" s="1"/>
  <c r="A403" i="4"/>
  <c r="B403" i="4"/>
  <c r="C403" i="4"/>
  <c r="D403" i="4"/>
  <c r="O403" i="4" s="1"/>
  <c r="E403" i="4"/>
  <c r="F403" i="4"/>
  <c r="G403" i="4"/>
  <c r="H403" i="4"/>
  <c r="I403" i="4"/>
  <c r="J403" i="4"/>
  <c r="K403" i="4"/>
  <c r="L403" i="4"/>
  <c r="M403" i="4"/>
  <c r="N403" i="4"/>
  <c r="P403" i="4"/>
  <c r="S403" i="4" s="1"/>
  <c r="Q403" i="4"/>
  <c r="A404" i="4"/>
  <c r="B404" i="4"/>
  <c r="C404" i="4"/>
  <c r="D404" i="4"/>
  <c r="O404" i="4" s="1"/>
  <c r="E404" i="4"/>
  <c r="F404" i="4"/>
  <c r="R404" i="4" s="1"/>
  <c r="G404" i="4"/>
  <c r="H404" i="4"/>
  <c r="I404" i="4"/>
  <c r="J404" i="4"/>
  <c r="K404" i="4"/>
  <c r="L404" i="4"/>
  <c r="M404" i="4"/>
  <c r="N404" i="4"/>
  <c r="P404" i="4"/>
  <c r="Q404" i="4"/>
  <c r="S404" i="4"/>
  <c r="A405" i="4"/>
  <c r="B405" i="4"/>
  <c r="C405" i="4"/>
  <c r="D405" i="4"/>
  <c r="O405" i="4" s="1"/>
  <c r="E405" i="4"/>
  <c r="F405" i="4"/>
  <c r="G405" i="4"/>
  <c r="H405" i="4"/>
  <c r="I405" i="4"/>
  <c r="J405" i="4"/>
  <c r="K405" i="4"/>
  <c r="L405" i="4"/>
  <c r="M405" i="4"/>
  <c r="N405" i="4"/>
  <c r="P405" i="4"/>
  <c r="Q405" i="4"/>
  <c r="A406" i="4"/>
  <c r="B406" i="4"/>
  <c r="C406" i="4"/>
  <c r="D406" i="4"/>
  <c r="O406" i="4" s="1"/>
  <c r="E406" i="4"/>
  <c r="F406" i="4"/>
  <c r="G406" i="4"/>
  <c r="H406" i="4"/>
  <c r="I406" i="4"/>
  <c r="J406" i="4"/>
  <c r="K406" i="4"/>
  <c r="L406" i="4"/>
  <c r="M406" i="4"/>
  <c r="N406" i="4"/>
  <c r="P406" i="4"/>
  <c r="Q406" i="4"/>
  <c r="A407" i="4"/>
  <c r="B407" i="4"/>
  <c r="C407" i="4"/>
  <c r="D407" i="4"/>
  <c r="O407" i="4" s="1"/>
  <c r="E407" i="4"/>
  <c r="R407" i="4" s="1"/>
  <c r="F407" i="4"/>
  <c r="G407" i="4"/>
  <c r="H407" i="4"/>
  <c r="I407" i="4"/>
  <c r="J407" i="4"/>
  <c r="K407" i="4"/>
  <c r="L407" i="4"/>
  <c r="M407" i="4"/>
  <c r="N407" i="4"/>
  <c r="P407" i="4"/>
  <c r="S407" i="4" s="1"/>
  <c r="Q407" i="4"/>
  <c r="A408" i="4"/>
  <c r="B408" i="4"/>
  <c r="C408" i="4"/>
  <c r="R408" i="4" s="1"/>
  <c r="D408" i="4"/>
  <c r="O408" i="4" s="1"/>
  <c r="E408" i="4"/>
  <c r="F408" i="4"/>
  <c r="G408" i="4"/>
  <c r="H408" i="4"/>
  <c r="I408" i="4"/>
  <c r="J408" i="4"/>
  <c r="K408" i="4"/>
  <c r="L408" i="4"/>
  <c r="M408" i="4"/>
  <c r="N408" i="4"/>
  <c r="P408" i="4"/>
  <c r="Q408" i="4"/>
  <c r="A409" i="4"/>
  <c r="B409" i="4"/>
  <c r="C409" i="4"/>
  <c r="D409" i="4"/>
  <c r="O409" i="4" s="1"/>
  <c r="E409" i="4"/>
  <c r="F409" i="4"/>
  <c r="G409" i="4"/>
  <c r="H409" i="4"/>
  <c r="I409" i="4"/>
  <c r="J409" i="4"/>
  <c r="K409" i="4"/>
  <c r="L409" i="4"/>
  <c r="M409" i="4"/>
  <c r="N409" i="4"/>
  <c r="P409" i="4"/>
  <c r="Q409" i="4"/>
  <c r="S409" i="4"/>
  <c r="A410" i="4"/>
  <c r="B410" i="4"/>
  <c r="C410" i="4"/>
  <c r="D410" i="4"/>
  <c r="O410" i="4" s="1"/>
  <c r="E410" i="4"/>
  <c r="F410" i="4"/>
  <c r="G410" i="4"/>
  <c r="H410" i="4"/>
  <c r="I410" i="4"/>
  <c r="J410" i="4"/>
  <c r="K410" i="4"/>
  <c r="L410" i="4"/>
  <c r="M410" i="4"/>
  <c r="N410" i="4"/>
  <c r="P410" i="4"/>
  <c r="S410" i="4" s="1"/>
  <c r="Q410" i="4"/>
  <c r="A411" i="4"/>
  <c r="B411" i="4"/>
  <c r="C411" i="4"/>
  <c r="D411" i="4"/>
  <c r="O411" i="4" s="1"/>
  <c r="E411" i="4"/>
  <c r="F411" i="4"/>
  <c r="G411" i="4"/>
  <c r="H411" i="4"/>
  <c r="I411" i="4"/>
  <c r="J411" i="4"/>
  <c r="K411" i="4"/>
  <c r="L411" i="4"/>
  <c r="M411" i="4"/>
  <c r="N411" i="4"/>
  <c r="P411" i="4"/>
  <c r="Q411" i="4"/>
  <c r="S411" i="4"/>
  <c r="A412" i="4"/>
  <c r="B412" i="4"/>
  <c r="C412" i="4"/>
  <c r="D412" i="4"/>
  <c r="O412" i="4" s="1"/>
  <c r="E412" i="4"/>
  <c r="F412" i="4"/>
  <c r="G412" i="4"/>
  <c r="H412" i="4"/>
  <c r="I412" i="4"/>
  <c r="J412" i="4"/>
  <c r="K412" i="4"/>
  <c r="L412" i="4"/>
  <c r="M412" i="4"/>
  <c r="N412" i="4"/>
  <c r="P412" i="4"/>
  <c r="S412" i="4" s="1"/>
  <c r="Q412" i="4"/>
  <c r="A413" i="4"/>
  <c r="B413" i="4"/>
  <c r="C413" i="4"/>
  <c r="D413" i="4"/>
  <c r="O413" i="4" s="1"/>
  <c r="E413" i="4"/>
  <c r="F413" i="4"/>
  <c r="G413" i="4"/>
  <c r="H413" i="4"/>
  <c r="I413" i="4"/>
  <c r="J413" i="4"/>
  <c r="K413" i="4"/>
  <c r="L413" i="4"/>
  <c r="M413" i="4"/>
  <c r="N413" i="4"/>
  <c r="P413" i="4"/>
  <c r="S413" i="4" s="1"/>
  <c r="Q413" i="4"/>
  <c r="A414" i="4"/>
  <c r="B414" i="4"/>
  <c r="C414" i="4"/>
  <c r="D414" i="4"/>
  <c r="O414" i="4" s="1"/>
  <c r="E414" i="4"/>
  <c r="F414" i="4"/>
  <c r="G414" i="4"/>
  <c r="H414" i="4"/>
  <c r="I414" i="4"/>
  <c r="J414" i="4"/>
  <c r="K414" i="4"/>
  <c r="L414" i="4"/>
  <c r="M414" i="4"/>
  <c r="N414" i="4"/>
  <c r="P414" i="4"/>
  <c r="S414" i="4" s="1"/>
  <c r="Q414" i="4"/>
  <c r="A415" i="4"/>
  <c r="B415" i="4"/>
  <c r="C415" i="4"/>
  <c r="D415" i="4"/>
  <c r="O415" i="4" s="1"/>
  <c r="E415" i="4"/>
  <c r="F415" i="4"/>
  <c r="G415" i="4"/>
  <c r="H415" i="4"/>
  <c r="I415" i="4"/>
  <c r="J415" i="4"/>
  <c r="K415" i="4"/>
  <c r="L415" i="4"/>
  <c r="M415" i="4"/>
  <c r="N415" i="4"/>
  <c r="P415" i="4"/>
  <c r="S415" i="4" s="1"/>
  <c r="Q415" i="4"/>
  <c r="A416" i="4"/>
  <c r="B416" i="4"/>
  <c r="C416" i="4"/>
  <c r="D416" i="4"/>
  <c r="O416" i="4" s="1"/>
  <c r="E416" i="4"/>
  <c r="F416" i="4"/>
  <c r="G416" i="4"/>
  <c r="H416" i="4"/>
  <c r="I416" i="4"/>
  <c r="J416" i="4"/>
  <c r="K416" i="4"/>
  <c r="L416" i="4"/>
  <c r="M416" i="4"/>
  <c r="N416" i="4"/>
  <c r="P416" i="4"/>
  <c r="Q416" i="4"/>
  <c r="R416" i="4" s="1"/>
  <c r="A417" i="4"/>
  <c r="B417" i="4"/>
  <c r="C417" i="4"/>
  <c r="S417" i="4" s="1"/>
  <c r="D417" i="4"/>
  <c r="O417" i="4" s="1"/>
  <c r="E417" i="4"/>
  <c r="R417" i="4" s="1"/>
  <c r="F417" i="4"/>
  <c r="G417" i="4"/>
  <c r="H417" i="4"/>
  <c r="I417" i="4"/>
  <c r="J417" i="4"/>
  <c r="K417" i="4"/>
  <c r="L417" i="4"/>
  <c r="M417" i="4"/>
  <c r="N417" i="4"/>
  <c r="P417" i="4"/>
  <c r="Q417" i="4"/>
  <c r="A418" i="4"/>
  <c r="B418" i="4"/>
  <c r="C418" i="4"/>
  <c r="D418" i="4"/>
  <c r="O418" i="4" s="1"/>
  <c r="E418" i="4"/>
  <c r="F418" i="4"/>
  <c r="G418" i="4"/>
  <c r="H418" i="4"/>
  <c r="I418" i="4"/>
  <c r="J418" i="4"/>
  <c r="K418" i="4"/>
  <c r="L418" i="4"/>
  <c r="M418" i="4"/>
  <c r="N418" i="4"/>
  <c r="P418" i="4"/>
  <c r="Q418" i="4"/>
  <c r="R418" i="4" s="1"/>
  <c r="A419" i="4"/>
  <c r="B419" i="4"/>
  <c r="C419" i="4"/>
  <c r="S419" i="4" s="1"/>
  <c r="D419" i="4"/>
  <c r="O419" i="4" s="1"/>
  <c r="E419" i="4"/>
  <c r="F419" i="4"/>
  <c r="G419" i="4"/>
  <c r="H419" i="4"/>
  <c r="I419" i="4"/>
  <c r="J419" i="4"/>
  <c r="K419" i="4"/>
  <c r="L419" i="4"/>
  <c r="M419" i="4"/>
  <c r="N419" i="4"/>
  <c r="P419" i="4"/>
  <c r="Q419" i="4"/>
  <c r="A420" i="4"/>
  <c r="B420" i="4"/>
  <c r="C420" i="4"/>
  <c r="D420" i="4"/>
  <c r="O420" i="4" s="1"/>
  <c r="E420" i="4"/>
  <c r="F420" i="4"/>
  <c r="G420" i="4"/>
  <c r="H420" i="4"/>
  <c r="I420" i="4"/>
  <c r="J420" i="4"/>
  <c r="K420" i="4"/>
  <c r="L420" i="4"/>
  <c r="M420" i="4"/>
  <c r="N420" i="4"/>
  <c r="P420" i="4"/>
  <c r="Q420" i="4"/>
  <c r="A421" i="4"/>
  <c r="B421" i="4"/>
  <c r="C421" i="4"/>
  <c r="D421" i="4"/>
  <c r="O421" i="4" s="1"/>
  <c r="E421" i="4"/>
  <c r="F421" i="4"/>
  <c r="G421" i="4"/>
  <c r="H421" i="4"/>
  <c r="I421" i="4"/>
  <c r="J421" i="4"/>
  <c r="K421" i="4"/>
  <c r="L421" i="4"/>
  <c r="M421" i="4"/>
  <c r="N421" i="4"/>
  <c r="P421" i="4"/>
  <c r="S421" i="4" s="1"/>
  <c r="Q421" i="4"/>
  <c r="R421" i="4" s="1"/>
  <c r="A422" i="4"/>
  <c r="B422" i="4"/>
  <c r="C422" i="4"/>
  <c r="D422" i="4"/>
  <c r="O422" i="4" s="1"/>
  <c r="E422" i="4"/>
  <c r="F422" i="4"/>
  <c r="G422" i="4"/>
  <c r="H422" i="4"/>
  <c r="I422" i="4"/>
  <c r="J422" i="4"/>
  <c r="K422" i="4"/>
  <c r="L422" i="4"/>
  <c r="M422" i="4"/>
  <c r="N422" i="4"/>
  <c r="P422" i="4"/>
  <c r="S422" i="4" s="1"/>
  <c r="Q422" i="4"/>
  <c r="A423" i="4"/>
  <c r="B423" i="4"/>
  <c r="C423" i="4"/>
  <c r="D423" i="4"/>
  <c r="O423" i="4" s="1"/>
  <c r="E423" i="4"/>
  <c r="F423" i="4"/>
  <c r="G423" i="4"/>
  <c r="H423" i="4"/>
  <c r="I423" i="4"/>
  <c r="J423" i="4"/>
  <c r="K423" i="4"/>
  <c r="L423" i="4"/>
  <c r="M423" i="4"/>
  <c r="N423" i="4"/>
  <c r="P423" i="4"/>
  <c r="Q423" i="4"/>
  <c r="R423" i="4" s="1"/>
  <c r="S423" i="4"/>
  <c r="A424" i="4"/>
  <c r="B424" i="4"/>
  <c r="C424" i="4"/>
  <c r="D424" i="4"/>
  <c r="O424" i="4" s="1"/>
  <c r="E424" i="4"/>
  <c r="F424" i="4"/>
  <c r="G424" i="4"/>
  <c r="H424" i="4"/>
  <c r="I424" i="4"/>
  <c r="J424" i="4"/>
  <c r="K424" i="4"/>
  <c r="L424" i="4"/>
  <c r="M424" i="4"/>
  <c r="N424" i="4"/>
  <c r="P424" i="4"/>
  <c r="S424" i="4" s="1"/>
  <c r="Q424" i="4"/>
  <c r="R424" i="4" s="1"/>
  <c r="A425" i="4"/>
  <c r="B425" i="4"/>
  <c r="C425" i="4"/>
  <c r="D425" i="4"/>
  <c r="O425" i="4" s="1"/>
  <c r="E425" i="4"/>
  <c r="R425" i="4" s="1"/>
  <c r="F425" i="4"/>
  <c r="G425" i="4"/>
  <c r="H425" i="4"/>
  <c r="I425" i="4"/>
  <c r="J425" i="4"/>
  <c r="K425" i="4"/>
  <c r="L425" i="4"/>
  <c r="M425" i="4"/>
  <c r="N425" i="4"/>
  <c r="P425" i="4"/>
  <c r="S425" i="4" s="1"/>
  <c r="Q425" i="4"/>
  <c r="A426" i="4"/>
  <c r="B426" i="4"/>
  <c r="C426" i="4"/>
  <c r="D426" i="4"/>
  <c r="O426" i="4" s="1"/>
  <c r="E426" i="4"/>
  <c r="F426" i="4"/>
  <c r="G426" i="4"/>
  <c r="H426" i="4"/>
  <c r="I426" i="4"/>
  <c r="J426" i="4"/>
  <c r="K426" i="4"/>
  <c r="L426" i="4"/>
  <c r="M426" i="4"/>
  <c r="N426" i="4"/>
  <c r="P426" i="4"/>
  <c r="Q426" i="4"/>
  <c r="A427" i="4"/>
  <c r="B427" i="4"/>
  <c r="C427" i="4"/>
  <c r="S427" i="4" s="1"/>
  <c r="D427" i="4"/>
  <c r="O427" i="4" s="1"/>
  <c r="E427" i="4"/>
  <c r="F427" i="4"/>
  <c r="G427" i="4"/>
  <c r="H427" i="4"/>
  <c r="I427" i="4"/>
  <c r="J427" i="4"/>
  <c r="K427" i="4"/>
  <c r="L427" i="4"/>
  <c r="M427" i="4"/>
  <c r="N427" i="4"/>
  <c r="P427" i="4"/>
  <c r="Q427" i="4"/>
  <c r="A428" i="4"/>
  <c r="B428" i="4"/>
  <c r="C428" i="4"/>
  <c r="D428" i="4"/>
  <c r="O428" i="4" s="1"/>
  <c r="E428" i="4"/>
  <c r="F428" i="4"/>
  <c r="G428" i="4"/>
  <c r="H428" i="4"/>
  <c r="I428" i="4"/>
  <c r="J428" i="4"/>
  <c r="K428" i="4"/>
  <c r="L428" i="4"/>
  <c r="M428" i="4"/>
  <c r="N428" i="4"/>
  <c r="P428" i="4"/>
  <c r="S428" i="4" s="1"/>
  <c r="Q428" i="4"/>
  <c r="A429" i="4"/>
  <c r="B429" i="4"/>
  <c r="C429" i="4"/>
  <c r="D429" i="4"/>
  <c r="O429" i="4" s="1"/>
  <c r="E429" i="4"/>
  <c r="F429" i="4"/>
  <c r="G429" i="4"/>
  <c r="H429" i="4"/>
  <c r="I429" i="4"/>
  <c r="J429" i="4"/>
  <c r="K429" i="4"/>
  <c r="L429" i="4"/>
  <c r="M429" i="4"/>
  <c r="N429" i="4"/>
  <c r="P429" i="4"/>
  <c r="Q429" i="4"/>
  <c r="A430" i="4"/>
  <c r="B430" i="4"/>
  <c r="C430" i="4"/>
  <c r="D430" i="4"/>
  <c r="O430" i="4" s="1"/>
  <c r="E430" i="4"/>
  <c r="F430" i="4"/>
  <c r="G430" i="4"/>
  <c r="H430" i="4"/>
  <c r="I430" i="4"/>
  <c r="J430" i="4"/>
  <c r="K430" i="4"/>
  <c r="L430" i="4"/>
  <c r="M430" i="4"/>
  <c r="N430" i="4"/>
  <c r="P430" i="4"/>
  <c r="Q430" i="4"/>
  <c r="A431" i="4"/>
  <c r="B431" i="4"/>
  <c r="C431" i="4"/>
  <c r="D431" i="4"/>
  <c r="O431" i="4" s="1"/>
  <c r="E431" i="4"/>
  <c r="F431" i="4"/>
  <c r="G431" i="4"/>
  <c r="H431" i="4"/>
  <c r="I431" i="4"/>
  <c r="J431" i="4"/>
  <c r="K431" i="4"/>
  <c r="L431" i="4"/>
  <c r="M431" i="4"/>
  <c r="N431" i="4"/>
  <c r="P431" i="4"/>
  <c r="Q431" i="4"/>
  <c r="A432" i="4"/>
  <c r="B432" i="4"/>
  <c r="C432" i="4"/>
  <c r="R432" i="4" s="1"/>
  <c r="D432" i="4"/>
  <c r="O432" i="4" s="1"/>
  <c r="E432" i="4"/>
  <c r="F432" i="4"/>
  <c r="G432" i="4"/>
  <c r="H432" i="4"/>
  <c r="I432" i="4"/>
  <c r="J432" i="4"/>
  <c r="K432" i="4"/>
  <c r="L432" i="4"/>
  <c r="M432" i="4"/>
  <c r="N432" i="4"/>
  <c r="P432" i="4"/>
  <c r="Q432" i="4"/>
  <c r="A433" i="4"/>
  <c r="B433" i="4"/>
  <c r="C433" i="4"/>
  <c r="D433" i="4"/>
  <c r="O433" i="4" s="1"/>
  <c r="E433" i="4"/>
  <c r="F433" i="4"/>
  <c r="G433" i="4"/>
  <c r="H433" i="4"/>
  <c r="I433" i="4"/>
  <c r="J433" i="4"/>
  <c r="K433" i="4"/>
  <c r="L433" i="4"/>
  <c r="M433" i="4"/>
  <c r="N433" i="4"/>
  <c r="P433" i="4"/>
  <c r="Q433" i="4"/>
  <c r="S433" i="4"/>
  <c r="A434" i="4"/>
  <c r="B434" i="4"/>
  <c r="C434" i="4"/>
  <c r="D434" i="4"/>
  <c r="O434" i="4" s="1"/>
  <c r="E434" i="4"/>
  <c r="F434" i="4"/>
  <c r="G434" i="4"/>
  <c r="H434" i="4"/>
  <c r="I434" i="4"/>
  <c r="J434" i="4"/>
  <c r="K434" i="4"/>
  <c r="L434" i="4"/>
  <c r="M434" i="4"/>
  <c r="N434" i="4"/>
  <c r="P434" i="4"/>
  <c r="S434" i="4" s="1"/>
  <c r="Q434" i="4"/>
  <c r="A435" i="4"/>
  <c r="B435" i="4"/>
  <c r="C435" i="4"/>
  <c r="D435" i="4"/>
  <c r="O435" i="4" s="1"/>
  <c r="E435" i="4"/>
  <c r="F435" i="4"/>
  <c r="G435" i="4"/>
  <c r="H435" i="4"/>
  <c r="I435" i="4"/>
  <c r="J435" i="4"/>
  <c r="K435" i="4"/>
  <c r="L435" i="4"/>
  <c r="M435" i="4"/>
  <c r="N435" i="4"/>
  <c r="P435" i="4"/>
  <c r="Q435" i="4"/>
  <c r="S435" i="4"/>
  <c r="A436" i="4"/>
  <c r="B436" i="4"/>
  <c r="C436" i="4"/>
  <c r="D436" i="4"/>
  <c r="O436" i="4" s="1"/>
  <c r="E436" i="4"/>
  <c r="F436" i="4"/>
  <c r="G436" i="4"/>
  <c r="H436" i="4"/>
  <c r="I436" i="4"/>
  <c r="J436" i="4"/>
  <c r="K436" i="4"/>
  <c r="L436" i="4"/>
  <c r="M436" i="4"/>
  <c r="N436" i="4"/>
  <c r="P436" i="4"/>
  <c r="S436" i="4" s="1"/>
  <c r="Q436" i="4"/>
  <c r="A437" i="4"/>
  <c r="B437" i="4"/>
  <c r="C437" i="4"/>
  <c r="D437" i="4"/>
  <c r="O437" i="4" s="1"/>
  <c r="E437" i="4"/>
  <c r="F437" i="4"/>
  <c r="G437" i="4"/>
  <c r="H437" i="4"/>
  <c r="I437" i="4"/>
  <c r="J437" i="4"/>
  <c r="K437" i="4"/>
  <c r="L437" i="4"/>
  <c r="M437" i="4"/>
  <c r="N437" i="4"/>
  <c r="P437" i="4"/>
  <c r="S437" i="4" s="1"/>
  <c r="Q437" i="4"/>
  <c r="A438" i="4"/>
  <c r="B438" i="4"/>
  <c r="C438" i="4"/>
  <c r="D438" i="4"/>
  <c r="O438" i="4" s="1"/>
  <c r="E438" i="4"/>
  <c r="F438" i="4"/>
  <c r="G438" i="4"/>
  <c r="H438" i="4"/>
  <c r="I438" i="4"/>
  <c r="J438" i="4"/>
  <c r="K438" i="4"/>
  <c r="L438" i="4"/>
  <c r="M438" i="4"/>
  <c r="N438" i="4"/>
  <c r="P438" i="4"/>
  <c r="S438" i="4" s="1"/>
  <c r="Q438" i="4"/>
  <c r="A439" i="4"/>
  <c r="B439" i="4"/>
  <c r="C439" i="4"/>
  <c r="D439" i="4"/>
  <c r="O439" i="4" s="1"/>
  <c r="E439" i="4"/>
  <c r="F439" i="4"/>
  <c r="G439" i="4"/>
  <c r="H439" i="4"/>
  <c r="I439" i="4"/>
  <c r="J439" i="4"/>
  <c r="K439" i="4"/>
  <c r="L439" i="4"/>
  <c r="M439" i="4"/>
  <c r="N439" i="4"/>
  <c r="P439" i="4"/>
  <c r="S439" i="4" s="1"/>
  <c r="Q439" i="4"/>
  <c r="A440" i="4"/>
  <c r="B440" i="4"/>
  <c r="C440" i="4"/>
  <c r="D440" i="4"/>
  <c r="O440" i="4" s="1"/>
  <c r="E440" i="4"/>
  <c r="F440" i="4"/>
  <c r="G440" i="4"/>
  <c r="H440" i="4"/>
  <c r="I440" i="4"/>
  <c r="J440" i="4"/>
  <c r="K440" i="4"/>
  <c r="L440" i="4"/>
  <c r="M440" i="4"/>
  <c r="N440" i="4"/>
  <c r="P440" i="4"/>
  <c r="S440" i="4" s="1"/>
  <c r="Q440" i="4"/>
  <c r="R440" i="4" s="1"/>
  <c r="A441" i="4"/>
  <c r="B441" i="4"/>
  <c r="C441" i="4"/>
  <c r="S441" i="4" s="1"/>
  <c r="D441" i="4"/>
  <c r="O441" i="4" s="1"/>
  <c r="E441" i="4"/>
  <c r="R441" i="4" s="1"/>
  <c r="F441" i="4"/>
  <c r="G441" i="4"/>
  <c r="H441" i="4"/>
  <c r="I441" i="4"/>
  <c r="J441" i="4"/>
  <c r="K441" i="4"/>
  <c r="L441" i="4"/>
  <c r="M441" i="4"/>
  <c r="N441" i="4"/>
  <c r="P441" i="4"/>
  <c r="Q441" i="4"/>
  <c r="A442" i="4"/>
  <c r="B442" i="4"/>
  <c r="C442" i="4"/>
  <c r="D442" i="4"/>
  <c r="O442" i="4" s="1"/>
  <c r="E442" i="4"/>
  <c r="F442" i="4"/>
  <c r="G442" i="4"/>
  <c r="H442" i="4"/>
  <c r="I442" i="4"/>
  <c r="J442" i="4"/>
  <c r="K442" i="4"/>
  <c r="L442" i="4"/>
  <c r="M442" i="4"/>
  <c r="N442" i="4"/>
  <c r="P442" i="4"/>
  <c r="Q442" i="4"/>
  <c r="R442" i="4" s="1"/>
  <c r="A443" i="4"/>
  <c r="B443" i="4"/>
  <c r="C443" i="4"/>
  <c r="S443" i="4" s="1"/>
  <c r="D443" i="4"/>
  <c r="O443" i="4" s="1"/>
  <c r="E443" i="4"/>
  <c r="F443" i="4"/>
  <c r="G443" i="4"/>
  <c r="H443" i="4"/>
  <c r="I443" i="4"/>
  <c r="J443" i="4"/>
  <c r="K443" i="4"/>
  <c r="L443" i="4"/>
  <c r="M443" i="4"/>
  <c r="N443" i="4"/>
  <c r="P443" i="4"/>
  <c r="Q443" i="4"/>
  <c r="A444" i="4"/>
  <c r="B444" i="4"/>
  <c r="C444" i="4"/>
  <c r="D444" i="4"/>
  <c r="O444" i="4" s="1"/>
  <c r="E444" i="4"/>
  <c r="F444" i="4"/>
  <c r="G444" i="4"/>
  <c r="H444" i="4"/>
  <c r="I444" i="4"/>
  <c r="J444" i="4"/>
  <c r="K444" i="4"/>
  <c r="L444" i="4"/>
  <c r="M444" i="4"/>
  <c r="N444" i="4"/>
  <c r="P444" i="4"/>
  <c r="Q444" i="4"/>
  <c r="A445" i="4"/>
  <c r="B445" i="4"/>
  <c r="C445" i="4"/>
  <c r="D445" i="4"/>
  <c r="O445" i="4" s="1"/>
  <c r="E445" i="4"/>
  <c r="F445" i="4"/>
  <c r="G445" i="4"/>
  <c r="H445" i="4"/>
  <c r="I445" i="4"/>
  <c r="J445" i="4"/>
  <c r="K445" i="4"/>
  <c r="L445" i="4"/>
  <c r="M445" i="4"/>
  <c r="N445" i="4"/>
  <c r="P445" i="4"/>
  <c r="S445" i="4" s="1"/>
  <c r="Q445" i="4"/>
  <c r="R445" i="4" s="1"/>
  <c r="A446" i="4"/>
  <c r="B446" i="4"/>
  <c r="C446" i="4"/>
  <c r="D446" i="4"/>
  <c r="O446" i="4" s="1"/>
  <c r="E446" i="4"/>
  <c r="F446" i="4"/>
  <c r="G446" i="4"/>
  <c r="H446" i="4"/>
  <c r="I446" i="4"/>
  <c r="J446" i="4"/>
  <c r="K446" i="4"/>
  <c r="L446" i="4"/>
  <c r="M446" i="4"/>
  <c r="N446" i="4"/>
  <c r="P446" i="4"/>
  <c r="S446" i="4" s="1"/>
  <c r="Q446" i="4"/>
  <c r="A447" i="4"/>
  <c r="B447" i="4"/>
  <c r="C447" i="4"/>
  <c r="D447" i="4"/>
  <c r="O447" i="4" s="1"/>
  <c r="E447" i="4"/>
  <c r="F447" i="4"/>
  <c r="G447" i="4"/>
  <c r="H447" i="4"/>
  <c r="I447" i="4"/>
  <c r="J447" i="4"/>
  <c r="K447" i="4"/>
  <c r="L447" i="4"/>
  <c r="M447" i="4"/>
  <c r="N447" i="4"/>
  <c r="P447" i="4"/>
  <c r="Q447" i="4"/>
  <c r="R447" i="4" s="1"/>
  <c r="S447" i="4"/>
  <c r="A448" i="4"/>
  <c r="B448" i="4"/>
  <c r="C448" i="4"/>
  <c r="D448" i="4"/>
  <c r="O448" i="4" s="1"/>
  <c r="E448" i="4"/>
  <c r="F448" i="4"/>
  <c r="G448" i="4"/>
  <c r="H448" i="4"/>
  <c r="I448" i="4"/>
  <c r="J448" i="4"/>
  <c r="K448" i="4"/>
  <c r="L448" i="4"/>
  <c r="M448" i="4"/>
  <c r="N448" i="4"/>
  <c r="P448" i="4"/>
  <c r="S448" i="4" s="1"/>
  <c r="Q448" i="4"/>
  <c r="R448" i="4" s="1"/>
  <c r="A449" i="4"/>
  <c r="B449" i="4"/>
  <c r="C449" i="4"/>
  <c r="D449" i="4"/>
  <c r="O449" i="4" s="1"/>
  <c r="E449" i="4"/>
  <c r="R449" i="4" s="1"/>
  <c r="F449" i="4"/>
  <c r="G449" i="4"/>
  <c r="H449" i="4"/>
  <c r="I449" i="4"/>
  <c r="J449" i="4"/>
  <c r="K449" i="4"/>
  <c r="L449" i="4"/>
  <c r="M449" i="4"/>
  <c r="N449" i="4"/>
  <c r="P449" i="4"/>
  <c r="S449" i="4" s="1"/>
  <c r="Q449" i="4"/>
  <c r="A450" i="4"/>
  <c r="B450" i="4"/>
  <c r="C450" i="4"/>
  <c r="D450" i="4"/>
  <c r="O450" i="4" s="1"/>
  <c r="E450" i="4"/>
  <c r="F450" i="4"/>
  <c r="G450" i="4"/>
  <c r="H450" i="4"/>
  <c r="I450" i="4"/>
  <c r="J450" i="4"/>
  <c r="K450" i="4"/>
  <c r="L450" i="4"/>
  <c r="M450" i="4"/>
  <c r="N450" i="4"/>
  <c r="P450" i="4"/>
  <c r="Q450" i="4"/>
  <c r="R450" i="4" s="1"/>
  <c r="A451" i="4"/>
  <c r="B451" i="4"/>
  <c r="C451" i="4"/>
  <c r="S451" i="4" s="1"/>
  <c r="D451" i="4"/>
  <c r="O451" i="4" s="1"/>
  <c r="E451" i="4"/>
  <c r="F451" i="4"/>
  <c r="G451" i="4"/>
  <c r="H451" i="4"/>
  <c r="I451" i="4"/>
  <c r="J451" i="4"/>
  <c r="K451" i="4"/>
  <c r="L451" i="4"/>
  <c r="M451" i="4"/>
  <c r="N451" i="4"/>
  <c r="P451" i="4"/>
  <c r="Q451" i="4"/>
  <c r="A452" i="4"/>
  <c r="B452" i="4"/>
  <c r="C452" i="4"/>
  <c r="D452" i="4"/>
  <c r="O452" i="4" s="1"/>
  <c r="E452" i="4"/>
  <c r="F452" i="4"/>
  <c r="G452" i="4"/>
  <c r="H452" i="4"/>
  <c r="I452" i="4"/>
  <c r="J452" i="4"/>
  <c r="K452" i="4"/>
  <c r="L452" i="4"/>
  <c r="M452" i="4"/>
  <c r="N452" i="4"/>
  <c r="P452" i="4"/>
  <c r="S452" i="4" s="1"/>
  <c r="Q452" i="4"/>
  <c r="A453" i="4"/>
  <c r="B453" i="4"/>
  <c r="C453" i="4"/>
  <c r="D453" i="4"/>
  <c r="O453" i="4" s="1"/>
  <c r="E453" i="4"/>
  <c r="F453" i="4"/>
  <c r="G453" i="4"/>
  <c r="H453" i="4"/>
  <c r="I453" i="4"/>
  <c r="J453" i="4"/>
  <c r="K453" i="4"/>
  <c r="L453" i="4"/>
  <c r="M453" i="4"/>
  <c r="N453" i="4"/>
  <c r="P453" i="4"/>
  <c r="Q453" i="4"/>
  <c r="A454" i="4"/>
  <c r="B454" i="4"/>
  <c r="C454" i="4"/>
  <c r="D454" i="4"/>
  <c r="O454" i="4" s="1"/>
  <c r="E454" i="4"/>
  <c r="F454" i="4"/>
  <c r="G454" i="4"/>
  <c r="H454" i="4"/>
  <c r="I454" i="4"/>
  <c r="J454" i="4"/>
  <c r="K454" i="4"/>
  <c r="L454" i="4"/>
  <c r="M454" i="4"/>
  <c r="N454" i="4"/>
  <c r="P454" i="4"/>
  <c r="Q454" i="4"/>
  <c r="A455" i="4"/>
  <c r="B455" i="4"/>
  <c r="C455" i="4"/>
  <c r="R455" i="4" s="1"/>
  <c r="D455" i="4"/>
  <c r="O455" i="4" s="1"/>
  <c r="E455" i="4"/>
  <c r="F455" i="4"/>
  <c r="G455" i="4"/>
  <c r="H455" i="4"/>
  <c r="I455" i="4"/>
  <c r="J455" i="4"/>
  <c r="K455" i="4"/>
  <c r="L455" i="4"/>
  <c r="M455" i="4"/>
  <c r="N455" i="4"/>
  <c r="P455" i="4"/>
  <c r="Q455" i="4"/>
  <c r="A456" i="4"/>
  <c r="B456" i="4"/>
  <c r="C456" i="4"/>
  <c r="R456" i="4" s="1"/>
  <c r="D456" i="4"/>
  <c r="O456" i="4" s="1"/>
  <c r="E456" i="4"/>
  <c r="F456" i="4"/>
  <c r="G456" i="4"/>
  <c r="H456" i="4"/>
  <c r="I456" i="4"/>
  <c r="J456" i="4"/>
  <c r="K456" i="4"/>
  <c r="L456" i="4"/>
  <c r="M456" i="4"/>
  <c r="N456" i="4"/>
  <c r="P456" i="4"/>
  <c r="Q456" i="4"/>
  <c r="A457" i="4"/>
  <c r="B457" i="4"/>
  <c r="C457" i="4"/>
  <c r="D457" i="4"/>
  <c r="O457" i="4" s="1"/>
  <c r="E457" i="4"/>
  <c r="F457" i="4"/>
  <c r="G457" i="4"/>
  <c r="H457" i="4"/>
  <c r="I457" i="4"/>
  <c r="J457" i="4"/>
  <c r="K457" i="4"/>
  <c r="L457" i="4"/>
  <c r="M457" i="4"/>
  <c r="N457" i="4"/>
  <c r="P457" i="4"/>
  <c r="Q457" i="4"/>
  <c r="S457" i="4"/>
  <c r="A458" i="4"/>
  <c r="B458" i="4"/>
  <c r="C458" i="4"/>
  <c r="D458" i="4"/>
  <c r="O458" i="4" s="1"/>
  <c r="E458" i="4"/>
  <c r="F458" i="4"/>
  <c r="G458" i="4"/>
  <c r="H458" i="4"/>
  <c r="I458" i="4"/>
  <c r="J458" i="4"/>
  <c r="K458" i="4"/>
  <c r="L458" i="4"/>
  <c r="M458" i="4"/>
  <c r="N458" i="4"/>
  <c r="P458" i="4"/>
  <c r="S458" i="4" s="1"/>
  <c r="Q458" i="4"/>
  <c r="A459" i="4"/>
  <c r="B459" i="4"/>
  <c r="C459" i="4"/>
  <c r="D459" i="4"/>
  <c r="O459" i="4" s="1"/>
  <c r="E459" i="4"/>
  <c r="F459" i="4"/>
  <c r="G459" i="4"/>
  <c r="H459" i="4"/>
  <c r="I459" i="4"/>
  <c r="J459" i="4"/>
  <c r="K459" i="4"/>
  <c r="L459" i="4"/>
  <c r="M459" i="4"/>
  <c r="N459" i="4"/>
  <c r="P459" i="4"/>
  <c r="Q459" i="4"/>
  <c r="S459" i="4"/>
  <c r="A460" i="4"/>
  <c r="B460" i="4"/>
  <c r="C460" i="4"/>
  <c r="D460" i="4"/>
  <c r="O460" i="4" s="1"/>
  <c r="E460" i="4"/>
  <c r="F460" i="4"/>
  <c r="G460" i="4"/>
  <c r="H460" i="4"/>
  <c r="I460" i="4"/>
  <c r="J460" i="4"/>
  <c r="K460" i="4"/>
  <c r="L460" i="4"/>
  <c r="M460" i="4"/>
  <c r="N460" i="4"/>
  <c r="P460" i="4"/>
  <c r="Q460" i="4"/>
  <c r="A461" i="4"/>
  <c r="B461" i="4"/>
  <c r="C461" i="4"/>
  <c r="D461" i="4"/>
  <c r="O461" i="4" s="1"/>
  <c r="E461" i="4"/>
  <c r="F461" i="4"/>
  <c r="G461" i="4"/>
  <c r="H461" i="4"/>
  <c r="I461" i="4"/>
  <c r="J461" i="4"/>
  <c r="K461" i="4"/>
  <c r="L461" i="4"/>
  <c r="M461" i="4"/>
  <c r="N461" i="4"/>
  <c r="P461" i="4"/>
  <c r="S461" i="4" s="1"/>
  <c r="Q461" i="4"/>
  <c r="R461" i="4" s="1"/>
  <c r="A462" i="4"/>
  <c r="B462" i="4"/>
  <c r="C462" i="4"/>
  <c r="D462" i="4"/>
  <c r="O462" i="4" s="1"/>
  <c r="E462" i="4"/>
  <c r="F462" i="4"/>
  <c r="G462" i="4"/>
  <c r="H462" i="4"/>
  <c r="I462" i="4"/>
  <c r="J462" i="4"/>
  <c r="K462" i="4"/>
  <c r="L462" i="4"/>
  <c r="M462" i="4"/>
  <c r="N462" i="4"/>
  <c r="P462" i="4"/>
  <c r="S462" i="4" s="1"/>
  <c r="Q462" i="4"/>
  <c r="A463" i="4"/>
  <c r="B463" i="4"/>
  <c r="C463" i="4"/>
  <c r="D463" i="4"/>
  <c r="O463" i="4" s="1"/>
  <c r="E463" i="4"/>
  <c r="F463" i="4"/>
  <c r="G463" i="4"/>
  <c r="H463" i="4"/>
  <c r="I463" i="4"/>
  <c r="J463" i="4"/>
  <c r="K463" i="4"/>
  <c r="L463" i="4"/>
  <c r="M463" i="4"/>
  <c r="N463" i="4"/>
  <c r="P463" i="4"/>
  <c r="S463" i="4" s="1"/>
  <c r="Q463" i="4"/>
  <c r="A464" i="4"/>
  <c r="B464" i="4"/>
  <c r="C464" i="4"/>
  <c r="D464" i="4"/>
  <c r="O464" i="4" s="1"/>
  <c r="E464" i="4"/>
  <c r="F464" i="4"/>
  <c r="R464" i="4" s="1"/>
  <c r="G464" i="4"/>
  <c r="H464" i="4"/>
  <c r="I464" i="4"/>
  <c r="J464" i="4"/>
  <c r="K464" i="4"/>
  <c r="L464" i="4"/>
  <c r="M464" i="4"/>
  <c r="N464" i="4"/>
  <c r="P464" i="4"/>
  <c r="S464" i="4" s="1"/>
  <c r="Q464" i="4"/>
  <c r="A465" i="4"/>
  <c r="B465" i="4"/>
  <c r="C465" i="4"/>
  <c r="D465" i="4"/>
  <c r="O465" i="4" s="1"/>
  <c r="E465" i="4"/>
  <c r="F465" i="4"/>
  <c r="G465" i="4"/>
  <c r="H465" i="4"/>
  <c r="I465" i="4"/>
  <c r="J465" i="4"/>
  <c r="K465" i="4"/>
  <c r="L465" i="4"/>
  <c r="M465" i="4"/>
  <c r="N465" i="4"/>
  <c r="P465" i="4"/>
  <c r="Q465" i="4"/>
  <c r="S465" i="4"/>
  <c r="A466" i="4"/>
  <c r="B466" i="4"/>
  <c r="C466" i="4"/>
  <c r="D466" i="4"/>
  <c r="O466" i="4" s="1"/>
  <c r="E466" i="4"/>
  <c r="R466" i="4" s="1"/>
  <c r="F466" i="4"/>
  <c r="G466" i="4"/>
  <c r="H466" i="4"/>
  <c r="I466" i="4"/>
  <c r="J466" i="4"/>
  <c r="K466" i="4"/>
  <c r="L466" i="4"/>
  <c r="M466" i="4"/>
  <c r="N466" i="4"/>
  <c r="P466" i="4"/>
  <c r="Q466" i="4"/>
  <c r="A467" i="4"/>
  <c r="B467" i="4"/>
  <c r="C467" i="4"/>
  <c r="D467" i="4"/>
  <c r="O467" i="4" s="1"/>
  <c r="E467" i="4"/>
  <c r="F467" i="4"/>
  <c r="G467" i="4"/>
  <c r="H467" i="4"/>
  <c r="I467" i="4"/>
  <c r="J467" i="4"/>
  <c r="K467" i="4"/>
  <c r="L467" i="4"/>
  <c r="M467" i="4"/>
  <c r="N467" i="4"/>
  <c r="P467" i="4"/>
  <c r="S467" i="4" s="1"/>
  <c r="Q467" i="4"/>
  <c r="A468" i="4"/>
  <c r="B468" i="4"/>
  <c r="C468" i="4"/>
  <c r="S468" i="4" s="1"/>
  <c r="D468" i="4"/>
  <c r="O468" i="4" s="1"/>
  <c r="E468" i="4"/>
  <c r="F468" i="4"/>
  <c r="G468" i="4"/>
  <c r="H468" i="4"/>
  <c r="I468" i="4"/>
  <c r="J468" i="4"/>
  <c r="K468" i="4"/>
  <c r="L468" i="4"/>
  <c r="M468" i="4"/>
  <c r="N468" i="4"/>
  <c r="P468" i="4"/>
  <c r="Q468" i="4"/>
  <c r="A469" i="4"/>
  <c r="B469" i="4"/>
  <c r="C469" i="4"/>
  <c r="D469" i="4"/>
  <c r="O469" i="4" s="1"/>
  <c r="E469" i="4"/>
  <c r="F469" i="4"/>
  <c r="G469" i="4"/>
  <c r="H469" i="4"/>
  <c r="I469" i="4"/>
  <c r="J469" i="4"/>
  <c r="K469" i="4"/>
  <c r="L469" i="4"/>
  <c r="M469" i="4"/>
  <c r="N469" i="4"/>
  <c r="P469" i="4"/>
  <c r="Q469" i="4"/>
  <c r="A470" i="4"/>
  <c r="B470" i="4"/>
  <c r="C470" i="4"/>
  <c r="D470" i="4"/>
  <c r="O470" i="4" s="1"/>
  <c r="E470" i="4"/>
  <c r="F470" i="4"/>
  <c r="G470" i="4"/>
  <c r="H470" i="4"/>
  <c r="I470" i="4"/>
  <c r="J470" i="4"/>
  <c r="K470" i="4"/>
  <c r="L470" i="4"/>
  <c r="M470" i="4"/>
  <c r="N470" i="4"/>
  <c r="P470" i="4"/>
  <c r="Q470" i="4"/>
  <c r="A471" i="4"/>
  <c r="B471" i="4"/>
  <c r="C471" i="4"/>
  <c r="D471" i="4"/>
  <c r="O471" i="4" s="1"/>
  <c r="E471" i="4"/>
  <c r="F471" i="4"/>
  <c r="G471" i="4"/>
  <c r="H471" i="4"/>
  <c r="I471" i="4"/>
  <c r="J471" i="4"/>
  <c r="K471" i="4"/>
  <c r="L471" i="4"/>
  <c r="M471" i="4"/>
  <c r="N471" i="4"/>
  <c r="P471" i="4"/>
  <c r="Q471" i="4"/>
  <c r="A472" i="4"/>
  <c r="R472" i="4" s="1"/>
  <c r="B472" i="4"/>
  <c r="C472" i="4"/>
  <c r="D472" i="4"/>
  <c r="O472" i="4" s="1"/>
  <c r="E472" i="4"/>
  <c r="F472" i="4"/>
  <c r="G472" i="4"/>
  <c r="H472" i="4"/>
  <c r="I472" i="4"/>
  <c r="J472" i="4"/>
  <c r="K472" i="4"/>
  <c r="L472" i="4"/>
  <c r="M472" i="4"/>
  <c r="N472" i="4"/>
  <c r="P472" i="4"/>
  <c r="S472" i="4" s="1"/>
  <c r="Q472" i="4"/>
  <c r="A473" i="4"/>
  <c r="B473" i="4"/>
  <c r="C473" i="4"/>
  <c r="D473" i="4"/>
  <c r="O473" i="4" s="1"/>
  <c r="E473" i="4"/>
  <c r="F473" i="4"/>
  <c r="G473" i="4"/>
  <c r="H473" i="4"/>
  <c r="I473" i="4"/>
  <c r="J473" i="4"/>
  <c r="K473" i="4"/>
  <c r="L473" i="4"/>
  <c r="M473" i="4"/>
  <c r="N473" i="4"/>
  <c r="P473" i="4"/>
  <c r="S473" i="4" s="1"/>
  <c r="Q473" i="4"/>
  <c r="A474" i="4"/>
  <c r="B474" i="4"/>
  <c r="C474" i="4"/>
  <c r="D474" i="4"/>
  <c r="O474" i="4" s="1"/>
  <c r="E474" i="4"/>
  <c r="F474" i="4"/>
  <c r="G474" i="4"/>
  <c r="H474" i="4"/>
  <c r="I474" i="4"/>
  <c r="J474" i="4"/>
  <c r="K474" i="4"/>
  <c r="L474" i="4"/>
  <c r="M474" i="4"/>
  <c r="N474" i="4"/>
  <c r="P474" i="4"/>
  <c r="S474" i="4" s="1"/>
  <c r="Q474" i="4"/>
  <c r="A475" i="4"/>
  <c r="B475" i="4"/>
  <c r="C475" i="4"/>
  <c r="D475" i="4"/>
  <c r="O475" i="4" s="1"/>
  <c r="E475" i="4"/>
  <c r="F475" i="4"/>
  <c r="G475" i="4"/>
  <c r="H475" i="4"/>
  <c r="I475" i="4"/>
  <c r="J475" i="4"/>
  <c r="K475" i="4"/>
  <c r="L475" i="4"/>
  <c r="M475" i="4"/>
  <c r="N475" i="4"/>
  <c r="P475" i="4"/>
  <c r="S475" i="4" s="1"/>
  <c r="Q475" i="4"/>
  <c r="A476" i="4"/>
  <c r="B476" i="4"/>
  <c r="C476" i="4"/>
  <c r="D476" i="4"/>
  <c r="O476" i="4" s="1"/>
  <c r="E476" i="4"/>
  <c r="F476" i="4"/>
  <c r="R476" i="4" s="1"/>
  <c r="G476" i="4"/>
  <c r="H476" i="4"/>
  <c r="I476" i="4"/>
  <c r="J476" i="4"/>
  <c r="K476" i="4"/>
  <c r="L476" i="4"/>
  <c r="M476" i="4"/>
  <c r="N476" i="4"/>
  <c r="P476" i="4"/>
  <c r="Q476" i="4"/>
  <c r="S476" i="4"/>
  <c r="A477" i="4"/>
  <c r="B477" i="4"/>
  <c r="C477" i="4"/>
  <c r="D477" i="4"/>
  <c r="O477" i="4" s="1"/>
  <c r="E477" i="4"/>
  <c r="F477" i="4"/>
  <c r="G477" i="4"/>
  <c r="H477" i="4"/>
  <c r="I477" i="4"/>
  <c r="J477" i="4"/>
  <c r="K477" i="4"/>
  <c r="L477" i="4"/>
  <c r="M477" i="4"/>
  <c r="N477" i="4"/>
  <c r="P477" i="4"/>
  <c r="Q477" i="4"/>
  <c r="A478" i="4"/>
  <c r="B478" i="4"/>
  <c r="C478" i="4"/>
  <c r="D478" i="4"/>
  <c r="O478" i="4" s="1"/>
  <c r="E478" i="4"/>
  <c r="F478" i="4"/>
  <c r="G478" i="4"/>
  <c r="H478" i="4"/>
  <c r="I478" i="4"/>
  <c r="J478" i="4"/>
  <c r="K478" i="4"/>
  <c r="L478" i="4"/>
  <c r="M478" i="4"/>
  <c r="N478" i="4"/>
  <c r="P478" i="4"/>
  <c r="Q478" i="4"/>
  <c r="A479" i="4"/>
  <c r="B479" i="4"/>
  <c r="C479" i="4"/>
  <c r="D479" i="4"/>
  <c r="O479" i="4" s="1"/>
  <c r="E479" i="4"/>
  <c r="F479" i="4"/>
  <c r="G479" i="4"/>
  <c r="H479" i="4"/>
  <c r="I479" i="4"/>
  <c r="J479" i="4"/>
  <c r="K479" i="4"/>
  <c r="L479" i="4"/>
  <c r="M479" i="4"/>
  <c r="N479" i="4"/>
  <c r="P479" i="4"/>
  <c r="Q479" i="4"/>
  <c r="A480" i="4"/>
  <c r="B480" i="4"/>
  <c r="C480" i="4"/>
  <c r="D480" i="4"/>
  <c r="O480" i="4" s="1"/>
  <c r="E480" i="4"/>
  <c r="F480" i="4"/>
  <c r="G480" i="4"/>
  <c r="H480" i="4"/>
  <c r="I480" i="4"/>
  <c r="J480" i="4"/>
  <c r="K480" i="4"/>
  <c r="L480" i="4"/>
  <c r="M480" i="4"/>
  <c r="N480" i="4"/>
  <c r="P480" i="4"/>
  <c r="Q480" i="4"/>
  <c r="R480" i="4" s="1"/>
  <c r="A481" i="4"/>
  <c r="B481" i="4"/>
  <c r="C481" i="4"/>
  <c r="S481" i="4" s="1"/>
  <c r="D481" i="4"/>
  <c r="O481" i="4" s="1"/>
  <c r="E481" i="4"/>
  <c r="F481" i="4"/>
  <c r="G481" i="4"/>
  <c r="H481" i="4"/>
  <c r="I481" i="4"/>
  <c r="J481" i="4"/>
  <c r="K481" i="4"/>
  <c r="L481" i="4"/>
  <c r="M481" i="4"/>
  <c r="N481" i="4"/>
  <c r="P481" i="4"/>
  <c r="Q481" i="4"/>
  <c r="A482" i="4"/>
  <c r="B482" i="4"/>
  <c r="C482" i="4"/>
  <c r="D482" i="4"/>
  <c r="O482" i="4" s="1"/>
  <c r="E482" i="4"/>
  <c r="F482" i="4"/>
  <c r="G482" i="4"/>
  <c r="H482" i="4"/>
  <c r="I482" i="4"/>
  <c r="J482" i="4"/>
  <c r="K482" i="4"/>
  <c r="L482" i="4"/>
  <c r="M482" i="4"/>
  <c r="N482" i="4"/>
  <c r="P482" i="4"/>
  <c r="S482" i="4" s="1"/>
  <c r="Q482" i="4"/>
  <c r="R482" i="4" s="1"/>
  <c r="A483" i="4"/>
  <c r="B483" i="4"/>
  <c r="C483" i="4"/>
  <c r="D483" i="4"/>
  <c r="O483" i="4" s="1"/>
  <c r="E483" i="4"/>
  <c r="F483" i="4"/>
  <c r="G483" i="4"/>
  <c r="H483" i="4"/>
  <c r="I483" i="4"/>
  <c r="J483" i="4"/>
  <c r="K483" i="4"/>
  <c r="L483" i="4"/>
  <c r="M483" i="4"/>
  <c r="N483" i="4"/>
  <c r="P483" i="4"/>
  <c r="Q483" i="4"/>
  <c r="S483" i="4"/>
  <c r="A484" i="4"/>
  <c r="B484" i="4"/>
  <c r="C484" i="4"/>
  <c r="D484" i="4"/>
  <c r="O484" i="4" s="1"/>
  <c r="E484" i="4"/>
  <c r="F484" i="4"/>
  <c r="G484" i="4"/>
  <c r="H484" i="4"/>
  <c r="I484" i="4"/>
  <c r="J484" i="4"/>
  <c r="K484" i="4"/>
  <c r="L484" i="4"/>
  <c r="M484" i="4"/>
  <c r="N484" i="4"/>
  <c r="P484" i="4"/>
  <c r="Q484" i="4"/>
  <c r="A485" i="4"/>
  <c r="B485" i="4"/>
  <c r="C485" i="4"/>
  <c r="D485" i="4"/>
  <c r="O485" i="4" s="1"/>
  <c r="E485" i="4"/>
  <c r="F485" i="4"/>
  <c r="G485" i="4"/>
  <c r="H485" i="4"/>
  <c r="I485" i="4"/>
  <c r="J485" i="4"/>
  <c r="K485" i="4"/>
  <c r="L485" i="4"/>
  <c r="M485" i="4"/>
  <c r="N485" i="4"/>
  <c r="P485" i="4"/>
  <c r="Q485" i="4"/>
  <c r="R485" i="4" s="1"/>
  <c r="A486" i="4"/>
  <c r="B486" i="4"/>
  <c r="C486" i="4"/>
  <c r="D486" i="4"/>
  <c r="O486" i="4" s="1"/>
  <c r="E486" i="4"/>
  <c r="F486" i="4"/>
  <c r="G486" i="4"/>
  <c r="H486" i="4"/>
  <c r="I486" i="4"/>
  <c r="J486" i="4"/>
  <c r="K486" i="4"/>
  <c r="L486" i="4"/>
  <c r="M486" i="4"/>
  <c r="N486" i="4"/>
  <c r="P486" i="4"/>
  <c r="S486" i="4" s="1"/>
  <c r="Q486" i="4"/>
  <c r="A487" i="4"/>
  <c r="B487" i="4"/>
  <c r="C487" i="4"/>
  <c r="D487" i="4"/>
  <c r="O487" i="4" s="1"/>
  <c r="E487" i="4"/>
  <c r="F487" i="4"/>
  <c r="G487" i="4"/>
  <c r="H487" i="4"/>
  <c r="I487" i="4"/>
  <c r="J487" i="4"/>
  <c r="K487" i="4"/>
  <c r="L487" i="4"/>
  <c r="M487" i="4"/>
  <c r="N487" i="4"/>
  <c r="P487" i="4"/>
  <c r="S487" i="4" s="1"/>
  <c r="Q487" i="4"/>
  <c r="A488" i="4"/>
  <c r="B488" i="4"/>
  <c r="C488" i="4"/>
  <c r="D488" i="4"/>
  <c r="O488" i="4" s="1"/>
  <c r="E488" i="4"/>
  <c r="F488" i="4"/>
  <c r="R488" i="4" s="1"/>
  <c r="G488" i="4"/>
  <c r="H488" i="4"/>
  <c r="I488" i="4"/>
  <c r="J488" i="4"/>
  <c r="K488" i="4"/>
  <c r="L488" i="4"/>
  <c r="M488" i="4"/>
  <c r="N488" i="4"/>
  <c r="P488" i="4"/>
  <c r="S488" i="4" s="1"/>
  <c r="Q488" i="4"/>
  <c r="A489" i="4"/>
  <c r="B489" i="4"/>
  <c r="C489" i="4"/>
  <c r="D489" i="4"/>
  <c r="O489" i="4" s="1"/>
  <c r="E489" i="4"/>
  <c r="F489" i="4"/>
  <c r="G489" i="4"/>
  <c r="H489" i="4"/>
  <c r="I489" i="4"/>
  <c r="J489" i="4"/>
  <c r="K489" i="4"/>
  <c r="L489" i="4"/>
  <c r="M489" i="4"/>
  <c r="N489" i="4"/>
  <c r="P489" i="4"/>
  <c r="Q489" i="4"/>
  <c r="S489" i="4"/>
  <c r="A490" i="4"/>
  <c r="B490" i="4"/>
  <c r="C490" i="4"/>
  <c r="D490" i="4"/>
  <c r="O490" i="4" s="1"/>
  <c r="E490" i="4"/>
  <c r="R490" i="4" s="1"/>
  <c r="F490" i="4"/>
  <c r="G490" i="4"/>
  <c r="H490" i="4"/>
  <c r="I490" i="4"/>
  <c r="J490" i="4"/>
  <c r="K490" i="4"/>
  <c r="L490" i="4"/>
  <c r="M490" i="4"/>
  <c r="N490" i="4"/>
  <c r="P490" i="4"/>
  <c r="Q490" i="4"/>
  <c r="A491" i="4"/>
  <c r="B491" i="4"/>
  <c r="C491" i="4"/>
  <c r="D491" i="4"/>
  <c r="O491" i="4" s="1"/>
  <c r="E491" i="4"/>
  <c r="F491" i="4"/>
  <c r="G491" i="4"/>
  <c r="H491" i="4"/>
  <c r="I491" i="4"/>
  <c r="J491" i="4"/>
  <c r="K491" i="4"/>
  <c r="L491" i="4"/>
  <c r="M491" i="4"/>
  <c r="N491" i="4"/>
  <c r="P491" i="4"/>
  <c r="S491" i="4" s="1"/>
  <c r="Q491" i="4"/>
  <c r="A492" i="4"/>
  <c r="B492" i="4"/>
  <c r="C492" i="4"/>
  <c r="S492" i="4" s="1"/>
  <c r="D492" i="4"/>
  <c r="O492" i="4" s="1"/>
  <c r="E492" i="4"/>
  <c r="F492" i="4"/>
  <c r="G492" i="4"/>
  <c r="H492" i="4"/>
  <c r="I492" i="4"/>
  <c r="J492" i="4"/>
  <c r="K492" i="4"/>
  <c r="L492" i="4"/>
  <c r="M492" i="4"/>
  <c r="N492" i="4"/>
  <c r="P492" i="4"/>
  <c r="Q492" i="4"/>
  <c r="A493" i="4"/>
  <c r="B493" i="4"/>
  <c r="C493" i="4"/>
  <c r="D493" i="4"/>
  <c r="O493" i="4" s="1"/>
  <c r="E493" i="4"/>
  <c r="F493" i="4"/>
  <c r="G493" i="4"/>
  <c r="H493" i="4"/>
  <c r="I493" i="4"/>
  <c r="J493" i="4"/>
  <c r="K493" i="4"/>
  <c r="L493" i="4"/>
  <c r="M493" i="4"/>
  <c r="N493" i="4"/>
  <c r="P493" i="4"/>
  <c r="Q493" i="4"/>
  <c r="A494" i="4"/>
  <c r="B494" i="4"/>
  <c r="C494" i="4"/>
  <c r="D494" i="4"/>
  <c r="O494" i="4" s="1"/>
  <c r="E494" i="4"/>
  <c r="F494" i="4"/>
  <c r="G494" i="4"/>
  <c r="H494" i="4"/>
  <c r="I494" i="4"/>
  <c r="J494" i="4"/>
  <c r="K494" i="4"/>
  <c r="L494" i="4"/>
  <c r="M494" i="4"/>
  <c r="N494" i="4"/>
  <c r="P494" i="4"/>
  <c r="Q494" i="4"/>
  <c r="A495" i="4"/>
  <c r="B495" i="4"/>
  <c r="C495" i="4"/>
  <c r="D495" i="4"/>
  <c r="O495" i="4" s="1"/>
  <c r="E495" i="4"/>
  <c r="F495" i="4"/>
  <c r="G495" i="4"/>
  <c r="H495" i="4"/>
  <c r="I495" i="4"/>
  <c r="J495" i="4"/>
  <c r="K495" i="4"/>
  <c r="L495" i="4"/>
  <c r="M495" i="4"/>
  <c r="N495" i="4"/>
  <c r="P495" i="4"/>
  <c r="Q495" i="4"/>
  <c r="A496" i="4"/>
  <c r="B496" i="4"/>
  <c r="C496" i="4"/>
  <c r="D496" i="4"/>
  <c r="O496" i="4" s="1"/>
  <c r="E496" i="4"/>
  <c r="F496" i="4"/>
  <c r="G496" i="4"/>
  <c r="H496" i="4"/>
  <c r="I496" i="4"/>
  <c r="J496" i="4"/>
  <c r="K496" i="4"/>
  <c r="L496" i="4"/>
  <c r="M496" i="4"/>
  <c r="N496" i="4"/>
  <c r="P496" i="4"/>
  <c r="S496" i="4" s="1"/>
  <c r="Q496" i="4"/>
  <c r="R496" i="4" s="1"/>
  <c r="A497" i="4"/>
  <c r="B497" i="4"/>
  <c r="C497" i="4"/>
  <c r="D497" i="4"/>
  <c r="O497" i="4" s="1"/>
  <c r="E497" i="4"/>
  <c r="F497" i="4"/>
  <c r="G497" i="4"/>
  <c r="H497" i="4"/>
  <c r="I497" i="4"/>
  <c r="J497" i="4"/>
  <c r="K497" i="4"/>
  <c r="L497" i="4"/>
  <c r="M497" i="4"/>
  <c r="N497" i="4"/>
  <c r="P497" i="4"/>
  <c r="Q497" i="4"/>
  <c r="S497" i="4"/>
  <c r="A498" i="4"/>
  <c r="B498" i="4"/>
  <c r="C498" i="4"/>
  <c r="D498" i="4"/>
  <c r="O498" i="4" s="1"/>
  <c r="E498" i="4"/>
  <c r="F498" i="4"/>
  <c r="G498" i="4"/>
  <c r="H498" i="4"/>
  <c r="I498" i="4"/>
  <c r="J498" i="4"/>
  <c r="K498" i="4"/>
  <c r="L498" i="4"/>
  <c r="M498" i="4"/>
  <c r="N498" i="4"/>
  <c r="P498" i="4"/>
  <c r="S498" i="4" s="1"/>
  <c r="Q498" i="4"/>
  <c r="R498" i="4" s="1"/>
  <c r="A499" i="4"/>
  <c r="B499" i="4"/>
  <c r="C499" i="4"/>
  <c r="D499" i="4"/>
  <c r="O499" i="4" s="1"/>
  <c r="E499" i="4"/>
  <c r="F499" i="4"/>
  <c r="G499" i="4"/>
  <c r="H499" i="4"/>
  <c r="I499" i="4"/>
  <c r="J499" i="4"/>
  <c r="K499" i="4"/>
  <c r="L499" i="4"/>
  <c r="M499" i="4"/>
  <c r="N499" i="4"/>
  <c r="P499" i="4"/>
  <c r="S499" i="4" s="1"/>
  <c r="Q499" i="4"/>
  <c r="A500" i="4"/>
  <c r="B500" i="4"/>
  <c r="C500" i="4"/>
  <c r="S500" i="4" s="1"/>
  <c r="D500" i="4"/>
  <c r="O500" i="4" s="1"/>
  <c r="E500" i="4"/>
  <c r="F500" i="4"/>
  <c r="R500" i="4" s="1"/>
  <c r="G500" i="4"/>
  <c r="H500" i="4"/>
  <c r="I500" i="4"/>
  <c r="J500" i="4"/>
  <c r="K500" i="4"/>
  <c r="L500" i="4"/>
  <c r="M500" i="4"/>
  <c r="N500" i="4"/>
  <c r="P500" i="4"/>
  <c r="Q500" i="4"/>
  <c r="A501" i="4"/>
  <c r="B501" i="4"/>
  <c r="C501" i="4"/>
  <c r="D501" i="4"/>
  <c r="O501" i="4" s="1"/>
  <c r="E501" i="4"/>
  <c r="F501" i="4"/>
  <c r="G501" i="4"/>
  <c r="H501" i="4"/>
  <c r="I501" i="4"/>
  <c r="J501" i="4"/>
  <c r="K501" i="4"/>
  <c r="L501" i="4"/>
  <c r="M501" i="4"/>
  <c r="N501" i="4"/>
  <c r="P501" i="4"/>
  <c r="Q501" i="4"/>
  <c r="A502" i="4"/>
  <c r="B502" i="4"/>
  <c r="C502" i="4"/>
  <c r="D502" i="4"/>
  <c r="O502" i="4" s="1"/>
  <c r="E502" i="4"/>
  <c r="F502" i="4"/>
  <c r="R502" i="4" s="1"/>
  <c r="G502" i="4"/>
  <c r="H502" i="4"/>
  <c r="I502" i="4"/>
  <c r="J502" i="4"/>
  <c r="K502" i="4"/>
  <c r="L502" i="4"/>
  <c r="M502" i="4"/>
  <c r="N502" i="4"/>
  <c r="P502" i="4"/>
  <c r="Q502" i="4"/>
  <c r="A503" i="4"/>
  <c r="B503" i="4"/>
  <c r="C503" i="4"/>
  <c r="D503" i="4"/>
  <c r="O503" i="4" s="1"/>
  <c r="E503" i="4"/>
  <c r="F503" i="4"/>
  <c r="G503" i="4"/>
  <c r="H503" i="4"/>
  <c r="I503" i="4"/>
  <c r="J503" i="4"/>
  <c r="K503" i="4"/>
  <c r="L503" i="4"/>
  <c r="M503" i="4"/>
  <c r="N503" i="4"/>
  <c r="P503" i="4"/>
  <c r="Q503" i="4"/>
  <c r="S503" i="4"/>
  <c r="A504" i="4"/>
  <c r="B504" i="4"/>
  <c r="C504" i="4"/>
  <c r="D504" i="4"/>
  <c r="O504" i="4" s="1"/>
  <c r="E504" i="4"/>
  <c r="R504" i="4" s="1"/>
  <c r="F504" i="4"/>
  <c r="G504" i="4"/>
  <c r="H504" i="4"/>
  <c r="I504" i="4"/>
  <c r="J504" i="4"/>
  <c r="K504" i="4"/>
  <c r="L504" i="4"/>
  <c r="M504" i="4"/>
  <c r="N504" i="4"/>
  <c r="P504" i="4"/>
  <c r="Q504" i="4"/>
  <c r="A505" i="4"/>
  <c r="B505" i="4"/>
  <c r="C505" i="4"/>
  <c r="D505" i="4"/>
  <c r="O505" i="4" s="1"/>
  <c r="E505" i="4"/>
  <c r="F505" i="4"/>
  <c r="G505" i="4"/>
  <c r="H505" i="4"/>
  <c r="I505" i="4"/>
  <c r="J505" i="4"/>
  <c r="K505" i="4"/>
  <c r="L505" i="4"/>
  <c r="M505" i="4"/>
  <c r="N505" i="4"/>
  <c r="P505" i="4"/>
  <c r="S505" i="4" s="1"/>
  <c r="Q505" i="4"/>
  <c r="A506" i="4"/>
  <c r="B506" i="4"/>
  <c r="C506" i="4"/>
  <c r="R506" i="4" s="1"/>
  <c r="D506" i="4"/>
  <c r="O506" i="4" s="1"/>
  <c r="E506" i="4"/>
  <c r="F506" i="4"/>
  <c r="G506" i="4"/>
  <c r="H506" i="4"/>
  <c r="I506" i="4"/>
  <c r="J506" i="4"/>
  <c r="K506" i="4"/>
  <c r="L506" i="4"/>
  <c r="M506" i="4"/>
  <c r="N506" i="4"/>
  <c r="P506" i="4"/>
  <c r="Q506" i="4"/>
  <c r="A507" i="4"/>
  <c r="B507" i="4"/>
  <c r="C507" i="4"/>
  <c r="D507" i="4"/>
  <c r="O507" i="4" s="1"/>
  <c r="E507" i="4"/>
  <c r="F507" i="4"/>
  <c r="G507" i="4"/>
  <c r="H507" i="4"/>
  <c r="I507" i="4"/>
  <c r="J507" i="4"/>
  <c r="K507" i="4"/>
  <c r="L507" i="4"/>
  <c r="M507" i="4"/>
  <c r="N507" i="4"/>
  <c r="P507" i="4"/>
  <c r="Q507" i="4"/>
  <c r="R507" i="4" s="1"/>
  <c r="S507" i="4"/>
  <c r="A508" i="4"/>
  <c r="B508" i="4"/>
  <c r="C508" i="4"/>
  <c r="D508" i="4"/>
  <c r="O508" i="4" s="1"/>
  <c r="E508" i="4"/>
  <c r="F508" i="4"/>
  <c r="G508" i="4"/>
  <c r="H508" i="4"/>
  <c r="I508" i="4"/>
  <c r="J508" i="4"/>
  <c r="K508" i="4"/>
  <c r="L508" i="4"/>
  <c r="M508" i="4"/>
  <c r="N508" i="4"/>
  <c r="P508" i="4"/>
  <c r="Q508" i="4"/>
  <c r="A509" i="4"/>
  <c r="B509" i="4"/>
  <c r="C509" i="4"/>
  <c r="D509" i="4"/>
  <c r="O509" i="4" s="1"/>
  <c r="E509" i="4"/>
  <c r="F509" i="4"/>
  <c r="G509" i="4"/>
  <c r="H509" i="4"/>
  <c r="I509" i="4"/>
  <c r="J509" i="4"/>
  <c r="K509" i="4"/>
  <c r="L509" i="4"/>
  <c r="M509" i="4"/>
  <c r="N509" i="4"/>
  <c r="P509" i="4"/>
  <c r="S509" i="4" s="1"/>
  <c r="Q509" i="4"/>
  <c r="A510" i="4"/>
  <c r="B510" i="4"/>
  <c r="C510" i="4"/>
  <c r="D510" i="4"/>
  <c r="O510" i="4" s="1"/>
  <c r="E510" i="4"/>
  <c r="F510" i="4"/>
  <c r="G510" i="4"/>
  <c r="H510" i="4"/>
  <c r="I510" i="4"/>
  <c r="J510" i="4"/>
  <c r="K510" i="4"/>
  <c r="L510" i="4"/>
  <c r="M510" i="4"/>
  <c r="N510" i="4"/>
  <c r="P510" i="4"/>
  <c r="S510" i="4" s="1"/>
  <c r="Q510" i="4"/>
  <c r="A511" i="4"/>
  <c r="B511" i="4"/>
  <c r="C511" i="4"/>
  <c r="D511" i="4"/>
  <c r="O511" i="4" s="1"/>
  <c r="E511" i="4"/>
  <c r="F511" i="4"/>
  <c r="G511" i="4"/>
  <c r="H511" i="4"/>
  <c r="I511" i="4"/>
  <c r="J511" i="4"/>
  <c r="K511" i="4"/>
  <c r="L511" i="4"/>
  <c r="M511" i="4"/>
  <c r="N511" i="4"/>
  <c r="P511" i="4"/>
  <c r="Q511" i="4"/>
  <c r="S511" i="4"/>
  <c r="A512" i="4"/>
  <c r="B512" i="4"/>
  <c r="C512" i="4"/>
  <c r="D512" i="4"/>
  <c r="O512" i="4" s="1"/>
  <c r="E512" i="4"/>
  <c r="F512" i="4"/>
  <c r="G512" i="4"/>
  <c r="H512" i="4"/>
  <c r="I512" i="4"/>
  <c r="J512" i="4"/>
  <c r="K512" i="4"/>
  <c r="L512" i="4"/>
  <c r="M512" i="4"/>
  <c r="N512" i="4"/>
  <c r="P512" i="4"/>
  <c r="S512" i="4" s="1"/>
  <c r="Q512" i="4"/>
  <c r="R512" i="4" s="1"/>
  <c r="A513" i="4"/>
  <c r="B513" i="4"/>
  <c r="C513" i="4"/>
  <c r="D513" i="4"/>
  <c r="O513" i="4" s="1"/>
  <c r="E513" i="4"/>
  <c r="F513" i="4"/>
  <c r="G513" i="4"/>
  <c r="H513" i="4"/>
  <c r="I513" i="4"/>
  <c r="J513" i="4"/>
  <c r="K513" i="4"/>
  <c r="L513" i="4"/>
  <c r="M513" i="4"/>
  <c r="N513" i="4"/>
  <c r="P513" i="4"/>
  <c r="S513" i="4" s="1"/>
  <c r="Q513" i="4"/>
  <c r="A514" i="4"/>
  <c r="B514" i="4"/>
  <c r="C514" i="4"/>
  <c r="D514" i="4"/>
  <c r="O514" i="4" s="1"/>
  <c r="E514" i="4"/>
  <c r="F514" i="4"/>
  <c r="G514" i="4"/>
  <c r="H514" i="4"/>
  <c r="I514" i="4"/>
  <c r="J514" i="4"/>
  <c r="K514" i="4"/>
  <c r="L514" i="4"/>
  <c r="M514" i="4"/>
  <c r="N514" i="4"/>
  <c r="P514" i="4"/>
  <c r="S514" i="4" s="1"/>
  <c r="Q514" i="4"/>
  <c r="R514" i="4" s="1"/>
  <c r="A515" i="4"/>
  <c r="B515" i="4"/>
  <c r="C515" i="4"/>
  <c r="S515" i="4" s="1"/>
  <c r="D515" i="4"/>
  <c r="O515" i="4" s="1"/>
  <c r="E515" i="4"/>
  <c r="F515" i="4"/>
  <c r="G515" i="4"/>
  <c r="H515" i="4"/>
  <c r="I515" i="4"/>
  <c r="J515" i="4"/>
  <c r="K515" i="4"/>
  <c r="L515" i="4"/>
  <c r="M515" i="4"/>
  <c r="N515" i="4"/>
  <c r="P515" i="4"/>
  <c r="Q515" i="4"/>
  <c r="A516" i="4"/>
  <c r="B516" i="4"/>
  <c r="C516" i="4"/>
  <c r="S516" i="4" s="1"/>
  <c r="D516" i="4"/>
  <c r="O516" i="4" s="1"/>
  <c r="E516" i="4"/>
  <c r="F516" i="4"/>
  <c r="G516" i="4"/>
  <c r="H516" i="4"/>
  <c r="I516" i="4"/>
  <c r="J516" i="4"/>
  <c r="K516" i="4"/>
  <c r="L516" i="4"/>
  <c r="M516" i="4"/>
  <c r="N516" i="4"/>
  <c r="P516" i="4"/>
  <c r="Q516" i="4"/>
  <c r="A517" i="4"/>
  <c r="B517" i="4"/>
  <c r="C517" i="4"/>
  <c r="D517" i="4"/>
  <c r="O517" i="4" s="1"/>
  <c r="E517" i="4"/>
  <c r="F517" i="4"/>
  <c r="G517" i="4"/>
  <c r="H517" i="4"/>
  <c r="I517" i="4"/>
  <c r="J517" i="4"/>
  <c r="K517" i="4"/>
  <c r="L517" i="4"/>
  <c r="M517" i="4"/>
  <c r="N517" i="4"/>
  <c r="P517" i="4"/>
  <c r="Q517" i="4"/>
  <c r="A518" i="4"/>
  <c r="B518" i="4"/>
  <c r="C518" i="4"/>
  <c r="D518" i="4"/>
  <c r="O518" i="4" s="1"/>
  <c r="E518" i="4"/>
  <c r="F518" i="4"/>
  <c r="G518" i="4"/>
  <c r="H518" i="4"/>
  <c r="I518" i="4"/>
  <c r="J518" i="4"/>
  <c r="K518" i="4"/>
  <c r="L518" i="4"/>
  <c r="M518" i="4"/>
  <c r="N518" i="4"/>
  <c r="P518" i="4"/>
  <c r="Q518" i="4"/>
  <c r="A519" i="4"/>
  <c r="B519" i="4"/>
  <c r="C519" i="4"/>
  <c r="R519" i="4" s="1"/>
  <c r="D519" i="4"/>
  <c r="O519" i="4" s="1"/>
  <c r="E519" i="4"/>
  <c r="F519" i="4"/>
  <c r="G519" i="4"/>
  <c r="H519" i="4"/>
  <c r="I519" i="4"/>
  <c r="J519" i="4"/>
  <c r="K519" i="4"/>
  <c r="L519" i="4"/>
  <c r="M519" i="4"/>
  <c r="N519" i="4"/>
  <c r="P519" i="4"/>
  <c r="S519" i="4" s="1"/>
  <c r="Q519" i="4"/>
  <c r="A520" i="4"/>
  <c r="B520" i="4"/>
  <c r="C520" i="4"/>
  <c r="R520" i="4" s="1"/>
  <c r="D520" i="4"/>
  <c r="O520" i="4" s="1"/>
  <c r="E520" i="4"/>
  <c r="F520" i="4"/>
  <c r="G520" i="4"/>
  <c r="H520" i="4"/>
  <c r="I520" i="4"/>
  <c r="J520" i="4"/>
  <c r="K520" i="4"/>
  <c r="L520" i="4"/>
  <c r="M520" i="4"/>
  <c r="N520" i="4"/>
  <c r="P520" i="4"/>
  <c r="Q520" i="4"/>
  <c r="A521" i="4"/>
  <c r="B521" i="4"/>
  <c r="C521" i="4"/>
  <c r="D521" i="4"/>
  <c r="O521" i="4" s="1"/>
  <c r="E521" i="4"/>
  <c r="F521" i="4"/>
  <c r="G521" i="4"/>
  <c r="H521" i="4"/>
  <c r="I521" i="4"/>
  <c r="J521" i="4"/>
  <c r="K521" i="4"/>
  <c r="L521" i="4"/>
  <c r="M521" i="4"/>
  <c r="N521" i="4"/>
  <c r="P521" i="4"/>
  <c r="Q521" i="4"/>
  <c r="R521" i="4" s="1"/>
  <c r="S521" i="4"/>
  <c r="A522" i="4"/>
  <c r="B522" i="4"/>
  <c r="C522" i="4"/>
  <c r="D522" i="4"/>
  <c r="O522" i="4" s="1"/>
  <c r="E522" i="4"/>
  <c r="F522" i="4"/>
  <c r="G522" i="4"/>
  <c r="H522" i="4"/>
  <c r="I522" i="4"/>
  <c r="J522" i="4"/>
  <c r="K522" i="4"/>
  <c r="L522" i="4"/>
  <c r="M522" i="4"/>
  <c r="N522" i="4"/>
  <c r="P522" i="4"/>
  <c r="S522" i="4" s="1"/>
  <c r="Q522" i="4"/>
  <c r="R522" i="4"/>
  <c r="A523" i="4"/>
  <c r="B523" i="4"/>
  <c r="C523" i="4"/>
  <c r="D523" i="4"/>
  <c r="O523" i="4" s="1"/>
  <c r="E523" i="4"/>
  <c r="F523" i="4"/>
  <c r="G523" i="4"/>
  <c r="H523" i="4"/>
  <c r="I523" i="4"/>
  <c r="J523" i="4"/>
  <c r="K523" i="4"/>
  <c r="L523" i="4"/>
  <c r="M523" i="4"/>
  <c r="N523" i="4"/>
  <c r="P523" i="4"/>
  <c r="S523" i="4" s="1"/>
  <c r="Q523" i="4"/>
  <c r="R523" i="4" s="1"/>
  <c r="A524" i="4"/>
  <c r="B524" i="4"/>
  <c r="C524" i="4"/>
  <c r="D524" i="4"/>
  <c r="O524" i="4" s="1"/>
  <c r="E524" i="4"/>
  <c r="F524" i="4"/>
  <c r="G524" i="4"/>
  <c r="H524" i="4"/>
  <c r="I524" i="4"/>
  <c r="J524" i="4"/>
  <c r="K524" i="4"/>
  <c r="L524" i="4"/>
  <c r="M524" i="4"/>
  <c r="N524" i="4"/>
  <c r="P524" i="4"/>
  <c r="Q524" i="4"/>
  <c r="A525" i="4"/>
  <c r="B525" i="4"/>
  <c r="C525" i="4"/>
  <c r="D525" i="4"/>
  <c r="O525" i="4" s="1"/>
  <c r="E525" i="4"/>
  <c r="F525" i="4"/>
  <c r="G525" i="4"/>
  <c r="H525" i="4"/>
  <c r="I525" i="4"/>
  <c r="J525" i="4"/>
  <c r="K525" i="4"/>
  <c r="L525" i="4"/>
  <c r="M525" i="4"/>
  <c r="N525" i="4"/>
  <c r="P525" i="4"/>
  <c r="S525" i="4" s="1"/>
  <c r="Q525" i="4"/>
  <c r="A526" i="4"/>
  <c r="B526" i="4"/>
  <c r="C526" i="4"/>
  <c r="D526" i="4"/>
  <c r="O526" i="4" s="1"/>
  <c r="E526" i="4"/>
  <c r="F526" i="4"/>
  <c r="G526" i="4"/>
  <c r="H526" i="4"/>
  <c r="I526" i="4"/>
  <c r="J526" i="4"/>
  <c r="K526" i="4"/>
  <c r="L526" i="4"/>
  <c r="M526" i="4"/>
  <c r="N526" i="4"/>
  <c r="P526" i="4"/>
  <c r="S526" i="4" s="1"/>
  <c r="Q526" i="4"/>
  <c r="A527" i="4"/>
  <c r="B527" i="4"/>
  <c r="C527" i="4"/>
  <c r="D527" i="4"/>
  <c r="O527" i="4" s="1"/>
  <c r="E527" i="4"/>
  <c r="R527" i="4" s="1"/>
  <c r="F527" i="4"/>
  <c r="G527" i="4"/>
  <c r="H527" i="4"/>
  <c r="I527" i="4"/>
  <c r="J527" i="4"/>
  <c r="K527" i="4"/>
  <c r="L527" i="4"/>
  <c r="M527" i="4"/>
  <c r="N527" i="4"/>
  <c r="P527" i="4"/>
  <c r="S527" i="4" s="1"/>
  <c r="Q527" i="4"/>
  <c r="A528" i="4"/>
  <c r="B528" i="4"/>
  <c r="C528" i="4"/>
  <c r="D528" i="4"/>
  <c r="O528" i="4" s="1"/>
  <c r="E528" i="4"/>
  <c r="F528" i="4"/>
  <c r="G528" i="4"/>
  <c r="H528" i="4"/>
  <c r="I528" i="4"/>
  <c r="J528" i="4"/>
  <c r="K528" i="4"/>
  <c r="L528" i="4"/>
  <c r="M528" i="4"/>
  <c r="N528" i="4"/>
  <c r="P528" i="4"/>
  <c r="S528" i="4" s="1"/>
  <c r="Q528" i="4"/>
  <c r="A529" i="4"/>
  <c r="B529" i="4"/>
  <c r="C529" i="4"/>
  <c r="S529" i="4" s="1"/>
  <c r="D529" i="4"/>
  <c r="O529" i="4" s="1"/>
  <c r="E529" i="4"/>
  <c r="F529" i="4"/>
  <c r="G529" i="4"/>
  <c r="H529" i="4"/>
  <c r="I529" i="4"/>
  <c r="J529" i="4"/>
  <c r="K529" i="4"/>
  <c r="L529" i="4"/>
  <c r="M529" i="4"/>
  <c r="N529" i="4"/>
  <c r="P529" i="4"/>
  <c r="Q529" i="4"/>
  <c r="A530" i="4"/>
  <c r="B530" i="4"/>
  <c r="C530" i="4"/>
  <c r="D530" i="4"/>
  <c r="O530" i="4" s="1"/>
  <c r="E530" i="4"/>
  <c r="F530" i="4"/>
  <c r="G530" i="4"/>
  <c r="H530" i="4"/>
  <c r="I530" i="4"/>
  <c r="J530" i="4"/>
  <c r="K530" i="4"/>
  <c r="L530" i="4"/>
  <c r="M530" i="4"/>
  <c r="N530" i="4"/>
  <c r="P530" i="4"/>
  <c r="Q530" i="4"/>
  <c r="R530" i="4" s="1"/>
  <c r="A531" i="4"/>
  <c r="B531" i="4"/>
  <c r="C531" i="4"/>
  <c r="S531" i="4" s="1"/>
  <c r="D531" i="4"/>
  <c r="O531" i="4" s="1"/>
  <c r="E531" i="4"/>
  <c r="F531" i="4"/>
  <c r="G531" i="4"/>
  <c r="H531" i="4"/>
  <c r="I531" i="4"/>
  <c r="J531" i="4"/>
  <c r="K531" i="4"/>
  <c r="L531" i="4"/>
  <c r="M531" i="4"/>
  <c r="N531" i="4"/>
  <c r="P531" i="4"/>
  <c r="Q531" i="4"/>
  <c r="A532" i="4"/>
  <c r="B532" i="4"/>
  <c r="C532" i="4"/>
  <c r="S532" i="4" s="1"/>
  <c r="D532" i="4"/>
  <c r="O532" i="4" s="1"/>
  <c r="E532" i="4"/>
  <c r="F532" i="4"/>
  <c r="G532" i="4"/>
  <c r="H532" i="4"/>
  <c r="I532" i="4"/>
  <c r="J532" i="4"/>
  <c r="K532" i="4"/>
  <c r="L532" i="4"/>
  <c r="M532" i="4"/>
  <c r="N532" i="4"/>
  <c r="P532" i="4"/>
  <c r="Q532" i="4"/>
  <c r="A533" i="4"/>
  <c r="B533" i="4"/>
  <c r="C533" i="4"/>
  <c r="D533" i="4"/>
  <c r="O533" i="4" s="1"/>
  <c r="E533" i="4"/>
  <c r="F533" i="4"/>
  <c r="G533" i="4"/>
  <c r="H533" i="4"/>
  <c r="I533" i="4"/>
  <c r="J533" i="4"/>
  <c r="K533" i="4"/>
  <c r="L533" i="4"/>
  <c r="M533" i="4"/>
  <c r="N533" i="4"/>
  <c r="P533" i="4"/>
  <c r="Q533" i="4"/>
  <c r="R533" i="4" s="1"/>
  <c r="A534" i="4"/>
  <c r="B534" i="4"/>
  <c r="C534" i="4"/>
  <c r="D534" i="4"/>
  <c r="O534" i="4" s="1"/>
  <c r="E534" i="4"/>
  <c r="F534" i="4"/>
  <c r="G534" i="4"/>
  <c r="H534" i="4"/>
  <c r="I534" i="4"/>
  <c r="J534" i="4"/>
  <c r="K534" i="4"/>
  <c r="L534" i="4"/>
  <c r="M534" i="4"/>
  <c r="N534" i="4"/>
  <c r="P534" i="4"/>
  <c r="Q534" i="4"/>
  <c r="A535" i="4"/>
  <c r="B535" i="4"/>
  <c r="C535" i="4"/>
  <c r="D535" i="4"/>
  <c r="O535" i="4" s="1"/>
  <c r="E535" i="4"/>
  <c r="F535" i="4"/>
  <c r="G535" i="4"/>
  <c r="H535" i="4"/>
  <c r="I535" i="4"/>
  <c r="J535" i="4"/>
  <c r="K535" i="4"/>
  <c r="L535" i="4"/>
  <c r="M535" i="4"/>
  <c r="N535" i="4"/>
  <c r="P535" i="4"/>
  <c r="Q535" i="4"/>
  <c r="S535" i="4"/>
  <c r="A536" i="4"/>
  <c r="B536" i="4"/>
  <c r="C536" i="4"/>
  <c r="D536" i="4"/>
  <c r="O536" i="4" s="1"/>
  <c r="E536" i="4"/>
  <c r="F536" i="4"/>
  <c r="G536" i="4"/>
  <c r="H536" i="4"/>
  <c r="I536" i="4"/>
  <c r="J536" i="4"/>
  <c r="K536" i="4"/>
  <c r="L536" i="4"/>
  <c r="M536" i="4"/>
  <c r="N536" i="4"/>
  <c r="P536" i="4"/>
  <c r="S536" i="4" s="1"/>
  <c r="Q536" i="4"/>
  <c r="R536" i="4"/>
  <c r="A537" i="4"/>
  <c r="B537" i="4"/>
  <c r="C537" i="4"/>
  <c r="D537" i="4"/>
  <c r="O537" i="4" s="1"/>
  <c r="E537" i="4"/>
  <c r="F537" i="4"/>
  <c r="G537" i="4"/>
  <c r="H537" i="4"/>
  <c r="I537" i="4"/>
  <c r="J537" i="4"/>
  <c r="K537" i="4"/>
  <c r="L537" i="4"/>
  <c r="M537" i="4"/>
  <c r="N537" i="4"/>
  <c r="P537" i="4"/>
  <c r="S537" i="4" s="1"/>
  <c r="Q537" i="4"/>
  <c r="R537" i="4" s="1"/>
  <c r="A538" i="4"/>
  <c r="B538" i="4"/>
  <c r="C538" i="4"/>
  <c r="D538" i="4"/>
  <c r="O538" i="4" s="1"/>
  <c r="E538" i="4"/>
  <c r="F538" i="4"/>
  <c r="R538" i="4" s="1"/>
  <c r="G538" i="4"/>
  <c r="H538" i="4"/>
  <c r="I538" i="4"/>
  <c r="J538" i="4"/>
  <c r="K538" i="4"/>
  <c r="L538" i="4"/>
  <c r="M538" i="4"/>
  <c r="N538" i="4"/>
  <c r="P538" i="4"/>
  <c r="S538" i="4" s="1"/>
  <c r="Q538" i="4"/>
  <c r="A539" i="4"/>
  <c r="B539" i="4"/>
  <c r="C539" i="4"/>
  <c r="D539" i="4"/>
  <c r="O539" i="4" s="1"/>
  <c r="E539" i="4"/>
  <c r="F539" i="4"/>
  <c r="G539" i="4"/>
  <c r="H539" i="4"/>
  <c r="I539" i="4"/>
  <c r="J539" i="4"/>
  <c r="K539" i="4"/>
  <c r="L539" i="4"/>
  <c r="M539" i="4"/>
  <c r="N539" i="4"/>
  <c r="P539" i="4"/>
  <c r="Q539" i="4"/>
  <c r="S539" i="4"/>
  <c r="A540" i="4"/>
  <c r="B540" i="4"/>
  <c r="C540" i="4"/>
  <c r="S540" i="4" s="1"/>
  <c r="D540" i="4"/>
  <c r="O540" i="4" s="1"/>
  <c r="E540" i="4"/>
  <c r="F540" i="4"/>
  <c r="G540" i="4"/>
  <c r="H540" i="4"/>
  <c r="I540" i="4"/>
  <c r="J540" i="4"/>
  <c r="K540" i="4"/>
  <c r="L540" i="4"/>
  <c r="M540" i="4"/>
  <c r="N540" i="4"/>
  <c r="P540" i="4"/>
  <c r="Q540" i="4"/>
  <c r="A541" i="4"/>
  <c r="B541" i="4"/>
  <c r="C541" i="4"/>
  <c r="D541" i="4"/>
  <c r="O541" i="4" s="1"/>
  <c r="E541" i="4"/>
  <c r="F541" i="4"/>
  <c r="G541" i="4"/>
  <c r="H541" i="4"/>
  <c r="I541" i="4"/>
  <c r="J541" i="4"/>
  <c r="K541" i="4"/>
  <c r="L541" i="4"/>
  <c r="M541" i="4"/>
  <c r="N541" i="4"/>
  <c r="P541" i="4"/>
  <c r="Q541" i="4"/>
  <c r="A542" i="4"/>
  <c r="B542" i="4"/>
  <c r="C542" i="4"/>
  <c r="D542" i="4"/>
  <c r="O542" i="4" s="1"/>
  <c r="E542" i="4"/>
  <c r="F542" i="4"/>
  <c r="G542" i="4"/>
  <c r="H542" i="4"/>
  <c r="I542" i="4"/>
  <c r="J542" i="4"/>
  <c r="K542" i="4"/>
  <c r="L542" i="4"/>
  <c r="M542" i="4"/>
  <c r="N542" i="4"/>
  <c r="P542" i="4"/>
  <c r="Q542" i="4"/>
  <c r="A543" i="4"/>
  <c r="B543" i="4"/>
  <c r="C543" i="4"/>
  <c r="S543" i="4" s="1"/>
  <c r="D543" i="4"/>
  <c r="O543" i="4" s="1"/>
  <c r="E543" i="4"/>
  <c r="F543" i="4"/>
  <c r="G543" i="4"/>
  <c r="H543" i="4"/>
  <c r="I543" i="4"/>
  <c r="J543" i="4"/>
  <c r="K543" i="4"/>
  <c r="L543" i="4"/>
  <c r="M543" i="4"/>
  <c r="N543" i="4"/>
  <c r="P543" i="4"/>
  <c r="Q543" i="4"/>
  <c r="A544" i="4"/>
  <c r="B544" i="4"/>
  <c r="C544" i="4"/>
  <c r="D544" i="4"/>
  <c r="O544" i="4" s="1"/>
  <c r="E544" i="4"/>
  <c r="F544" i="4"/>
  <c r="G544" i="4"/>
  <c r="H544" i="4"/>
  <c r="I544" i="4"/>
  <c r="J544" i="4"/>
  <c r="K544" i="4"/>
  <c r="L544" i="4"/>
  <c r="M544" i="4"/>
  <c r="N544" i="4"/>
  <c r="P544" i="4"/>
  <c r="Q544" i="4"/>
  <c r="R544" i="4" s="1"/>
  <c r="A545" i="4"/>
  <c r="B545" i="4"/>
  <c r="C545" i="4"/>
  <c r="S545" i="4" s="1"/>
  <c r="D545" i="4"/>
  <c r="O545" i="4" s="1"/>
  <c r="E545" i="4"/>
  <c r="F545" i="4"/>
  <c r="G545" i="4"/>
  <c r="H545" i="4"/>
  <c r="I545" i="4"/>
  <c r="J545" i="4"/>
  <c r="K545" i="4"/>
  <c r="L545" i="4"/>
  <c r="M545" i="4"/>
  <c r="N545" i="4"/>
  <c r="P545" i="4"/>
  <c r="Q545" i="4"/>
  <c r="A546" i="4"/>
  <c r="B546" i="4"/>
  <c r="C546" i="4"/>
  <c r="D546" i="4"/>
  <c r="O546" i="4" s="1"/>
  <c r="E546" i="4"/>
  <c r="F546" i="4"/>
  <c r="G546" i="4"/>
  <c r="H546" i="4"/>
  <c r="I546" i="4"/>
  <c r="J546" i="4"/>
  <c r="K546" i="4"/>
  <c r="L546" i="4"/>
  <c r="M546" i="4"/>
  <c r="N546" i="4"/>
  <c r="P546" i="4"/>
  <c r="Q546" i="4"/>
  <c r="A547" i="4"/>
  <c r="B547" i="4"/>
  <c r="C547" i="4"/>
  <c r="S547" i="4" s="1"/>
  <c r="D547" i="4"/>
  <c r="O547" i="4" s="1"/>
  <c r="E547" i="4"/>
  <c r="F547" i="4"/>
  <c r="G547" i="4"/>
  <c r="H547" i="4"/>
  <c r="I547" i="4"/>
  <c r="J547" i="4"/>
  <c r="K547" i="4"/>
  <c r="L547" i="4"/>
  <c r="M547" i="4"/>
  <c r="N547" i="4"/>
  <c r="P547" i="4"/>
  <c r="Q547" i="4"/>
  <c r="A548" i="4"/>
  <c r="B548" i="4"/>
  <c r="C548" i="4"/>
  <c r="D548" i="4"/>
  <c r="O548" i="4" s="1"/>
  <c r="E548" i="4"/>
  <c r="F548" i="4"/>
  <c r="G548" i="4"/>
  <c r="H548" i="4"/>
  <c r="I548" i="4"/>
  <c r="J548" i="4"/>
  <c r="K548" i="4"/>
  <c r="L548" i="4"/>
  <c r="M548" i="4"/>
  <c r="N548" i="4"/>
  <c r="P548" i="4"/>
  <c r="Q548" i="4"/>
  <c r="R548" i="4" s="1"/>
  <c r="S548" i="4"/>
  <c r="A549" i="4"/>
  <c r="B549" i="4"/>
  <c r="C549" i="4"/>
  <c r="D549" i="4"/>
  <c r="O549" i="4" s="1"/>
  <c r="E549" i="4"/>
  <c r="F549" i="4"/>
  <c r="G549" i="4"/>
  <c r="H549" i="4"/>
  <c r="I549" i="4"/>
  <c r="J549" i="4"/>
  <c r="K549" i="4"/>
  <c r="L549" i="4"/>
  <c r="M549" i="4"/>
  <c r="N549" i="4"/>
  <c r="P549" i="4"/>
  <c r="S549" i="4" s="1"/>
  <c r="Q549" i="4"/>
  <c r="A550" i="4"/>
  <c r="B550" i="4"/>
  <c r="C550" i="4"/>
  <c r="D550" i="4"/>
  <c r="O550" i="4" s="1"/>
  <c r="E550" i="4"/>
  <c r="F550" i="4"/>
  <c r="G550" i="4"/>
  <c r="H550" i="4"/>
  <c r="I550" i="4"/>
  <c r="J550" i="4"/>
  <c r="K550" i="4"/>
  <c r="L550" i="4"/>
  <c r="M550" i="4"/>
  <c r="N550" i="4"/>
  <c r="P550" i="4"/>
  <c r="S550" i="4" s="1"/>
  <c r="Q550" i="4"/>
  <c r="A551" i="4"/>
  <c r="B551" i="4"/>
  <c r="C551" i="4"/>
  <c r="D551" i="4"/>
  <c r="O551" i="4" s="1"/>
  <c r="E551" i="4"/>
  <c r="F551" i="4"/>
  <c r="G551" i="4"/>
  <c r="H551" i="4"/>
  <c r="I551" i="4"/>
  <c r="J551" i="4"/>
  <c r="K551" i="4"/>
  <c r="L551" i="4"/>
  <c r="M551" i="4"/>
  <c r="N551" i="4"/>
  <c r="P551" i="4"/>
  <c r="S551" i="4" s="1"/>
  <c r="Q551" i="4"/>
  <c r="A552" i="4"/>
  <c r="B552" i="4"/>
  <c r="C552" i="4"/>
  <c r="D552" i="4"/>
  <c r="O552" i="4" s="1"/>
  <c r="E552" i="4"/>
  <c r="F552" i="4"/>
  <c r="R552" i="4" s="1"/>
  <c r="G552" i="4"/>
  <c r="H552" i="4"/>
  <c r="I552" i="4"/>
  <c r="J552" i="4"/>
  <c r="K552" i="4"/>
  <c r="L552" i="4"/>
  <c r="M552" i="4"/>
  <c r="N552" i="4"/>
  <c r="P552" i="4"/>
  <c r="S552" i="4" s="1"/>
  <c r="Q552" i="4"/>
  <c r="A553" i="4"/>
  <c r="B553" i="4"/>
  <c r="C553" i="4"/>
  <c r="D553" i="4"/>
  <c r="O553" i="4" s="1"/>
  <c r="E553" i="4"/>
  <c r="F553" i="4"/>
  <c r="G553" i="4"/>
  <c r="H553" i="4"/>
  <c r="I553" i="4"/>
  <c r="J553" i="4"/>
  <c r="K553" i="4"/>
  <c r="L553" i="4"/>
  <c r="M553" i="4"/>
  <c r="N553" i="4"/>
  <c r="P553" i="4"/>
  <c r="Q553" i="4"/>
  <c r="S553" i="4"/>
  <c r="A554" i="4"/>
  <c r="B554" i="4"/>
  <c r="C554" i="4"/>
  <c r="D554" i="4"/>
  <c r="O554" i="4" s="1"/>
  <c r="E554" i="4"/>
  <c r="R554" i="4" s="1"/>
  <c r="F554" i="4"/>
  <c r="G554" i="4"/>
  <c r="H554" i="4"/>
  <c r="I554" i="4"/>
  <c r="J554" i="4"/>
  <c r="K554" i="4"/>
  <c r="L554" i="4"/>
  <c r="M554" i="4"/>
  <c r="N554" i="4"/>
  <c r="P554" i="4"/>
  <c r="Q554" i="4"/>
  <c r="A555" i="4"/>
  <c r="B555" i="4"/>
  <c r="C555" i="4"/>
  <c r="D555" i="4"/>
  <c r="O555" i="4" s="1"/>
  <c r="E555" i="4"/>
  <c r="F555" i="4"/>
  <c r="G555" i="4"/>
  <c r="H555" i="4"/>
  <c r="I555" i="4"/>
  <c r="J555" i="4"/>
  <c r="K555" i="4"/>
  <c r="L555" i="4"/>
  <c r="M555" i="4"/>
  <c r="N555" i="4"/>
  <c r="P555" i="4"/>
  <c r="S555" i="4" s="1"/>
  <c r="Q555" i="4"/>
  <c r="A556" i="4"/>
  <c r="B556" i="4"/>
  <c r="C556" i="4"/>
  <c r="D556" i="4"/>
  <c r="O556" i="4" s="1"/>
  <c r="E556" i="4"/>
  <c r="F556" i="4"/>
  <c r="G556" i="4"/>
  <c r="H556" i="4"/>
  <c r="I556" i="4"/>
  <c r="J556" i="4"/>
  <c r="K556" i="4"/>
  <c r="L556" i="4"/>
  <c r="M556" i="4"/>
  <c r="N556" i="4"/>
  <c r="P556" i="4"/>
  <c r="Q556" i="4"/>
  <c r="A557" i="4"/>
  <c r="B557" i="4"/>
  <c r="C557" i="4"/>
  <c r="S557" i="4" s="1"/>
  <c r="D557" i="4"/>
  <c r="O557" i="4" s="1"/>
  <c r="E557" i="4"/>
  <c r="F557" i="4"/>
  <c r="G557" i="4"/>
  <c r="H557" i="4"/>
  <c r="I557" i="4"/>
  <c r="J557" i="4"/>
  <c r="K557" i="4"/>
  <c r="L557" i="4"/>
  <c r="M557" i="4"/>
  <c r="N557" i="4"/>
  <c r="P557" i="4"/>
  <c r="Q557" i="4"/>
  <c r="A558" i="4"/>
  <c r="B558" i="4"/>
  <c r="C558" i="4"/>
  <c r="D558" i="4"/>
  <c r="O558" i="4" s="1"/>
  <c r="E558" i="4"/>
  <c r="F558" i="4"/>
  <c r="G558" i="4"/>
  <c r="H558" i="4"/>
  <c r="I558" i="4"/>
  <c r="J558" i="4"/>
  <c r="K558" i="4"/>
  <c r="L558" i="4"/>
  <c r="M558" i="4"/>
  <c r="N558" i="4"/>
  <c r="P558" i="4"/>
  <c r="Q558" i="4"/>
  <c r="A559" i="4"/>
  <c r="B559" i="4"/>
  <c r="C559" i="4"/>
  <c r="D559" i="4"/>
  <c r="O559" i="4" s="1"/>
  <c r="E559" i="4"/>
  <c r="F559" i="4"/>
  <c r="G559" i="4"/>
  <c r="H559" i="4"/>
  <c r="I559" i="4"/>
  <c r="J559" i="4"/>
  <c r="K559" i="4"/>
  <c r="L559" i="4"/>
  <c r="M559" i="4"/>
  <c r="N559" i="4"/>
  <c r="P559" i="4"/>
  <c r="Q559" i="4"/>
  <c r="A560" i="4"/>
  <c r="B560" i="4"/>
  <c r="C560" i="4"/>
  <c r="D560" i="4"/>
  <c r="O560" i="4" s="1"/>
  <c r="E560" i="4"/>
  <c r="F560" i="4"/>
  <c r="G560" i="4"/>
  <c r="H560" i="4"/>
  <c r="I560" i="4"/>
  <c r="J560" i="4"/>
  <c r="K560" i="4"/>
  <c r="L560" i="4"/>
  <c r="M560" i="4"/>
  <c r="N560" i="4"/>
  <c r="P560" i="4"/>
  <c r="Q560" i="4"/>
  <c r="A561" i="4"/>
  <c r="B561" i="4"/>
  <c r="C561" i="4"/>
  <c r="S561" i="4" s="1"/>
  <c r="D561" i="4"/>
  <c r="O561" i="4" s="1"/>
  <c r="E561" i="4"/>
  <c r="F561" i="4"/>
  <c r="G561" i="4"/>
  <c r="H561" i="4"/>
  <c r="I561" i="4"/>
  <c r="J561" i="4"/>
  <c r="K561" i="4"/>
  <c r="L561" i="4"/>
  <c r="M561" i="4"/>
  <c r="N561" i="4"/>
  <c r="P561" i="4"/>
  <c r="Q561" i="4"/>
  <c r="A562" i="4"/>
  <c r="B562" i="4"/>
  <c r="C562" i="4"/>
  <c r="D562" i="4"/>
  <c r="O562" i="4" s="1"/>
  <c r="E562" i="4"/>
  <c r="F562" i="4"/>
  <c r="G562" i="4"/>
  <c r="H562" i="4"/>
  <c r="I562" i="4"/>
  <c r="J562" i="4"/>
  <c r="K562" i="4"/>
  <c r="L562" i="4"/>
  <c r="M562" i="4"/>
  <c r="N562" i="4"/>
  <c r="P562" i="4"/>
  <c r="S562" i="4" s="1"/>
  <c r="Q562" i="4"/>
  <c r="R562" i="4" s="1"/>
  <c r="A563" i="4"/>
  <c r="B563" i="4"/>
  <c r="C563" i="4"/>
  <c r="D563" i="4"/>
  <c r="O563" i="4" s="1"/>
  <c r="E563" i="4"/>
  <c r="F563" i="4"/>
  <c r="G563" i="4"/>
  <c r="H563" i="4"/>
  <c r="I563" i="4"/>
  <c r="J563" i="4"/>
  <c r="K563" i="4"/>
  <c r="L563" i="4"/>
  <c r="M563" i="4"/>
  <c r="N563" i="4"/>
  <c r="P563" i="4"/>
  <c r="Q563" i="4"/>
  <c r="A564" i="4"/>
  <c r="B564" i="4"/>
  <c r="C564" i="4"/>
  <c r="D564" i="4"/>
  <c r="O564" i="4" s="1"/>
  <c r="E564" i="4"/>
  <c r="F564" i="4"/>
  <c r="G564" i="4"/>
  <c r="H564" i="4"/>
  <c r="I564" i="4"/>
  <c r="J564" i="4"/>
  <c r="K564" i="4"/>
  <c r="L564" i="4"/>
  <c r="M564" i="4"/>
  <c r="N564" i="4"/>
  <c r="P564" i="4"/>
  <c r="Q564" i="4"/>
  <c r="R564" i="4" s="1"/>
  <c r="S564" i="4"/>
  <c r="A565" i="4"/>
  <c r="B565" i="4"/>
  <c r="C565" i="4"/>
  <c r="D565" i="4"/>
  <c r="O565" i="4" s="1"/>
  <c r="E565" i="4"/>
  <c r="F565" i="4"/>
  <c r="G565" i="4"/>
  <c r="H565" i="4"/>
  <c r="I565" i="4"/>
  <c r="J565" i="4"/>
  <c r="K565" i="4"/>
  <c r="L565" i="4"/>
  <c r="M565" i="4"/>
  <c r="N565" i="4"/>
  <c r="P565" i="4"/>
  <c r="S565" i="4" s="1"/>
  <c r="Q565" i="4"/>
  <c r="A566" i="4"/>
  <c r="B566" i="4"/>
  <c r="C566" i="4"/>
  <c r="D566" i="4"/>
  <c r="O566" i="4" s="1"/>
  <c r="E566" i="4"/>
  <c r="F566" i="4"/>
  <c r="G566" i="4"/>
  <c r="H566" i="4"/>
  <c r="I566" i="4"/>
  <c r="J566" i="4"/>
  <c r="K566" i="4"/>
  <c r="L566" i="4"/>
  <c r="M566" i="4"/>
  <c r="N566" i="4"/>
  <c r="P566" i="4"/>
  <c r="Q566" i="4"/>
  <c r="S566" i="4"/>
  <c r="A567" i="4"/>
  <c r="B567" i="4"/>
  <c r="C567" i="4"/>
  <c r="D567" i="4"/>
  <c r="O567" i="4" s="1"/>
  <c r="E567" i="4"/>
  <c r="F567" i="4"/>
  <c r="G567" i="4"/>
  <c r="H567" i="4"/>
  <c r="I567" i="4"/>
  <c r="J567" i="4"/>
  <c r="K567" i="4"/>
  <c r="L567" i="4"/>
  <c r="M567" i="4"/>
  <c r="N567" i="4"/>
  <c r="P567" i="4"/>
  <c r="S567" i="4" s="1"/>
  <c r="Q567" i="4"/>
  <c r="A568" i="4"/>
  <c r="B568" i="4"/>
  <c r="C568" i="4"/>
  <c r="D568" i="4"/>
  <c r="O568" i="4" s="1"/>
  <c r="E568" i="4"/>
  <c r="F568" i="4"/>
  <c r="G568" i="4"/>
  <c r="H568" i="4"/>
  <c r="I568" i="4"/>
  <c r="J568" i="4"/>
  <c r="K568" i="4"/>
  <c r="L568" i="4"/>
  <c r="M568" i="4"/>
  <c r="N568" i="4"/>
  <c r="P568" i="4"/>
  <c r="S568" i="4" s="1"/>
  <c r="Q568" i="4"/>
  <c r="A569" i="4"/>
  <c r="B569" i="4"/>
  <c r="C569" i="4"/>
  <c r="D569" i="4"/>
  <c r="O569" i="4" s="1"/>
  <c r="E569" i="4"/>
  <c r="F569" i="4"/>
  <c r="G569" i="4"/>
  <c r="H569" i="4"/>
  <c r="I569" i="4"/>
  <c r="J569" i="4"/>
  <c r="K569" i="4"/>
  <c r="L569" i="4"/>
  <c r="M569" i="4"/>
  <c r="N569" i="4"/>
  <c r="P569" i="4"/>
  <c r="S569" i="4" s="1"/>
  <c r="Q569" i="4"/>
  <c r="A570" i="4"/>
  <c r="B570" i="4"/>
  <c r="C570" i="4"/>
  <c r="D570" i="4"/>
  <c r="O570" i="4" s="1"/>
  <c r="E570" i="4"/>
  <c r="F570" i="4"/>
  <c r="G570" i="4"/>
  <c r="H570" i="4"/>
  <c r="I570" i="4"/>
  <c r="J570" i="4"/>
  <c r="K570" i="4"/>
  <c r="L570" i="4"/>
  <c r="M570" i="4"/>
  <c r="N570" i="4"/>
  <c r="P570" i="4"/>
  <c r="Q570" i="4"/>
  <c r="A571" i="4"/>
  <c r="B571" i="4"/>
  <c r="C571" i="4"/>
  <c r="D571" i="4"/>
  <c r="O571" i="4" s="1"/>
  <c r="E571" i="4"/>
  <c r="F571" i="4"/>
  <c r="G571" i="4"/>
  <c r="H571" i="4"/>
  <c r="I571" i="4"/>
  <c r="J571" i="4"/>
  <c r="K571" i="4"/>
  <c r="L571" i="4"/>
  <c r="M571" i="4"/>
  <c r="N571" i="4"/>
  <c r="P571" i="4"/>
  <c r="Q571" i="4"/>
  <c r="A572" i="4"/>
  <c r="B572" i="4"/>
  <c r="C572" i="4"/>
  <c r="D572" i="4"/>
  <c r="O572" i="4" s="1"/>
  <c r="E572" i="4"/>
  <c r="F572" i="4"/>
  <c r="G572" i="4"/>
  <c r="H572" i="4"/>
  <c r="I572" i="4"/>
  <c r="J572" i="4"/>
  <c r="K572" i="4"/>
  <c r="L572" i="4"/>
  <c r="M572" i="4"/>
  <c r="N572" i="4"/>
  <c r="P572" i="4"/>
  <c r="Q572" i="4"/>
  <c r="S572" i="4"/>
  <c r="A573" i="4"/>
  <c r="B573" i="4"/>
  <c r="C573" i="4"/>
  <c r="S573" i="4" s="1"/>
  <c r="D573" i="4"/>
  <c r="O573" i="4" s="1"/>
  <c r="E573" i="4"/>
  <c r="F573" i="4"/>
  <c r="G573" i="4"/>
  <c r="H573" i="4"/>
  <c r="I573" i="4"/>
  <c r="J573" i="4"/>
  <c r="K573" i="4"/>
  <c r="L573" i="4"/>
  <c r="M573" i="4"/>
  <c r="N573" i="4"/>
  <c r="P573" i="4"/>
  <c r="Q573" i="4"/>
  <c r="A574" i="4"/>
  <c r="B574" i="4"/>
  <c r="C574" i="4"/>
  <c r="S574" i="4" s="1"/>
  <c r="D574" i="4"/>
  <c r="O574" i="4" s="1"/>
  <c r="E574" i="4"/>
  <c r="R574" i="4" s="1"/>
  <c r="F574" i="4"/>
  <c r="G574" i="4"/>
  <c r="H574" i="4"/>
  <c r="I574" i="4"/>
  <c r="J574" i="4"/>
  <c r="K574" i="4"/>
  <c r="L574" i="4"/>
  <c r="M574" i="4"/>
  <c r="N574" i="4"/>
  <c r="P574" i="4"/>
  <c r="Q574" i="4"/>
  <c r="A575" i="4"/>
  <c r="B575" i="4"/>
  <c r="C575" i="4"/>
  <c r="D575" i="4"/>
  <c r="O575" i="4" s="1"/>
  <c r="E575" i="4"/>
  <c r="F575" i="4"/>
  <c r="G575" i="4"/>
  <c r="H575" i="4"/>
  <c r="I575" i="4"/>
  <c r="J575" i="4"/>
  <c r="K575" i="4"/>
  <c r="L575" i="4"/>
  <c r="M575" i="4"/>
  <c r="N575" i="4"/>
  <c r="P575" i="4"/>
  <c r="Q575" i="4"/>
  <c r="A576" i="4"/>
  <c r="B576" i="4"/>
  <c r="C576" i="4"/>
  <c r="D576" i="4"/>
  <c r="O576" i="4" s="1"/>
  <c r="E576" i="4"/>
  <c r="F576" i="4"/>
  <c r="G576" i="4"/>
  <c r="H576" i="4"/>
  <c r="I576" i="4"/>
  <c r="J576" i="4"/>
  <c r="K576" i="4"/>
  <c r="L576" i="4"/>
  <c r="M576" i="4"/>
  <c r="N576" i="4"/>
  <c r="P576" i="4"/>
  <c r="Q576" i="4"/>
  <c r="R576" i="4" s="1"/>
  <c r="A577" i="4"/>
  <c r="B577" i="4"/>
  <c r="C577" i="4"/>
  <c r="S577" i="4" s="1"/>
  <c r="D577" i="4"/>
  <c r="O577" i="4" s="1"/>
  <c r="E577" i="4"/>
  <c r="F577" i="4"/>
  <c r="G577" i="4"/>
  <c r="H577" i="4"/>
  <c r="I577" i="4"/>
  <c r="J577" i="4"/>
  <c r="K577" i="4"/>
  <c r="L577" i="4"/>
  <c r="M577" i="4"/>
  <c r="N577" i="4"/>
  <c r="P577" i="4"/>
  <c r="Q577" i="4"/>
  <c r="A578" i="4"/>
  <c r="B578" i="4"/>
  <c r="C578" i="4"/>
  <c r="R578" i="4" s="1"/>
  <c r="D578" i="4"/>
  <c r="O578" i="4" s="1"/>
  <c r="E578" i="4"/>
  <c r="F578" i="4"/>
  <c r="G578" i="4"/>
  <c r="H578" i="4"/>
  <c r="I578" i="4"/>
  <c r="J578" i="4"/>
  <c r="K578" i="4"/>
  <c r="L578" i="4"/>
  <c r="M578" i="4"/>
  <c r="N578" i="4"/>
  <c r="P578" i="4"/>
  <c r="Q578" i="4"/>
  <c r="A579" i="4"/>
  <c r="B579" i="4"/>
  <c r="C579" i="4"/>
  <c r="D579" i="4"/>
  <c r="O579" i="4" s="1"/>
  <c r="E579" i="4"/>
  <c r="F579" i="4"/>
  <c r="G579" i="4"/>
  <c r="H579" i="4"/>
  <c r="I579" i="4"/>
  <c r="J579" i="4"/>
  <c r="K579" i="4"/>
  <c r="L579" i="4"/>
  <c r="M579" i="4"/>
  <c r="N579" i="4"/>
  <c r="P579" i="4"/>
  <c r="Q579" i="4"/>
  <c r="S579" i="4"/>
  <c r="A580" i="4"/>
  <c r="B580" i="4"/>
  <c r="C580" i="4"/>
  <c r="D580" i="4"/>
  <c r="O580" i="4" s="1"/>
  <c r="E580" i="4"/>
  <c r="F580" i="4"/>
  <c r="G580" i="4"/>
  <c r="H580" i="4"/>
  <c r="I580" i="4"/>
  <c r="J580" i="4"/>
  <c r="K580" i="4"/>
  <c r="L580" i="4"/>
  <c r="M580" i="4"/>
  <c r="N580" i="4"/>
  <c r="P580" i="4"/>
  <c r="Q580" i="4"/>
  <c r="S580" i="4"/>
  <c r="A581" i="4"/>
  <c r="B581" i="4"/>
  <c r="C581" i="4"/>
  <c r="D581" i="4"/>
  <c r="O581" i="4" s="1"/>
  <c r="E581" i="4"/>
  <c r="F581" i="4"/>
  <c r="G581" i="4"/>
  <c r="H581" i="4"/>
  <c r="I581" i="4"/>
  <c r="J581" i="4"/>
  <c r="K581" i="4"/>
  <c r="L581" i="4"/>
  <c r="M581" i="4"/>
  <c r="N581" i="4"/>
  <c r="P581" i="4"/>
  <c r="S581" i="4" s="1"/>
  <c r="Q581" i="4"/>
  <c r="A582" i="4"/>
  <c r="B582" i="4"/>
  <c r="C582" i="4"/>
  <c r="D582" i="4"/>
  <c r="O582" i="4" s="1"/>
  <c r="E582" i="4"/>
  <c r="F582" i="4"/>
  <c r="G582" i="4"/>
  <c r="H582" i="4"/>
  <c r="I582" i="4"/>
  <c r="J582" i="4"/>
  <c r="K582" i="4"/>
  <c r="L582" i="4"/>
  <c r="M582" i="4"/>
  <c r="N582" i="4"/>
  <c r="P582" i="4"/>
  <c r="S582" i="4" s="1"/>
  <c r="Q582" i="4"/>
  <c r="R582" i="4" s="1"/>
  <c r="A583" i="4"/>
  <c r="B583" i="4"/>
  <c r="C583" i="4"/>
  <c r="D583" i="4"/>
  <c r="O583" i="4" s="1"/>
  <c r="E583" i="4"/>
  <c r="F583" i="4"/>
  <c r="G583" i="4"/>
  <c r="H583" i="4"/>
  <c r="I583" i="4"/>
  <c r="J583" i="4"/>
  <c r="K583" i="4"/>
  <c r="L583" i="4"/>
  <c r="M583" i="4"/>
  <c r="N583" i="4"/>
  <c r="P583" i="4"/>
  <c r="Q583" i="4"/>
  <c r="R583" i="4" s="1"/>
  <c r="S583" i="4"/>
  <c r="A584" i="4"/>
  <c r="B584" i="4"/>
  <c r="C584" i="4"/>
  <c r="D584" i="4"/>
  <c r="O584" i="4" s="1"/>
  <c r="E584" i="4"/>
  <c r="F584" i="4"/>
  <c r="G584" i="4"/>
  <c r="H584" i="4"/>
  <c r="I584" i="4"/>
  <c r="J584" i="4"/>
  <c r="K584" i="4"/>
  <c r="L584" i="4"/>
  <c r="M584" i="4"/>
  <c r="N584" i="4"/>
  <c r="P584" i="4"/>
  <c r="Q584" i="4"/>
  <c r="A585" i="4"/>
  <c r="B585" i="4"/>
  <c r="C585" i="4"/>
  <c r="D585" i="4"/>
  <c r="O585" i="4" s="1"/>
  <c r="E585" i="4"/>
  <c r="F585" i="4"/>
  <c r="G585" i="4"/>
  <c r="H585" i="4"/>
  <c r="I585" i="4"/>
  <c r="J585" i="4"/>
  <c r="K585" i="4"/>
  <c r="L585" i="4"/>
  <c r="M585" i="4"/>
  <c r="N585" i="4"/>
  <c r="P585" i="4"/>
  <c r="S585" i="4" s="1"/>
  <c r="Q585" i="4"/>
  <c r="A586" i="4"/>
  <c r="B586" i="4"/>
  <c r="C586" i="4"/>
  <c r="D586" i="4"/>
  <c r="O586" i="4" s="1"/>
  <c r="E586" i="4"/>
  <c r="F586" i="4"/>
  <c r="G586" i="4"/>
  <c r="H586" i="4"/>
  <c r="I586" i="4"/>
  <c r="J586" i="4"/>
  <c r="K586" i="4"/>
  <c r="L586" i="4"/>
  <c r="M586" i="4"/>
  <c r="N586" i="4"/>
  <c r="P586" i="4"/>
  <c r="Q586" i="4"/>
  <c r="A587" i="4"/>
  <c r="B587" i="4"/>
  <c r="C587" i="4"/>
  <c r="D587" i="4"/>
  <c r="O587" i="4" s="1"/>
  <c r="E587" i="4"/>
  <c r="F587" i="4"/>
  <c r="G587" i="4"/>
  <c r="H587" i="4"/>
  <c r="I587" i="4"/>
  <c r="J587" i="4"/>
  <c r="K587" i="4"/>
  <c r="L587" i="4"/>
  <c r="M587" i="4"/>
  <c r="N587" i="4"/>
  <c r="P587" i="4"/>
  <c r="S587" i="4" s="1"/>
  <c r="Q587" i="4"/>
  <c r="A588" i="4"/>
  <c r="B588" i="4"/>
  <c r="C588" i="4"/>
  <c r="D588" i="4"/>
  <c r="O588" i="4" s="1"/>
  <c r="E588" i="4"/>
  <c r="F588" i="4"/>
  <c r="G588" i="4"/>
  <c r="H588" i="4"/>
  <c r="I588" i="4"/>
  <c r="J588" i="4"/>
  <c r="K588" i="4"/>
  <c r="L588" i="4"/>
  <c r="M588" i="4"/>
  <c r="N588" i="4"/>
  <c r="P588" i="4"/>
  <c r="S588" i="4" s="1"/>
  <c r="Q588" i="4"/>
  <c r="A589" i="4"/>
  <c r="B589" i="4"/>
  <c r="C589" i="4"/>
  <c r="D589" i="4"/>
  <c r="O589" i="4" s="1"/>
  <c r="E589" i="4"/>
  <c r="F589" i="4"/>
  <c r="G589" i="4"/>
  <c r="H589" i="4"/>
  <c r="I589" i="4"/>
  <c r="J589" i="4"/>
  <c r="K589" i="4"/>
  <c r="L589" i="4"/>
  <c r="M589" i="4"/>
  <c r="N589" i="4"/>
  <c r="P589" i="4"/>
  <c r="Q589" i="4"/>
  <c r="S589" i="4"/>
  <c r="A590" i="4"/>
  <c r="B590" i="4"/>
  <c r="C590" i="4"/>
  <c r="D590" i="4"/>
  <c r="O590" i="4" s="1"/>
  <c r="E590" i="4"/>
  <c r="F590" i="4"/>
  <c r="G590" i="4"/>
  <c r="H590" i="4"/>
  <c r="I590" i="4"/>
  <c r="J590" i="4"/>
  <c r="K590" i="4"/>
  <c r="L590" i="4"/>
  <c r="M590" i="4"/>
  <c r="N590" i="4"/>
  <c r="P590" i="4"/>
  <c r="Q590" i="4"/>
  <c r="A591" i="4"/>
  <c r="B591" i="4"/>
  <c r="C591" i="4"/>
  <c r="D591" i="4"/>
  <c r="O591" i="4" s="1"/>
  <c r="E591" i="4"/>
  <c r="F591" i="4"/>
  <c r="G591" i="4"/>
  <c r="H591" i="4"/>
  <c r="I591" i="4"/>
  <c r="J591" i="4"/>
  <c r="K591" i="4"/>
  <c r="L591" i="4"/>
  <c r="M591" i="4"/>
  <c r="N591" i="4"/>
  <c r="P591" i="4"/>
  <c r="S591" i="4" s="1"/>
  <c r="Q591" i="4"/>
  <c r="R591" i="4" s="1"/>
  <c r="A592" i="4"/>
  <c r="B592" i="4"/>
  <c r="C592" i="4"/>
  <c r="D592" i="4"/>
  <c r="O592" i="4" s="1"/>
  <c r="E592" i="4"/>
  <c r="F592" i="4"/>
  <c r="G592" i="4"/>
  <c r="H592" i="4"/>
  <c r="I592" i="4"/>
  <c r="J592" i="4"/>
  <c r="K592" i="4"/>
  <c r="L592" i="4"/>
  <c r="M592" i="4"/>
  <c r="N592" i="4"/>
  <c r="P592" i="4"/>
  <c r="S592" i="4" s="1"/>
  <c r="Q592" i="4"/>
  <c r="A593" i="4"/>
  <c r="B593" i="4"/>
  <c r="C593" i="4"/>
  <c r="D593" i="4"/>
  <c r="O593" i="4" s="1"/>
  <c r="E593" i="4"/>
  <c r="F593" i="4"/>
  <c r="G593" i="4"/>
  <c r="H593" i="4"/>
  <c r="I593" i="4"/>
  <c r="J593" i="4"/>
  <c r="K593" i="4"/>
  <c r="L593" i="4"/>
  <c r="M593" i="4"/>
  <c r="N593" i="4"/>
  <c r="P593" i="4"/>
  <c r="S593" i="4" s="1"/>
  <c r="Q593" i="4"/>
  <c r="A594" i="4"/>
  <c r="B594" i="4"/>
  <c r="C594" i="4"/>
  <c r="D594" i="4"/>
  <c r="O594" i="4" s="1"/>
  <c r="E594" i="4"/>
  <c r="F594" i="4"/>
  <c r="R594" i="4" s="1"/>
  <c r="G594" i="4"/>
  <c r="H594" i="4"/>
  <c r="I594" i="4"/>
  <c r="J594" i="4"/>
  <c r="K594" i="4"/>
  <c r="L594" i="4"/>
  <c r="M594" i="4"/>
  <c r="N594" i="4"/>
  <c r="P594" i="4"/>
  <c r="S594" i="4" s="1"/>
  <c r="Q594" i="4"/>
  <c r="A595" i="4"/>
  <c r="B595" i="4"/>
  <c r="C595" i="4"/>
  <c r="D595" i="4"/>
  <c r="O595" i="4" s="1"/>
  <c r="E595" i="4"/>
  <c r="F595" i="4"/>
  <c r="G595" i="4"/>
  <c r="H595" i="4"/>
  <c r="I595" i="4"/>
  <c r="J595" i="4"/>
  <c r="K595" i="4"/>
  <c r="L595" i="4"/>
  <c r="M595" i="4"/>
  <c r="N595" i="4"/>
  <c r="P595" i="4"/>
  <c r="Q595" i="4"/>
  <c r="A596" i="4"/>
  <c r="B596" i="4"/>
  <c r="C596" i="4"/>
  <c r="D596" i="4"/>
  <c r="O596" i="4" s="1"/>
  <c r="E596" i="4"/>
  <c r="F596" i="4"/>
  <c r="G596" i="4"/>
  <c r="H596" i="4"/>
  <c r="I596" i="4"/>
  <c r="J596" i="4"/>
  <c r="K596" i="4"/>
  <c r="L596" i="4"/>
  <c r="M596" i="4"/>
  <c r="N596" i="4"/>
  <c r="P596" i="4"/>
  <c r="Q596" i="4"/>
  <c r="A597" i="4"/>
  <c r="B597" i="4"/>
  <c r="C597" i="4"/>
  <c r="S597" i="4" s="1"/>
  <c r="D597" i="4"/>
  <c r="O597" i="4" s="1"/>
  <c r="E597" i="4"/>
  <c r="F597" i="4"/>
  <c r="G597" i="4"/>
  <c r="H597" i="4"/>
  <c r="I597" i="4"/>
  <c r="J597" i="4"/>
  <c r="K597" i="4"/>
  <c r="L597" i="4"/>
  <c r="M597" i="4"/>
  <c r="N597" i="4"/>
  <c r="P597" i="4"/>
  <c r="Q597" i="4"/>
  <c r="A598" i="4"/>
  <c r="B598" i="4"/>
  <c r="C598" i="4"/>
  <c r="S598" i="4" s="1"/>
  <c r="D598" i="4"/>
  <c r="O598" i="4" s="1"/>
  <c r="E598" i="4"/>
  <c r="F598" i="4"/>
  <c r="G598" i="4"/>
  <c r="H598" i="4"/>
  <c r="I598" i="4"/>
  <c r="J598" i="4"/>
  <c r="K598" i="4"/>
  <c r="L598" i="4"/>
  <c r="M598" i="4"/>
  <c r="N598" i="4"/>
  <c r="P598" i="4"/>
  <c r="Q598" i="4"/>
  <c r="A599" i="4"/>
  <c r="B599" i="4"/>
  <c r="C599" i="4"/>
  <c r="D599" i="4"/>
  <c r="O599" i="4" s="1"/>
  <c r="E599" i="4"/>
  <c r="F599" i="4"/>
  <c r="G599" i="4"/>
  <c r="H599" i="4"/>
  <c r="I599" i="4"/>
  <c r="J599" i="4"/>
  <c r="K599" i="4"/>
  <c r="L599" i="4"/>
  <c r="M599" i="4"/>
  <c r="N599" i="4"/>
  <c r="P599" i="4"/>
  <c r="S599" i="4" s="1"/>
  <c r="Q599" i="4"/>
  <c r="A600" i="4"/>
  <c r="B600" i="4"/>
  <c r="C600" i="4"/>
  <c r="D600" i="4"/>
  <c r="O600" i="4" s="1"/>
  <c r="E600" i="4"/>
  <c r="F600" i="4"/>
  <c r="G600" i="4"/>
  <c r="H600" i="4"/>
  <c r="I600" i="4"/>
  <c r="J600" i="4"/>
  <c r="K600" i="4"/>
  <c r="L600" i="4"/>
  <c r="M600" i="4"/>
  <c r="N600" i="4"/>
  <c r="P600" i="4"/>
  <c r="Q600" i="4"/>
  <c r="A601" i="4"/>
  <c r="B601" i="4"/>
  <c r="C601" i="4"/>
  <c r="D601" i="4"/>
  <c r="O601" i="4" s="1"/>
  <c r="E601" i="4"/>
  <c r="F601" i="4"/>
  <c r="G601" i="4"/>
  <c r="H601" i="4"/>
  <c r="I601" i="4"/>
  <c r="J601" i="4"/>
  <c r="K601" i="4"/>
  <c r="L601" i="4"/>
  <c r="M601" i="4"/>
  <c r="N601" i="4"/>
  <c r="P601" i="4"/>
  <c r="Q601" i="4"/>
  <c r="A602" i="4"/>
  <c r="B602" i="4"/>
  <c r="C602" i="4"/>
  <c r="D602" i="4"/>
  <c r="O602" i="4" s="1"/>
  <c r="E602" i="4"/>
  <c r="F602" i="4"/>
  <c r="G602" i="4"/>
  <c r="H602" i="4"/>
  <c r="I602" i="4"/>
  <c r="J602" i="4"/>
  <c r="K602" i="4"/>
  <c r="L602" i="4"/>
  <c r="M602" i="4"/>
  <c r="N602" i="4"/>
  <c r="P602" i="4"/>
  <c r="S602" i="4" s="1"/>
  <c r="Q602" i="4"/>
  <c r="R602" i="4"/>
  <c r="A603" i="4"/>
  <c r="B603" i="4"/>
  <c r="C603" i="4"/>
  <c r="D603" i="4"/>
  <c r="O603" i="4" s="1"/>
  <c r="E603" i="4"/>
  <c r="F603" i="4"/>
  <c r="G603" i="4"/>
  <c r="H603" i="4"/>
  <c r="I603" i="4"/>
  <c r="J603" i="4"/>
  <c r="K603" i="4"/>
  <c r="L603" i="4"/>
  <c r="M603" i="4"/>
  <c r="N603" i="4"/>
  <c r="P603" i="4"/>
  <c r="S603" i="4" s="1"/>
  <c r="Q603" i="4"/>
  <c r="A604" i="4"/>
  <c r="B604" i="4"/>
  <c r="C604" i="4"/>
  <c r="D604" i="4"/>
  <c r="O604" i="4" s="1"/>
  <c r="E604" i="4"/>
  <c r="F604" i="4"/>
  <c r="G604" i="4"/>
  <c r="H604" i="4"/>
  <c r="I604" i="4"/>
  <c r="J604" i="4"/>
  <c r="K604" i="4"/>
  <c r="L604" i="4"/>
  <c r="M604" i="4"/>
  <c r="N604" i="4"/>
  <c r="P604" i="4"/>
  <c r="S604" i="4" s="1"/>
  <c r="Q604" i="4"/>
  <c r="A605" i="4"/>
  <c r="B605" i="4"/>
  <c r="C605" i="4"/>
  <c r="D605" i="4"/>
  <c r="O605" i="4" s="1"/>
  <c r="E605" i="4"/>
  <c r="F605" i="4"/>
  <c r="G605" i="4"/>
  <c r="H605" i="4"/>
  <c r="I605" i="4"/>
  <c r="J605" i="4"/>
  <c r="K605" i="4"/>
  <c r="L605" i="4"/>
  <c r="M605" i="4"/>
  <c r="N605" i="4"/>
  <c r="P605" i="4"/>
  <c r="S605" i="4" s="1"/>
  <c r="Q605" i="4"/>
  <c r="A606" i="4"/>
  <c r="B606" i="4"/>
  <c r="C606" i="4"/>
  <c r="D606" i="4"/>
  <c r="O606" i="4" s="1"/>
  <c r="E606" i="4"/>
  <c r="F606" i="4"/>
  <c r="G606" i="4"/>
  <c r="H606" i="4"/>
  <c r="I606" i="4"/>
  <c r="J606" i="4"/>
  <c r="K606" i="4"/>
  <c r="L606" i="4"/>
  <c r="M606" i="4"/>
  <c r="N606" i="4"/>
  <c r="P606" i="4"/>
  <c r="Q606" i="4"/>
  <c r="A607" i="4"/>
  <c r="B607" i="4"/>
  <c r="C607" i="4"/>
  <c r="S607" i="4" s="1"/>
  <c r="D607" i="4"/>
  <c r="O607" i="4" s="1"/>
  <c r="E607" i="4"/>
  <c r="F607" i="4"/>
  <c r="G607" i="4"/>
  <c r="H607" i="4"/>
  <c r="I607" i="4"/>
  <c r="J607" i="4"/>
  <c r="K607" i="4"/>
  <c r="L607" i="4"/>
  <c r="M607" i="4"/>
  <c r="N607" i="4"/>
  <c r="P607" i="4"/>
  <c r="Q607" i="4"/>
  <c r="A608" i="4"/>
  <c r="B608" i="4"/>
  <c r="C608" i="4"/>
  <c r="D608" i="4"/>
  <c r="O608" i="4" s="1"/>
  <c r="E608" i="4"/>
  <c r="F608" i="4"/>
  <c r="G608" i="4"/>
  <c r="H608" i="4"/>
  <c r="I608" i="4"/>
  <c r="J608" i="4"/>
  <c r="K608" i="4"/>
  <c r="L608" i="4"/>
  <c r="M608" i="4"/>
  <c r="N608" i="4"/>
  <c r="P608" i="4"/>
  <c r="Q608" i="4"/>
  <c r="A609" i="4"/>
  <c r="B609" i="4"/>
  <c r="C609" i="4"/>
  <c r="D609" i="4"/>
  <c r="O609" i="4" s="1"/>
  <c r="E609" i="4"/>
  <c r="F609" i="4"/>
  <c r="G609" i="4"/>
  <c r="H609" i="4"/>
  <c r="I609" i="4"/>
  <c r="J609" i="4"/>
  <c r="K609" i="4"/>
  <c r="L609" i="4"/>
  <c r="M609" i="4"/>
  <c r="N609" i="4"/>
  <c r="P609" i="4"/>
  <c r="Q609" i="4"/>
  <c r="S609" i="4"/>
  <c r="A610" i="4"/>
  <c r="B610" i="4"/>
  <c r="C610" i="4"/>
  <c r="D610" i="4"/>
  <c r="O610" i="4" s="1"/>
  <c r="E610" i="4"/>
  <c r="F610" i="4"/>
  <c r="G610" i="4"/>
  <c r="H610" i="4"/>
  <c r="I610" i="4"/>
  <c r="J610" i="4"/>
  <c r="K610" i="4"/>
  <c r="L610" i="4"/>
  <c r="M610" i="4"/>
  <c r="N610" i="4"/>
  <c r="P610" i="4"/>
  <c r="Q610" i="4"/>
  <c r="R610" i="4" s="1"/>
  <c r="S610" i="4"/>
  <c r="A611" i="4"/>
  <c r="B611" i="4"/>
  <c r="C611" i="4"/>
  <c r="D611" i="4"/>
  <c r="O611" i="4" s="1"/>
  <c r="E611" i="4"/>
  <c r="F611" i="4"/>
  <c r="G611" i="4"/>
  <c r="H611" i="4"/>
  <c r="I611" i="4"/>
  <c r="J611" i="4"/>
  <c r="K611" i="4"/>
  <c r="L611" i="4"/>
  <c r="M611" i="4"/>
  <c r="N611" i="4"/>
  <c r="P611" i="4"/>
  <c r="S611" i="4" s="1"/>
  <c r="Q611" i="4"/>
  <c r="R611" i="4" s="1"/>
  <c r="A612" i="4"/>
  <c r="B612" i="4"/>
  <c r="C612" i="4"/>
  <c r="D612" i="4"/>
  <c r="O612" i="4" s="1"/>
  <c r="E612" i="4"/>
  <c r="F612" i="4"/>
  <c r="G612" i="4"/>
  <c r="H612" i="4"/>
  <c r="I612" i="4"/>
  <c r="J612" i="4"/>
  <c r="K612" i="4"/>
  <c r="L612" i="4"/>
  <c r="M612" i="4"/>
  <c r="N612" i="4"/>
  <c r="P612" i="4"/>
  <c r="S612" i="4" s="1"/>
  <c r="Q612" i="4"/>
  <c r="R612" i="4" s="1"/>
  <c r="A613" i="4"/>
  <c r="B613" i="4"/>
  <c r="C613" i="4"/>
  <c r="D613" i="4"/>
  <c r="O613" i="4" s="1"/>
  <c r="E613" i="4"/>
  <c r="F613" i="4"/>
  <c r="G613" i="4"/>
  <c r="H613" i="4"/>
  <c r="I613" i="4"/>
  <c r="J613" i="4"/>
  <c r="K613" i="4"/>
  <c r="L613" i="4"/>
  <c r="M613" i="4"/>
  <c r="N613" i="4"/>
  <c r="P613" i="4"/>
  <c r="Q613" i="4"/>
  <c r="S613" i="4"/>
  <c r="A614" i="4"/>
  <c r="B614" i="4"/>
  <c r="C614" i="4"/>
  <c r="D614" i="4"/>
  <c r="O614" i="4" s="1"/>
  <c r="E614" i="4"/>
  <c r="F614" i="4"/>
  <c r="G614" i="4"/>
  <c r="H614" i="4"/>
  <c r="I614" i="4"/>
  <c r="J614" i="4"/>
  <c r="K614" i="4"/>
  <c r="L614" i="4"/>
  <c r="M614" i="4"/>
  <c r="N614" i="4"/>
  <c r="P614" i="4"/>
  <c r="Q614" i="4"/>
  <c r="S614" i="4"/>
  <c r="A615" i="4"/>
  <c r="B615" i="4"/>
  <c r="C615" i="4"/>
  <c r="D615" i="4"/>
  <c r="O615" i="4" s="1"/>
  <c r="E615" i="4"/>
  <c r="F615" i="4"/>
  <c r="G615" i="4"/>
  <c r="H615" i="4"/>
  <c r="I615" i="4"/>
  <c r="J615" i="4"/>
  <c r="K615" i="4"/>
  <c r="L615" i="4"/>
  <c r="M615" i="4"/>
  <c r="N615" i="4"/>
  <c r="P615" i="4"/>
  <c r="S615" i="4" s="1"/>
  <c r="Q615" i="4"/>
  <c r="A616" i="4"/>
  <c r="B616" i="4"/>
  <c r="C616" i="4"/>
  <c r="D616" i="4"/>
  <c r="O616" i="4" s="1"/>
  <c r="E616" i="4"/>
  <c r="F616" i="4"/>
  <c r="G616" i="4"/>
  <c r="H616" i="4"/>
  <c r="I616" i="4"/>
  <c r="J616" i="4"/>
  <c r="K616" i="4"/>
  <c r="L616" i="4"/>
  <c r="M616" i="4"/>
  <c r="N616" i="4"/>
  <c r="P616" i="4"/>
  <c r="S616" i="4" s="1"/>
  <c r="Q616" i="4"/>
  <c r="A617" i="4"/>
  <c r="B617" i="4"/>
  <c r="C617" i="4"/>
  <c r="D617" i="4"/>
  <c r="O617" i="4" s="1"/>
  <c r="E617" i="4"/>
  <c r="F617" i="4"/>
  <c r="G617" i="4"/>
  <c r="H617" i="4"/>
  <c r="I617" i="4"/>
  <c r="J617" i="4"/>
  <c r="K617" i="4"/>
  <c r="L617" i="4"/>
  <c r="M617" i="4"/>
  <c r="N617" i="4"/>
  <c r="P617" i="4"/>
  <c r="S617" i="4" s="1"/>
  <c r="Q617" i="4"/>
  <c r="A618" i="4"/>
  <c r="B618" i="4"/>
  <c r="C618" i="4"/>
  <c r="D618" i="4"/>
  <c r="O618" i="4" s="1"/>
  <c r="E618" i="4"/>
  <c r="F618" i="4"/>
  <c r="R618" i="4" s="1"/>
  <c r="G618" i="4"/>
  <c r="H618" i="4"/>
  <c r="I618" i="4"/>
  <c r="J618" i="4"/>
  <c r="K618" i="4"/>
  <c r="L618" i="4"/>
  <c r="M618" i="4"/>
  <c r="N618" i="4"/>
  <c r="P618" i="4"/>
  <c r="S618" i="4" s="1"/>
  <c r="Q618" i="4"/>
  <c r="A619" i="4"/>
  <c r="B619" i="4"/>
  <c r="C619" i="4"/>
  <c r="D619" i="4"/>
  <c r="O619" i="4" s="1"/>
  <c r="E619" i="4"/>
  <c r="F619" i="4"/>
  <c r="G619" i="4"/>
  <c r="H619" i="4"/>
  <c r="I619" i="4"/>
  <c r="J619" i="4"/>
  <c r="K619" i="4"/>
  <c r="L619" i="4"/>
  <c r="M619" i="4"/>
  <c r="N619" i="4"/>
  <c r="P619" i="4"/>
  <c r="Q619" i="4"/>
  <c r="A620" i="4"/>
  <c r="B620" i="4"/>
  <c r="C620" i="4"/>
  <c r="D620" i="4"/>
  <c r="O620" i="4" s="1"/>
  <c r="E620" i="4"/>
  <c r="F620" i="4"/>
  <c r="G620" i="4"/>
  <c r="H620" i="4"/>
  <c r="I620" i="4"/>
  <c r="J620" i="4"/>
  <c r="K620" i="4"/>
  <c r="L620" i="4"/>
  <c r="M620" i="4"/>
  <c r="N620" i="4"/>
  <c r="P620" i="4"/>
  <c r="Q620" i="4"/>
  <c r="A621" i="4"/>
  <c r="B621" i="4"/>
  <c r="C621" i="4"/>
  <c r="S621" i="4" s="1"/>
  <c r="D621" i="4"/>
  <c r="O621" i="4" s="1"/>
  <c r="E621" i="4"/>
  <c r="F621" i="4"/>
  <c r="G621" i="4"/>
  <c r="H621" i="4"/>
  <c r="I621" i="4"/>
  <c r="J621" i="4"/>
  <c r="K621" i="4"/>
  <c r="L621" i="4"/>
  <c r="M621" i="4"/>
  <c r="N621" i="4"/>
  <c r="P621" i="4"/>
  <c r="Q621" i="4"/>
  <c r="A622" i="4"/>
  <c r="B622" i="4"/>
  <c r="C622" i="4"/>
  <c r="D622" i="4"/>
  <c r="O622" i="4" s="1"/>
  <c r="E622" i="4"/>
  <c r="F622" i="4"/>
  <c r="G622" i="4"/>
  <c r="H622" i="4"/>
  <c r="I622" i="4"/>
  <c r="J622" i="4"/>
  <c r="K622" i="4"/>
  <c r="L622" i="4"/>
  <c r="M622" i="4"/>
  <c r="N622" i="4"/>
  <c r="P622" i="4"/>
  <c r="S622" i="4" s="1"/>
  <c r="Q622" i="4"/>
  <c r="A623" i="4"/>
  <c r="B623" i="4"/>
  <c r="C623" i="4"/>
  <c r="D623" i="4"/>
  <c r="O623" i="4" s="1"/>
  <c r="E623" i="4"/>
  <c r="F623" i="4"/>
  <c r="G623" i="4"/>
  <c r="H623" i="4"/>
  <c r="I623" i="4"/>
  <c r="J623" i="4"/>
  <c r="K623" i="4"/>
  <c r="L623" i="4"/>
  <c r="M623" i="4"/>
  <c r="N623" i="4"/>
  <c r="P623" i="4"/>
  <c r="Q623" i="4"/>
  <c r="A624" i="4"/>
  <c r="B624" i="4"/>
  <c r="C624" i="4"/>
  <c r="D624" i="4"/>
  <c r="O624" i="4" s="1"/>
  <c r="E624" i="4"/>
  <c r="F624" i="4"/>
  <c r="G624" i="4"/>
  <c r="H624" i="4"/>
  <c r="I624" i="4"/>
  <c r="J624" i="4"/>
  <c r="K624" i="4"/>
  <c r="L624" i="4"/>
  <c r="M624" i="4"/>
  <c r="N624" i="4"/>
  <c r="P624" i="4"/>
  <c r="Q624" i="4"/>
  <c r="A625" i="4"/>
  <c r="B625" i="4"/>
  <c r="C625" i="4"/>
  <c r="D625" i="4"/>
  <c r="O625" i="4" s="1"/>
  <c r="E625" i="4"/>
  <c r="F625" i="4"/>
  <c r="G625" i="4"/>
  <c r="H625" i="4"/>
  <c r="I625" i="4"/>
  <c r="J625" i="4"/>
  <c r="K625" i="4"/>
  <c r="L625" i="4"/>
  <c r="M625" i="4"/>
  <c r="N625" i="4"/>
  <c r="P625" i="4"/>
  <c r="Q625" i="4"/>
  <c r="A626" i="4"/>
  <c r="B626" i="4"/>
  <c r="C626" i="4"/>
  <c r="D626" i="4"/>
  <c r="O626" i="4" s="1"/>
  <c r="E626" i="4"/>
  <c r="F626" i="4"/>
  <c r="G626" i="4"/>
  <c r="H626" i="4"/>
  <c r="I626" i="4"/>
  <c r="J626" i="4"/>
  <c r="K626" i="4"/>
  <c r="L626" i="4"/>
  <c r="M626" i="4"/>
  <c r="N626" i="4"/>
  <c r="P626" i="4"/>
  <c r="S626" i="4" s="1"/>
  <c r="Q626" i="4"/>
  <c r="R626" i="4"/>
  <c r="A627" i="4"/>
  <c r="B627" i="4"/>
  <c r="C627" i="4"/>
  <c r="D627" i="4"/>
  <c r="O627" i="4" s="1"/>
  <c r="E627" i="4"/>
  <c r="F627" i="4"/>
  <c r="G627" i="4"/>
  <c r="H627" i="4"/>
  <c r="I627" i="4"/>
  <c r="J627" i="4"/>
  <c r="K627" i="4"/>
  <c r="L627" i="4"/>
  <c r="M627" i="4"/>
  <c r="N627" i="4"/>
  <c r="P627" i="4"/>
  <c r="S627" i="4" s="1"/>
  <c r="Q627" i="4"/>
  <c r="A628" i="4"/>
  <c r="B628" i="4"/>
  <c r="C628" i="4"/>
  <c r="D628" i="4"/>
  <c r="O628" i="4" s="1"/>
  <c r="E628" i="4"/>
  <c r="F628" i="4"/>
  <c r="G628" i="4"/>
  <c r="H628" i="4"/>
  <c r="I628" i="4"/>
  <c r="J628" i="4"/>
  <c r="K628" i="4"/>
  <c r="L628" i="4"/>
  <c r="M628" i="4"/>
  <c r="N628" i="4"/>
  <c r="P628" i="4"/>
  <c r="S628" i="4" s="1"/>
  <c r="Q628" i="4"/>
  <c r="A629" i="4"/>
  <c r="B629" i="4"/>
  <c r="C629" i="4"/>
  <c r="D629" i="4"/>
  <c r="O629" i="4" s="1"/>
  <c r="E629" i="4"/>
  <c r="F629" i="4"/>
  <c r="G629" i="4"/>
  <c r="H629" i="4"/>
  <c r="I629" i="4"/>
  <c r="J629" i="4"/>
  <c r="K629" i="4"/>
  <c r="L629" i="4"/>
  <c r="M629" i="4"/>
  <c r="N629" i="4"/>
  <c r="P629" i="4"/>
  <c r="S629" i="4" s="1"/>
  <c r="Q629" i="4"/>
  <c r="A630" i="4"/>
  <c r="B630" i="4"/>
  <c r="C630" i="4"/>
  <c r="S630" i="4" s="1"/>
  <c r="D630" i="4"/>
  <c r="O630" i="4" s="1"/>
  <c r="E630" i="4"/>
  <c r="F630" i="4"/>
  <c r="G630" i="4"/>
  <c r="H630" i="4"/>
  <c r="I630" i="4"/>
  <c r="J630" i="4"/>
  <c r="K630" i="4"/>
  <c r="L630" i="4"/>
  <c r="M630" i="4"/>
  <c r="N630" i="4"/>
  <c r="P630" i="4"/>
  <c r="Q630" i="4"/>
  <c r="A631" i="4"/>
  <c r="B631" i="4"/>
  <c r="C631" i="4"/>
  <c r="D631" i="4"/>
  <c r="O631" i="4" s="1"/>
  <c r="E631" i="4"/>
  <c r="F631" i="4"/>
  <c r="G631" i="4"/>
  <c r="H631" i="4"/>
  <c r="I631" i="4"/>
  <c r="J631" i="4"/>
  <c r="K631" i="4"/>
  <c r="L631" i="4"/>
  <c r="M631" i="4"/>
  <c r="N631" i="4"/>
  <c r="P631" i="4"/>
  <c r="Q631" i="4"/>
  <c r="S631" i="4"/>
  <c r="A632" i="4"/>
  <c r="B632" i="4"/>
  <c r="C632" i="4"/>
  <c r="D632" i="4"/>
  <c r="O632" i="4" s="1"/>
  <c r="E632" i="4"/>
  <c r="R632" i="4" s="1"/>
  <c r="F632" i="4"/>
  <c r="G632" i="4"/>
  <c r="H632" i="4"/>
  <c r="I632" i="4"/>
  <c r="J632" i="4"/>
  <c r="K632" i="4"/>
  <c r="L632" i="4"/>
  <c r="M632" i="4"/>
  <c r="N632" i="4"/>
  <c r="P632" i="4"/>
  <c r="Q632" i="4"/>
  <c r="A633" i="4"/>
  <c r="B633" i="4"/>
  <c r="C633" i="4"/>
  <c r="D633" i="4"/>
  <c r="O633" i="4" s="1"/>
  <c r="E633" i="4"/>
  <c r="R633" i="4" s="1"/>
  <c r="F633" i="4"/>
  <c r="G633" i="4"/>
  <c r="H633" i="4"/>
  <c r="I633" i="4"/>
  <c r="J633" i="4"/>
  <c r="K633" i="4"/>
  <c r="L633" i="4"/>
  <c r="M633" i="4"/>
  <c r="N633" i="4"/>
  <c r="P633" i="4"/>
  <c r="S633" i="4" s="1"/>
  <c r="Q633" i="4"/>
  <c r="A634" i="4"/>
  <c r="B634" i="4"/>
  <c r="C634" i="4"/>
  <c r="D634" i="4"/>
  <c r="O634" i="4" s="1"/>
  <c r="E634" i="4"/>
  <c r="F634" i="4"/>
  <c r="G634" i="4"/>
  <c r="H634" i="4"/>
  <c r="I634" i="4"/>
  <c r="J634" i="4"/>
  <c r="K634" i="4"/>
  <c r="L634" i="4"/>
  <c r="M634" i="4"/>
  <c r="N634" i="4"/>
  <c r="P634" i="4"/>
  <c r="Q634" i="4"/>
  <c r="A635" i="4"/>
  <c r="B635" i="4"/>
  <c r="C635" i="4"/>
  <c r="D635" i="4"/>
  <c r="O635" i="4" s="1"/>
  <c r="E635" i="4"/>
  <c r="F635" i="4"/>
  <c r="G635" i="4"/>
  <c r="H635" i="4"/>
  <c r="I635" i="4"/>
  <c r="J635" i="4"/>
  <c r="K635" i="4"/>
  <c r="L635" i="4"/>
  <c r="M635" i="4"/>
  <c r="N635" i="4"/>
  <c r="P635" i="4"/>
  <c r="S635" i="4" s="1"/>
  <c r="Q635" i="4"/>
  <c r="A636" i="4"/>
  <c r="B636" i="4"/>
  <c r="C636" i="4"/>
  <c r="D636" i="4"/>
  <c r="O636" i="4" s="1"/>
  <c r="E636" i="4"/>
  <c r="F636" i="4"/>
  <c r="G636" i="4"/>
  <c r="H636" i="4"/>
  <c r="I636" i="4"/>
  <c r="J636" i="4"/>
  <c r="K636" i="4"/>
  <c r="L636" i="4"/>
  <c r="M636" i="4"/>
  <c r="N636" i="4"/>
  <c r="P636" i="4"/>
  <c r="S636" i="4" s="1"/>
  <c r="Q636" i="4"/>
  <c r="A637" i="4"/>
  <c r="B637" i="4"/>
  <c r="C637" i="4"/>
  <c r="D637" i="4"/>
  <c r="O637" i="4" s="1"/>
  <c r="E637" i="4"/>
  <c r="F637" i="4"/>
  <c r="G637" i="4"/>
  <c r="H637" i="4"/>
  <c r="I637" i="4"/>
  <c r="J637" i="4"/>
  <c r="K637" i="4"/>
  <c r="L637" i="4"/>
  <c r="M637" i="4"/>
  <c r="N637" i="4"/>
  <c r="P637" i="4"/>
  <c r="Q637" i="4"/>
  <c r="S637" i="4"/>
  <c r="A638" i="4"/>
  <c r="B638" i="4"/>
  <c r="C638" i="4"/>
  <c r="D638" i="4"/>
  <c r="O638" i="4" s="1"/>
  <c r="E638" i="4"/>
  <c r="F638" i="4"/>
  <c r="G638" i="4"/>
  <c r="H638" i="4"/>
  <c r="I638" i="4"/>
  <c r="J638" i="4"/>
  <c r="K638" i="4"/>
  <c r="L638" i="4"/>
  <c r="M638" i="4"/>
  <c r="N638" i="4"/>
  <c r="P638" i="4"/>
  <c r="Q638" i="4"/>
  <c r="A639" i="4"/>
  <c r="B639" i="4"/>
  <c r="C639" i="4"/>
  <c r="D639" i="4"/>
  <c r="O639" i="4" s="1"/>
  <c r="E639" i="4"/>
  <c r="F639" i="4"/>
  <c r="G639" i="4"/>
  <c r="H639" i="4"/>
  <c r="I639" i="4"/>
  <c r="J639" i="4"/>
  <c r="K639" i="4"/>
  <c r="L639" i="4"/>
  <c r="M639" i="4"/>
  <c r="N639" i="4"/>
  <c r="P639" i="4"/>
  <c r="S639" i="4" s="1"/>
  <c r="Q639" i="4"/>
  <c r="A640" i="4"/>
  <c r="B640" i="4"/>
  <c r="C640" i="4"/>
  <c r="D640" i="4"/>
  <c r="O640" i="4" s="1"/>
  <c r="E640" i="4"/>
  <c r="R640" i="4" s="1"/>
  <c r="F640" i="4"/>
  <c r="G640" i="4"/>
  <c r="H640" i="4"/>
  <c r="I640" i="4"/>
  <c r="J640" i="4"/>
  <c r="K640" i="4"/>
  <c r="L640" i="4"/>
  <c r="M640" i="4"/>
  <c r="N640" i="4"/>
  <c r="P640" i="4"/>
  <c r="S640" i="4" s="1"/>
  <c r="Q640" i="4"/>
  <c r="A641" i="4"/>
  <c r="B641" i="4"/>
  <c r="C641" i="4"/>
  <c r="D641" i="4"/>
  <c r="O641" i="4" s="1"/>
  <c r="E641" i="4"/>
  <c r="F641" i="4"/>
  <c r="R641" i="4" s="1"/>
  <c r="G641" i="4"/>
  <c r="H641" i="4"/>
  <c r="I641" i="4"/>
  <c r="J641" i="4"/>
  <c r="K641" i="4"/>
  <c r="L641" i="4"/>
  <c r="M641" i="4"/>
  <c r="N641" i="4"/>
  <c r="P641" i="4"/>
  <c r="S641" i="4" s="1"/>
  <c r="Q641" i="4"/>
  <c r="A642" i="4"/>
  <c r="B642" i="4"/>
  <c r="C642" i="4"/>
  <c r="D642" i="4"/>
  <c r="O642" i="4" s="1"/>
  <c r="E642" i="4"/>
  <c r="R642" i="4" s="1"/>
  <c r="F642" i="4"/>
  <c r="G642" i="4"/>
  <c r="H642" i="4"/>
  <c r="I642" i="4"/>
  <c r="J642" i="4"/>
  <c r="K642" i="4"/>
  <c r="L642" i="4"/>
  <c r="M642" i="4"/>
  <c r="N642" i="4"/>
  <c r="P642" i="4"/>
  <c r="S642" i="4" s="1"/>
  <c r="Q642" i="4"/>
  <c r="A643" i="4"/>
  <c r="B643" i="4"/>
  <c r="C643" i="4"/>
  <c r="D643" i="4"/>
  <c r="O643" i="4" s="1"/>
  <c r="E643" i="4"/>
  <c r="F643" i="4"/>
  <c r="G643" i="4"/>
  <c r="H643" i="4"/>
  <c r="I643" i="4"/>
  <c r="J643" i="4"/>
  <c r="K643" i="4"/>
  <c r="L643" i="4"/>
  <c r="M643" i="4"/>
  <c r="N643" i="4"/>
  <c r="P643" i="4"/>
  <c r="Q643" i="4"/>
  <c r="A644" i="4"/>
  <c r="B644" i="4"/>
  <c r="C644" i="4"/>
  <c r="D644" i="4"/>
  <c r="O644" i="4" s="1"/>
  <c r="E644" i="4"/>
  <c r="F644" i="4"/>
  <c r="G644" i="4"/>
  <c r="H644" i="4"/>
  <c r="I644" i="4"/>
  <c r="J644" i="4"/>
  <c r="K644" i="4"/>
  <c r="L644" i="4"/>
  <c r="M644" i="4"/>
  <c r="N644" i="4"/>
  <c r="P644" i="4"/>
  <c r="Q644" i="4"/>
  <c r="A645" i="4"/>
  <c r="B645" i="4"/>
  <c r="C645" i="4"/>
  <c r="S645" i="4" s="1"/>
  <c r="D645" i="4"/>
  <c r="O645" i="4" s="1"/>
  <c r="E645" i="4"/>
  <c r="F645" i="4"/>
  <c r="G645" i="4"/>
  <c r="H645" i="4"/>
  <c r="I645" i="4"/>
  <c r="J645" i="4"/>
  <c r="K645" i="4"/>
  <c r="L645" i="4"/>
  <c r="M645" i="4"/>
  <c r="N645" i="4"/>
  <c r="P645" i="4"/>
  <c r="Q645" i="4"/>
  <c r="A646" i="4"/>
  <c r="B646" i="4"/>
  <c r="C646" i="4"/>
  <c r="D646" i="4"/>
  <c r="O646" i="4" s="1"/>
  <c r="E646" i="4"/>
  <c r="F646" i="4"/>
  <c r="G646" i="4"/>
  <c r="H646" i="4"/>
  <c r="I646" i="4"/>
  <c r="J646" i="4"/>
  <c r="K646" i="4"/>
  <c r="L646" i="4"/>
  <c r="M646" i="4"/>
  <c r="N646" i="4"/>
  <c r="P646" i="4"/>
  <c r="Q646" i="4"/>
  <c r="S646" i="4"/>
  <c r="A647" i="4"/>
  <c r="B647" i="4"/>
  <c r="C647" i="4"/>
  <c r="D647" i="4"/>
  <c r="O647" i="4" s="1"/>
  <c r="E647" i="4"/>
  <c r="F647" i="4"/>
  <c r="G647" i="4"/>
  <c r="H647" i="4"/>
  <c r="I647" i="4"/>
  <c r="J647" i="4"/>
  <c r="K647" i="4"/>
  <c r="L647" i="4"/>
  <c r="M647" i="4"/>
  <c r="N647" i="4"/>
  <c r="P647" i="4"/>
  <c r="S647" i="4" s="1"/>
  <c r="Q647" i="4"/>
  <c r="A648" i="4"/>
  <c r="B648" i="4"/>
  <c r="C648" i="4"/>
  <c r="D648" i="4"/>
  <c r="O648" i="4" s="1"/>
  <c r="E648" i="4"/>
  <c r="F648" i="4"/>
  <c r="G648" i="4"/>
  <c r="H648" i="4"/>
  <c r="I648" i="4"/>
  <c r="J648" i="4"/>
  <c r="K648" i="4"/>
  <c r="L648" i="4"/>
  <c r="M648" i="4"/>
  <c r="N648" i="4"/>
  <c r="P648" i="4"/>
  <c r="S648" i="4" s="1"/>
  <c r="Q648" i="4"/>
  <c r="A649" i="4"/>
  <c r="B649" i="4"/>
  <c r="C649" i="4"/>
  <c r="D649" i="4"/>
  <c r="O649" i="4" s="1"/>
  <c r="E649" i="4"/>
  <c r="F649" i="4"/>
  <c r="G649" i="4"/>
  <c r="H649" i="4"/>
  <c r="I649" i="4"/>
  <c r="J649" i="4"/>
  <c r="K649" i="4"/>
  <c r="L649" i="4"/>
  <c r="M649" i="4"/>
  <c r="N649" i="4"/>
  <c r="P649" i="4"/>
  <c r="Q649" i="4"/>
  <c r="S649" i="4"/>
  <c r="A650" i="4"/>
  <c r="B650" i="4"/>
  <c r="C650" i="4"/>
  <c r="D650" i="4"/>
  <c r="O650" i="4" s="1"/>
  <c r="E650" i="4"/>
  <c r="F650" i="4"/>
  <c r="G650" i="4"/>
  <c r="H650" i="4"/>
  <c r="I650" i="4"/>
  <c r="J650" i="4"/>
  <c r="K650" i="4"/>
  <c r="L650" i="4"/>
  <c r="M650" i="4"/>
  <c r="N650" i="4"/>
  <c r="P650" i="4"/>
  <c r="S650" i="4" s="1"/>
  <c r="Q650" i="4"/>
  <c r="R650" i="4" s="1"/>
  <c r="A651" i="4"/>
  <c r="B651" i="4"/>
  <c r="C651" i="4"/>
  <c r="D651" i="4"/>
  <c r="O651" i="4" s="1"/>
  <c r="E651" i="4"/>
  <c r="F651" i="4"/>
  <c r="G651" i="4"/>
  <c r="H651" i="4"/>
  <c r="I651" i="4"/>
  <c r="J651" i="4"/>
  <c r="K651" i="4"/>
  <c r="L651" i="4"/>
  <c r="M651" i="4"/>
  <c r="N651" i="4"/>
  <c r="P651" i="4"/>
  <c r="Q651" i="4"/>
  <c r="A652" i="4"/>
  <c r="B652" i="4"/>
  <c r="C652" i="4"/>
  <c r="D652" i="4"/>
  <c r="O652" i="4" s="1"/>
  <c r="E652" i="4"/>
  <c r="F652" i="4"/>
  <c r="G652" i="4"/>
  <c r="H652" i="4"/>
  <c r="I652" i="4"/>
  <c r="J652" i="4"/>
  <c r="K652" i="4"/>
  <c r="L652" i="4"/>
  <c r="M652" i="4"/>
  <c r="N652" i="4"/>
  <c r="P652" i="4"/>
  <c r="S652" i="4" s="1"/>
  <c r="Q652" i="4"/>
  <c r="A653" i="4"/>
  <c r="B653" i="4"/>
  <c r="C653" i="4"/>
  <c r="D653" i="4"/>
  <c r="O653" i="4" s="1"/>
  <c r="E653" i="4"/>
  <c r="F653" i="4"/>
  <c r="G653" i="4"/>
  <c r="H653" i="4"/>
  <c r="I653" i="4"/>
  <c r="J653" i="4"/>
  <c r="K653" i="4"/>
  <c r="L653" i="4"/>
  <c r="M653" i="4"/>
  <c r="N653" i="4"/>
  <c r="P653" i="4"/>
  <c r="Q653" i="4"/>
  <c r="S653" i="4"/>
  <c r="A654" i="4"/>
  <c r="B654" i="4"/>
  <c r="C654" i="4"/>
  <c r="S654" i="4" s="1"/>
  <c r="D654" i="4"/>
  <c r="O654" i="4" s="1"/>
  <c r="E654" i="4"/>
  <c r="F654" i="4"/>
  <c r="G654" i="4"/>
  <c r="H654" i="4"/>
  <c r="I654" i="4"/>
  <c r="J654" i="4"/>
  <c r="K654" i="4"/>
  <c r="L654" i="4"/>
  <c r="M654" i="4"/>
  <c r="N654" i="4"/>
  <c r="P654" i="4"/>
  <c r="Q654" i="4"/>
  <c r="A655" i="4"/>
  <c r="B655" i="4"/>
  <c r="C655" i="4"/>
  <c r="D655" i="4"/>
  <c r="O655" i="4" s="1"/>
  <c r="E655" i="4"/>
  <c r="F655" i="4"/>
  <c r="G655" i="4"/>
  <c r="H655" i="4"/>
  <c r="I655" i="4"/>
  <c r="J655" i="4"/>
  <c r="K655" i="4"/>
  <c r="L655" i="4"/>
  <c r="M655" i="4"/>
  <c r="N655" i="4"/>
  <c r="P655" i="4"/>
  <c r="Q655" i="4"/>
  <c r="A656" i="4"/>
  <c r="B656" i="4"/>
  <c r="C656" i="4"/>
  <c r="D656" i="4"/>
  <c r="O656" i="4" s="1"/>
  <c r="E656" i="4"/>
  <c r="R656" i="4" s="1"/>
  <c r="F656" i="4"/>
  <c r="G656" i="4"/>
  <c r="H656" i="4"/>
  <c r="I656" i="4"/>
  <c r="J656" i="4"/>
  <c r="K656" i="4"/>
  <c r="L656" i="4"/>
  <c r="M656" i="4"/>
  <c r="N656" i="4"/>
  <c r="P656" i="4"/>
  <c r="Q656" i="4"/>
  <c r="A657" i="4"/>
  <c r="B657" i="4"/>
  <c r="C657" i="4"/>
  <c r="S657" i="4" s="1"/>
  <c r="D657" i="4"/>
  <c r="O657" i="4" s="1"/>
  <c r="E657" i="4"/>
  <c r="R657" i="4" s="1"/>
  <c r="F657" i="4"/>
  <c r="G657" i="4"/>
  <c r="H657" i="4"/>
  <c r="I657" i="4"/>
  <c r="J657" i="4"/>
  <c r="K657" i="4"/>
  <c r="L657" i="4"/>
  <c r="M657" i="4"/>
  <c r="N657" i="4"/>
  <c r="P657" i="4"/>
  <c r="Q657" i="4"/>
  <c r="A658" i="4"/>
  <c r="B658" i="4"/>
  <c r="C658" i="4"/>
  <c r="D658" i="4"/>
  <c r="O658" i="4" s="1"/>
  <c r="E658" i="4"/>
  <c r="F658" i="4"/>
  <c r="G658" i="4"/>
  <c r="H658" i="4"/>
  <c r="I658" i="4"/>
  <c r="J658" i="4"/>
  <c r="K658" i="4"/>
  <c r="L658" i="4"/>
  <c r="M658" i="4"/>
  <c r="N658" i="4"/>
  <c r="P658" i="4"/>
  <c r="Q658" i="4"/>
  <c r="R658" i="4" s="1"/>
  <c r="S658" i="4"/>
  <c r="A659" i="4"/>
  <c r="B659" i="4"/>
  <c r="C659" i="4"/>
  <c r="D659" i="4"/>
  <c r="O659" i="4" s="1"/>
  <c r="E659" i="4"/>
  <c r="F659" i="4"/>
  <c r="G659" i="4"/>
  <c r="H659" i="4"/>
  <c r="I659" i="4"/>
  <c r="J659" i="4"/>
  <c r="K659" i="4"/>
  <c r="L659" i="4"/>
  <c r="M659" i="4"/>
  <c r="N659" i="4"/>
  <c r="P659" i="4"/>
  <c r="S659" i="4" s="1"/>
  <c r="Q659" i="4"/>
  <c r="R659" i="4" s="1"/>
  <c r="A660" i="4"/>
  <c r="B660" i="4"/>
  <c r="C660" i="4"/>
  <c r="D660" i="4"/>
  <c r="O660" i="4" s="1"/>
  <c r="E660" i="4"/>
  <c r="F660" i="4"/>
  <c r="G660" i="4"/>
  <c r="H660" i="4"/>
  <c r="I660" i="4"/>
  <c r="J660" i="4"/>
  <c r="K660" i="4"/>
  <c r="L660" i="4"/>
  <c r="M660" i="4"/>
  <c r="N660" i="4"/>
  <c r="P660" i="4"/>
  <c r="S660" i="4" s="1"/>
  <c r="Q660" i="4"/>
  <c r="R660" i="4" s="1"/>
  <c r="A661" i="4"/>
  <c r="B661" i="4"/>
  <c r="C661" i="4"/>
  <c r="D661" i="4"/>
  <c r="O661" i="4" s="1"/>
  <c r="E661" i="4"/>
  <c r="F661" i="4"/>
  <c r="G661" i="4"/>
  <c r="H661" i="4"/>
  <c r="I661" i="4"/>
  <c r="J661" i="4"/>
  <c r="K661" i="4"/>
  <c r="L661" i="4"/>
  <c r="M661" i="4"/>
  <c r="N661" i="4"/>
  <c r="P661" i="4"/>
  <c r="Q661" i="4"/>
  <c r="S661" i="4"/>
  <c r="A662" i="4"/>
  <c r="B662" i="4"/>
  <c r="C662" i="4"/>
  <c r="D662" i="4"/>
  <c r="O662" i="4" s="1"/>
  <c r="E662" i="4"/>
  <c r="F662" i="4"/>
  <c r="G662" i="4"/>
  <c r="H662" i="4"/>
  <c r="I662" i="4"/>
  <c r="J662" i="4"/>
  <c r="K662" i="4"/>
  <c r="L662" i="4"/>
  <c r="M662" i="4"/>
  <c r="N662" i="4"/>
  <c r="P662" i="4"/>
  <c r="Q662" i="4"/>
  <c r="A663" i="4"/>
  <c r="B663" i="4"/>
  <c r="C663" i="4"/>
  <c r="D663" i="4"/>
  <c r="O663" i="4" s="1"/>
  <c r="E663" i="4"/>
  <c r="F663" i="4"/>
  <c r="G663" i="4"/>
  <c r="H663" i="4"/>
  <c r="I663" i="4"/>
  <c r="J663" i="4"/>
  <c r="K663" i="4"/>
  <c r="L663" i="4"/>
  <c r="M663" i="4"/>
  <c r="N663" i="4"/>
  <c r="P663" i="4"/>
  <c r="Q663" i="4"/>
  <c r="S663" i="4"/>
  <c r="A664" i="4"/>
  <c r="B664" i="4"/>
  <c r="C664" i="4"/>
  <c r="D664" i="4"/>
  <c r="O664" i="4" s="1"/>
  <c r="E664" i="4"/>
  <c r="F664" i="4"/>
  <c r="G664" i="4"/>
  <c r="H664" i="4"/>
  <c r="I664" i="4"/>
  <c r="J664" i="4"/>
  <c r="K664" i="4"/>
  <c r="L664" i="4"/>
  <c r="M664" i="4"/>
  <c r="N664" i="4"/>
  <c r="P664" i="4"/>
  <c r="S664" i="4" s="1"/>
  <c r="Q664" i="4"/>
  <c r="A665" i="4"/>
  <c r="B665" i="4"/>
  <c r="C665" i="4"/>
  <c r="D665" i="4"/>
  <c r="O665" i="4" s="1"/>
  <c r="E665" i="4"/>
  <c r="F665" i="4"/>
  <c r="G665" i="4"/>
  <c r="H665" i="4"/>
  <c r="I665" i="4"/>
  <c r="J665" i="4"/>
  <c r="K665" i="4"/>
  <c r="L665" i="4"/>
  <c r="M665" i="4"/>
  <c r="N665" i="4"/>
  <c r="P665" i="4"/>
  <c r="S665" i="4" s="1"/>
  <c r="Q665" i="4"/>
  <c r="R665" i="4" s="1"/>
  <c r="A666" i="4"/>
  <c r="B666" i="4"/>
  <c r="C666" i="4"/>
  <c r="D666" i="4"/>
  <c r="O666" i="4" s="1"/>
  <c r="E666" i="4"/>
  <c r="F666" i="4"/>
  <c r="G666" i="4"/>
  <c r="H666" i="4"/>
  <c r="I666" i="4"/>
  <c r="J666" i="4"/>
  <c r="K666" i="4"/>
  <c r="L666" i="4"/>
  <c r="M666" i="4"/>
  <c r="N666" i="4"/>
  <c r="P666" i="4"/>
  <c r="Q666" i="4"/>
  <c r="R666" i="4" s="1"/>
  <c r="S666" i="4"/>
  <c r="A667" i="4"/>
  <c r="B667" i="4"/>
  <c r="C667" i="4"/>
  <c r="D667" i="4"/>
  <c r="O667" i="4" s="1"/>
  <c r="E667" i="4"/>
  <c r="F667" i="4"/>
  <c r="G667" i="4"/>
  <c r="H667" i="4"/>
  <c r="I667" i="4"/>
  <c r="J667" i="4"/>
  <c r="K667" i="4"/>
  <c r="L667" i="4"/>
  <c r="M667" i="4"/>
  <c r="N667" i="4"/>
  <c r="P667" i="4"/>
  <c r="Q667" i="4"/>
  <c r="A668" i="4"/>
  <c r="B668" i="4"/>
  <c r="C668" i="4"/>
  <c r="D668" i="4"/>
  <c r="O668" i="4" s="1"/>
  <c r="E668" i="4"/>
  <c r="F668" i="4"/>
  <c r="G668" i="4"/>
  <c r="H668" i="4"/>
  <c r="I668" i="4"/>
  <c r="J668" i="4"/>
  <c r="K668" i="4"/>
  <c r="L668" i="4"/>
  <c r="M668" i="4"/>
  <c r="N668" i="4"/>
  <c r="P668" i="4"/>
  <c r="Q668" i="4"/>
  <c r="A669" i="4"/>
  <c r="B669" i="4"/>
  <c r="C669" i="4"/>
  <c r="D669" i="4"/>
  <c r="O669" i="4" s="1"/>
  <c r="E669" i="4"/>
  <c r="F669" i="4"/>
  <c r="G669" i="4"/>
  <c r="H669" i="4"/>
  <c r="I669" i="4"/>
  <c r="J669" i="4"/>
  <c r="K669" i="4"/>
  <c r="L669" i="4"/>
  <c r="M669" i="4"/>
  <c r="N669" i="4"/>
  <c r="P669" i="4"/>
  <c r="S669" i="4" s="1"/>
  <c r="Q669" i="4"/>
  <c r="A670" i="4"/>
  <c r="B670" i="4"/>
  <c r="C670" i="4"/>
  <c r="S670" i="4" s="1"/>
  <c r="D670" i="4"/>
  <c r="O670" i="4" s="1"/>
  <c r="E670" i="4"/>
  <c r="F670" i="4"/>
  <c r="G670" i="4"/>
  <c r="H670" i="4"/>
  <c r="I670" i="4"/>
  <c r="J670" i="4"/>
  <c r="K670" i="4"/>
  <c r="L670" i="4"/>
  <c r="M670" i="4"/>
  <c r="N670" i="4"/>
  <c r="P670" i="4"/>
  <c r="Q670" i="4"/>
  <c r="A671" i="4"/>
  <c r="B671" i="4"/>
  <c r="C671" i="4"/>
  <c r="S671" i="4" s="1"/>
  <c r="D671" i="4"/>
  <c r="O671" i="4" s="1"/>
  <c r="E671" i="4"/>
  <c r="F671" i="4"/>
  <c r="G671" i="4"/>
  <c r="H671" i="4"/>
  <c r="I671" i="4"/>
  <c r="J671" i="4"/>
  <c r="K671" i="4"/>
  <c r="L671" i="4"/>
  <c r="M671" i="4"/>
  <c r="N671" i="4"/>
  <c r="P671" i="4"/>
  <c r="Q671" i="4"/>
  <c r="A672" i="4"/>
  <c r="B672" i="4"/>
  <c r="C672" i="4"/>
  <c r="D672" i="4"/>
  <c r="O672" i="4" s="1"/>
  <c r="E672" i="4"/>
  <c r="F672" i="4"/>
  <c r="G672" i="4"/>
  <c r="H672" i="4"/>
  <c r="I672" i="4"/>
  <c r="J672" i="4"/>
  <c r="K672" i="4"/>
  <c r="L672" i="4"/>
  <c r="M672" i="4"/>
  <c r="N672" i="4"/>
  <c r="P672" i="4"/>
  <c r="Q672" i="4"/>
  <c r="A673" i="4"/>
  <c r="B673" i="4"/>
  <c r="C673" i="4"/>
  <c r="D673" i="4"/>
  <c r="O673" i="4" s="1"/>
  <c r="E673" i="4"/>
  <c r="F673" i="4"/>
  <c r="G673" i="4"/>
  <c r="H673" i="4"/>
  <c r="I673" i="4"/>
  <c r="J673" i="4"/>
  <c r="K673" i="4"/>
  <c r="L673" i="4"/>
  <c r="M673" i="4"/>
  <c r="N673" i="4"/>
  <c r="P673" i="4"/>
  <c r="Q673" i="4"/>
  <c r="A674" i="4"/>
  <c r="B674" i="4"/>
  <c r="C674" i="4"/>
  <c r="D674" i="4"/>
  <c r="O674" i="4" s="1"/>
  <c r="E674" i="4"/>
  <c r="F674" i="4"/>
  <c r="G674" i="4"/>
  <c r="H674" i="4"/>
  <c r="I674" i="4"/>
  <c r="J674" i="4"/>
  <c r="K674" i="4"/>
  <c r="L674" i="4"/>
  <c r="M674" i="4"/>
  <c r="N674" i="4"/>
  <c r="P674" i="4"/>
  <c r="S674" i="4" s="1"/>
  <c r="Q674" i="4"/>
  <c r="R674" i="4"/>
  <c r="A675" i="4"/>
  <c r="B675" i="4"/>
  <c r="C675" i="4"/>
  <c r="D675" i="4"/>
  <c r="O675" i="4" s="1"/>
  <c r="E675" i="4"/>
  <c r="F675" i="4"/>
  <c r="G675" i="4"/>
  <c r="H675" i="4"/>
  <c r="I675" i="4"/>
  <c r="J675" i="4"/>
  <c r="K675" i="4"/>
  <c r="L675" i="4"/>
  <c r="M675" i="4"/>
  <c r="N675" i="4"/>
  <c r="P675" i="4"/>
  <c r="S675" i="4" s="1"/>
  <c r="Q675" i="4"/>
  <c r="A676" i="4"/>
  <c r="B676" i="4"/>
  <c r="C676" i="4"/>
  <c r="D676" i="4"/>
  <c r="O676" i="4" s="1"/>
  <c r="E676" i="4"/>
  <c r="F676" i="4"/>
  <c r="G676" i="4"/>
  <c r="H676" i="4"/>
  <c r="I676" i="4"/>
  <c r="J676" i="4"/>
  <c r="K676" i="4"/>
  <c r="L676" i="4"/>
  <c r="M676" i="4"/>
  <c r="N676" i="4"/>
  <c r="P676" i="4"/>
  <c r="S676" i="4" s="1"/>
  <c r="Q676" i="4"/>
  <c r="A677" i="4"/>
  <c r="B677" i="4"/>
  <c r="C677" i="4"/>
  <c r="D677" i="4"/>
  <c r="O677" i="4" s="1"/>
  <c r="E677" i="4"/>
  <c r="F677" i="4"/>
  <c r="G677" i="4"/>
  <c r="H677" i="4"/>
  <c r="I677" i="4"/>
  <c r="J677" i="4"/>
  <c r="K677" i="4"/>
  <c r="L677" i="4"/>
  <c r="M677" i="4"/>
  <c r="N677" i="4"/>
  <c r="P677" i="4"/>
  <c r="S677" i="4" s="1"/>
  <c r="Q677" i="4"/>
  <c r="A678" i="4"/>
  <c r="B678" i="4"/>
  <c r="C678" i="4"/>
  <c r="D678" i="4"/>
  <c r="O678" i="4" s="1"/>
  <c r="E678" i="4"/>
  <c r="F678" i="4"/>
  <c r="R678" i="4" s="1"/>
  <c r="G678" i="4"/>
  <c r="H678" i="4"/>
  <c r="I678" i="4"/>
  <c r="J678" i="4"/>
  <c r="K678" i="4"/>
  <c r="L678" i="4"/>
  <c r="M678" i="4"/>
  <c r="N678" i="4"/>
  <c r="P678" i="4"/>
  <c r="Q678" i="4"/>
  <c r="S678" i="4"/>
  <c r="A679" i="4"/>
  <c r="B679" i="4"/>
  <c r="C679" i="4"/>
  <c r="D679" i="4"/>
  <c r="O679" i="4" s="1"/>
  <c r="E679" i="4"/>
  <c r="F679" i="4"/>
  <c r="G679" i="4"/>
  <c r="H679" i="4"/>
  <c r="I679" i="4"/>
  <c r="J679" i="4"/>
  <c r="K679" i="4"/>
  <c r="L679" i="4"/>
  <c r="M679" i="4"/>
  <c r="N679" i="4"/>
  <c r="P679" i="4"/>
  <c r="Q679" i="4"/>
  <c r="A680" i="4"/>
  <c r="B680" i="4"/>
  <c r="C680" i="4"/>
  <c r="D680" i="4"/>
  <c r="O680" i="4" s="1"/>
  <c r="E680" i="4"/>
  <c r="R680" i="4" s="1"/>
  <c r="F680" i="4"/>
  <c r="G680" i="4"/>
  <c r="H680" i="4"/>
  <c r="I680" i="4"/>
  <c r="J680" i="4"/>
  <c r="K680" i="4"/>
  <c r="L680" i="4"/>
  <c r="M680" i="4"/>
  <c r="N680" i="4"/>
  <c r="P680" i="4"/>
  <c r="Q680" i="4"/>
  <c r="A681" i="4"/>
  <c r="B681" i="4"/>
  <c r="C681" i="4"/>
  <c r="S681" i="4" s="1"/>
  <c r="D681" i="4"/>
  <c r="O681" i="4" s="1"/>
  <c r="E681" i="4"/>
  <c r="R681" i="4" s="1"/>
  <c r="F681" i="4"/>
  <c r="G681" i="4"/>
  <c r="H681" i="4"/>
  <c r="I681" i="4"/>
  <c r="J681" i="4"/>
  <c r="K681" i="4"/>
  <c r="L681" i="4"/>
  <c r="M681" i="4"/>
  <c r="N681" i="4"/>
  <c r="P681" i="4"/>
  <c r="Q681" i="4"/>
  <c r="A682" i="4"/>
  <c r="B682" i="4"/>
  <c r="C682" i="4"/>
  <c r="D682" i="4"/>
  <c r="O682" i="4" s="1"/>
  <c r="E682" i="4"/>
  <c r="F682" i="4"/>
  <c r="G682" i="4"/>
  <c r="H682" i="4"/>
  <c r="I682" i="4"/>
  <c r="J682" i="4"/>
  <c r="K682" i="4"/>
  <c r="L682" i="4"/>
  <c r="M682" i="4"/>
  <c r="N682" i="4"/>
  <c r="P682" i="4"/>
  <c r="Q682" i="4"/>
  <c r="R682" i="4" s="1"/>
  <c r="S682" i="4"/>
  <c r="A683" i="4"/>
  <c r="B683" i="4"/>
  <c r="C683" i="4"/>
  <c r="D683" i="4"/>
  <c r="O683" i="4" s="1"/>
  <c r="E683" i="4"/>
  <c r="F683" i="4"/>
  <c r="G683" i="4"/>
  <c r="H683" i="4"/>
  <c r="I683" i="4"/>
  <c r="J683" i="4"/>
  <c r="K683" i="4"/>
  <c r="L683" i="4"/>
  <c r="M683" i="4"/>
  <c r="N683" i="4"/>
  <c r="P683" i="4"/>
  <c r="S683" i="4" s="1"/>
  <c r="Q683" i="4"/>
  <c r="R683" i="4" s="1"/>
  <c r="A684" i="4"/>
  <c r="B684" i="4"/>
  <c r="C684" i="4"/>
  <c r="D684" i="4"/>
  <c r="O684" i="4" s="1"/>
  <c r="E684" i="4"/>
  <c r="F684" i="4"/>
  <c r="G684" i="4"/>
  <c r="H684" i="4"/>
  <c r="I684" i="4"/>
  <c r="J684" i="4"/>
  <c r="K684" i="4"/>
  <c r="L684" i="4"/>
  <c r="M684" i="4"/>
  <c r="N684" i="4"/>
  <c r="P684" i="4"/>
  <c r="S684" i="4" s="1"/>
  <c r="Q684" i="4"/>
  <c r="R684" i="4" s="1"/>
  <c r="A685" i="4"/>
  <c r="B685" i="4"/>
  <c r="C685" i="4"/>
  <c r="D685" i="4"/>
  <c r="O685" i="4" s="1"/>
  <c r="E685" i="4"/>
  <c r="F685" i="4"/>
  <c r="G685" i="4"/>
  <c r="H685" i="4"/>
  <c r="I685" i="4"/>
  <c r="J685" i="4"/>
  <c r="K685" i="4"/>
  <c r="L685" i="4"/>
  <c r="M685" i="4"/>
  <c r="N685" i="4"/>
  <c r="P685" i="4"/>
  <c r="Q685" i="4"/>
  <c r="R685" i="4" s="1"/>
  <c r="S685" i="4"/>
  <c r="A686" i="4"/>
  <c r="B686" i="4"/>
  <c r="C686" i="4"/>
  <c r="D686" i="4"/>
  <c r="O686" i="4" s="1"/>
  <c r="E686" i="4"/>
  <c r="F686" i="4"/>
  <c r="G686" i="4"/>
  <c r="H686" i="4"/>
  <c r="I686" i="4"/>
  <c r="J686" i="4"/>
  <c r="K686" i="4"/>
  <c r="L686" i="4"/>
  <c r="M686" i="4"/>
  <c r="N686" i="4"/>
  <c r="P686" i="4"/>
  <c r="Q686" i="4"/>
  <c r="S686" i="4"/>
  <c r="A687" i="4"/>
  <c r="B687" i="4"/>
  <c r="C687" i="4"/>
  <c r="D687" i="4"/>
  <c r="O687" i="4" s="1"/>
  <c r="E687" i="4"/>
  <c r="F687" i="4"/>
  <c r="G687" i="4"/>
  <c r="H687" i="4"/>
  <c r="I687" i="4"/>
  <c r="J687" i="4"/>
  <c r="K687" i="4"/>
  <c r="L687" i="4"/>
  <c r="M687" i="4"/>
  <c r="N687" i="4"/>
  <c r="P687" i="4"/>
  <c r="S687" i="4" s="1"/>
  <c r="Q687" i="4"/>
  <c r="R687" i="4" s="1"/>
  <c r="A688" i="4"/>
  <c r="B688" i="4"/>
  <c r="C688" i="4"/>
  <c r="D688" i="4"/>
  <c r="O688" i="4" s="1"/>
  <c r="E688" i="4"/>
  <c r="F688" i="4"/>
  <c r="G688" i="4"/>
  <c r="H688" i="4"/>
  <c r="I688" i="4"/>
  <c r="J688" i="4"/>
  <c r="K688" i="4"/>
  <c r="L688" i="4"/>
  <c r="M688" i="4"/>
  <c r="N688" i="4"/>
  <c r="P688" i="4"/>
  <c r="S688" i="4" s="1"/>
  <c r="Q688" i="4"/>
  <c r="A689" i="4"/>
  <c r="B689" i="4"/>
  <c r="C689" i="4"/>
  <c r="D689" i="4"/>
  <c r="O689" i="4" s="1"/>
  <c r="E689" i="4"/>
  <c r="F689" i="4"/>
  <c r="G689" i="4"/>
  <c r="H689" i="4"/>
  <c r="I689" i="4"/>
  <c r="J689" i="4"/>
  <c r="K689" i="4"/>
  <c r="L689" i="4"/>
  <c r="M689" i="4"/>
  <c r="N689" i="4"/>
  <c r="P689" i="4"/>
  <c r="S689" i="4" s="1"/>
  <c r="Q689" i="4"/>
  <c r="R689" i="4" s="1"/>
  <c r="A690" i="4"/>
  <c r="B690" i="4"/>
  <c r="C690" i="4"/>
  <c r="D690" i="4"/>
  <c r="O690" i="4" s="1"/>
  <c r="E690" i="4"/>
  <c r="F690" i="4"/>
  <c r="G690" i="4"/>
  <c r="H690" i="4"/>
  <c r="I690" i="4"/>
  <c r="J690" i="4"/>
  <c r="K690" i="4"/>
  <c r="L690" i="4"/>
  <c r="M690" i="4"/>
  <c r="N690" i="4"/>
  <c r="P690" i="4"/>
  <c r="Q690" i="4"/>
  <c r="S690" i="4"/>
  <c r="A691" i="4"/>
  <c r="B691" i="4"/>
  <c r="C691" i="4"/>
  <c r="D691" i="4"/>
  <c r="O691" i="4" s="1"/>
  <c r="E691" i="4"/>
  <c r="F691" i="4"/>
  <c r="G691" i="4"/>
  <c r="H691" i="4"/>
  <c r="I691" i="4"/>
  <c r="J691" i="4"/>
  <c r="K691" i="4"/>
  <c r="L691" i="4"/>
  <c r="M691" i="4"/>
  <c r="N691" i="4"/>
  <c r="P691" i="4"/>
  <c r="Q691" i="4"/>
  <c r="A692" i="4"/>
  <c r="B692" i="4"/>
  <c r="C692" i="4"/>
  <c r="D692" i="4"/>
  <c r="O692" i="4" s="1"/>
  <c r="E692" i="4"/>
  <c r="F692" i="4"/>
  <c r="G692" i="4"/>
  <c r="H692" i="4"/>
  <c r="I692" i="4"/>
  <c r="J692" i="4"/>
  <c r="K692" i="4"/>
  <c r="L692" i="4"/>
  <c r="M692" i="4"/>
  <c r="N692" i="4"/>
  <c r="P692" i="4"/>
  <c r="Q692" i="4"/>
  <c r="A693" i="4"/>
  <c r="B693" i="4"/>
  <c r="C693" i="4"/>
  <c r="D693" i="4"/>
  <c r="O693" i="4" s="1"/>
  <c r="E693" i="4"/>
  <c r="F693" i="4"/>
  <c r="G693" i="4"/>
  <c r="H693" i="4"/>
  <c r="I693" i="4"/>
  <c r="J693" i="4"/>
  <c r="K693" i="4"/>
  <c r="L693" i="4"/>
  <c r="M693" i="4"/>
  <c r="N693" i="4"/>
  <c r="P693" i="4"/>
  <c r="S693" i="4" s="1"/>
  <c r="Q693" i="4"/>
  <c r="A694" i="4"/>
  <c r="B694" i="4"/>
  <c r="C694" i="4"/>
  <c r="S694" i="4" s="1"/>
  <c r="D694" i="4"/>
  <c r="O694" i="4" s="1"/>
  <c r="E694" i="4"/>
  <c r="F694" i="4"/>
  <c r="G694" i="4"/>
  <c r="H694" i="4"/>
  <c r="I694" i="4"/>
  <c r="J694" i="4"/>
  <c r="K694" i="4"/>
  <c r="L694" i="4"/>
  <c r="M694" i="4"/>
  <c r="N694" i="4"/>
  <c r="P694" i="4"/>
  <c r="Q694" i="4"/>
  <c r="A695" i="4"/>
  <c r="B695" i="4"/>
  <c r="C695" i="4"/>
  <c r="S695" i="4" s="1"/>
  <c r="D695" i="4"/>
  <c r="O695" i="4" s="1"/>
  <c r="E695" i="4"/>
  <c r="F695" i="4"/>
  <c r="G695" i="4"/>
  <c r="H695" i="4"/>
  <c r="I695" i="4"/>
  <c r="J695" i="4"/>
  <c r="K695" i="4"/>
  <c r="L695" i="4"/>
  <c r="M695" i="4"/>
  <c r="N695" i="4"/>
  <c r="P695" i="4"/>
  <c r="Q695" i="4"/>
  <c r="A696" i="4"/>
  <c r="B696" i="4"/>
  <c r="C696" i="4"/>
  <c r="D696" i="4"/>
  <c r="O696" i="4" s="1"/>
  <c r="E696" i="4"/>
  <c r="F696" i="4"/>
  <c r="G696" i="4"/>
  <c r="H696" i="4"/>
  <c r="I696" i="4"/>
  <c r="J696" i="4"/>
  <c r="K696" i="4"/>
  <c r="L696" i="4"/>
  <c r="M696" i="4"/>
  <c r="N696" i="4"/>
  <c r="P696" i="4"/>
  <c r="S696" i="4" s="1"/>
  <c r="Q696" i="4"/>
  <c r="A697" i="4"/>
  <c r="B697" i="4"/>
  <c r="C697" i="4"/>
  <c r="D697" i="4"/>
  <c r="O697" i="4" s="1"/>
  <c r="E697" i="4"/>
  <c r="F697" i="4"/>
  <c r="G697" i="4"/>
  <c r="H697" i="4"/>
  <c r="I697" i="4"/>
  <c r="J697" i="4"/>
  <c r="K697" i="4"/>
  <c r="L697" i="4"/>
  <c r="M697" i="4"/>
  <c r="N697" i="4"/>
  <c r="P697" i="4"/>
  <c r="Q697" i="4"/>
  <c r="R697" i="4" s="1"/>
  <c r="S697" i="4"/>
  <c r="A698" i="4"/>
  <c r="B698" i="4"/>
  <c r="C698" i="4"/>
  <c r="D698" i="4"/>
  <c r="O698" i="4" s="1"/>
  <c r="E698" i="4"/>
  <c r="F698" i="4"/>
  <c r="G698" i="4"/>
  <c r="H698" i="4"/>
  <c r="I698" i="4"/>
  <c r="J698" i="4"/>
  <c r="K698" i="4"/>
  <c r="L698" i="4"/>
  <c r="M698" i="4"/>
  <c r="N698" i="4"/>
  <c r="P698" i="4"/>
  <c r="S698" i="4" s="1"/>
  <c r="Q698" i="4"/>
  <c r="R698" i="4" s="1"/>
  <c r="A699" i="4"/>
  <c r="B699" i="4"/>
  <c r="C699" i="4"/>
  <c r="D699" i="4"/>
  <c r="O699" i="4" s="1"/>
  <c r="E699" i="4"/>
  <c r="F699" i="4"/>
  <c r="G699" i="4"/>
  <c r="H699" i="4"/>
  <c r="I699" i="4"/>
  <c r="J699" i="4"/>
  <c r="K699" i="4"/>
  <c r="L699" i="4"/>
  <c r="M699" i="4"/>
  <c r="N699" i="4"/>
  <c r="P699" i="4"/>
  <c r="Q699" i="4"/>
  <c r="A700" i="4"/>
  <c r="B700" i="4"/>
  <c r="C700" i="4"/>
  <c r="D700" i="4"/>
  <c r="O700" i="4" s="1"/>
  <c r="E700" i="4"/>
  <c r="F700" i="4"/>
  <c r="G700" i="4"/>
  <c r="H700" i="4"/>
  <c r="I700" i="4"/>
  <c r="J700" i="4"/>
  <c r="K700" i="4"/>
  <c r="L700" i="4"/>
  <c r="M700" i="4"/>
  <c r="N700" i="4"/>
  <c r="P700" i="4"/>
  <c r="Q700" i="4"/>
  <c r="A701" i="4"/>
  <c r="B701" i="4"/>
  <c r="C701" i="4"/>
  <c r="D701" i="4"/>
  <c r="O701" i="4" s="1"/>
  <c r="E701" i="4"/>
  <c r="F701" i="4"/>
  <c r="G701" i="4"/>
  <c r="H701" i="4"/>
  <c r="I701" i="4"/>
  <c r="J701" i="4"/>
  <c r="K701" i="4"/>
  <c r="L701" i="4"/>
  <c r="M701" i="4"/>
  <c r="N701" i="4"/>
  <c r="P701" i="4"/>
  <c r="Q701" i="4"/>
  <c r="S701" i="4"/>
  <c r="A702" i="4"/>
  <c r="B702" i="4"/>
  <c r="C702" i="4"/>
  <c r="S702" i="4" s="1"/>
  <c r="D702" i="4"/>
  <c r="O702" i="4" s="1"/>
  <c r="E702" i="4"/>
  <c r="F702" i="4"/>
  <c r="G702" i="4"/>
  <c r="H702" i="4"/>
  <c r="I702" i="4"/>
  <c r="J702" i="4"/>
  <c r="K702" i="4"/>
  <c r="L702" i="4"/>
  <c r="M702" i="4"/>
  <c r="N702" i="4"/>
  <c r="P702" i="4"/>
  <c r="Q702" i="4"/>
  <c r="A703" i="4"/>
  <c r="B703" i="4"/>
  <c r="C703" i="4"/>
  <c r="S703" i="4" s="1"/>
  <c r="D703" i="4"/>
  <c r="O703" i="4" s="1"/>
  <c r="E703" i="4"/>
  <c r="F703" i="4"/>
  <c r="G703" i="4"/>
  <c r="H703" i="4"/>
  <c r="I703" i="4"/>
  <c r="J703" i="4"/>
  <c r="K703" i="4"/>
  <c r="L703" i="4"/>
  <c r="M703" i="4"/>
  <c r="N703" i="4"/>
  <c r="P703" i="4"/>
  <c r="Q703" i="4"/>
  <c r="A704" i="4"/>
  <c r="B704" i="4"/>
  <c r="C704" i="4"/>
  <c r="D704" i="4"/>
  <c r="O704" i="4" s="1"/>
  <c r="E704" i="4"/>
  <c r="F704" i="4"/>
  <c r="G704" i="4"/>
  <c r="H704" i="4"/>
  <c r="I704" i="4"/>
  <c r="J704" i="4"/>
  <c r="K704" i="4"/>
  <c r="L704" i="4"/>
  <c r="M704" i="4"/>
  <c r="N704" i="4"/>
  <c r="P704" i="4"/>
  <c r="Q704" i="4"/>
  <c r="A705" i="4"/>
  <c r="B705" i="4"/>
  <c r="C705" i="4"/>
  <c r="D705" i="4"/>
  <c r="O705" i="4" s="1"/>
  <c r="E705" i="4"/>
  <c r="F705" i="4"/>
  <c r="G705" i="4"/>
  <c r="H705" i="4"/>
  <c r="I705" i="4"/>
  <c r="J705" i="4"/>
  <c r="K705" i="4"/>
  <c r="L705" i="4"/>
  <c r="M705" i="4"/>
  <c r="N705" i="4"/>
  <c r="P705" i="4"/>
  <c r="Q705" i="4"/>
  <c r="R705" i="4" s="1"/>
  <c r="S705" i="4"/>
  <c r="A706" i="4"/>
  <c r="B706" i="4"/>
  <c r="C706" i="4"/>
  <c r="D706" i="4"/>
  <c r="O706" i="4" s="1"/>
  <c r="E706" i="4"/>
  <c r="F706" i="4"/>
  <c r="G706" i="4"/>
  <c r="H706" i="4"/>
  <c r="I706" i="4"/>
  <c r="J706" i="4"/>
  <c r="K706" i="4"/>
  <c r="L706" i="4"/>
  <c r="M706" i="4"/>
  <c r="N706" i="4"/>
  <c r="P706" i="4"/>
  <c r="Q706" i="4"/>
  <c r="R706" i="4" s="1"/>
  <c r="S706" i="4"/>
  <c r="A707" i="4"/>
  <c r="B707" i="4"/>
  <c r="C707" i="4"/>
  <c r="D707" i="4"/>
  <c r="O707" i="4" s="1"/>
  <c r="E707" i="4"/>
  <c r="F707" i="4"/>
  <c r="G707" i="4"/>
  <c r="H707" i="4"/>
  <c r="I707" i="4"/>
  <c r="J707" i="4"/>
  <c r="K707" i="4"/>
  <c r="L707" i="4"/>
  <c r="M707" i="4"/>
  <c r="N707" i="4"/>
  <c r="P707" i="4"/>
  <c r="S707" i="4" s="1"/>
  <c r="Q707" i="4"/>
  <c r="R707" i="4" s="1"/>
  <c r="A708" i="4"/>
  <c r="B708" i="4"/>
  <c r="C708" i="4"/>
  <c r="D708" i="4"/>
  <c r="O708" i="4" s="1"/>
  <c r="E708" i="4"/>
  <c r="F708" i="4"/>
  <c r="G708" i="4"/>
  <c r="H708" i="4"/>
  <c r="I708" i="4"/>
  <c r="J708" i="4"/>
  <c r="K708" i="4"/>
  <c r="L708" i="4"/>
  <c r="M708" i="4"/>
  <c r="N708" i="4"/>
  <c r="P708" i="4"/>
  <c r="S708" i="4" s="1"/>
  <c r="Q708" i="4"/>
  <c r="A709" i="4"/>
  <c r="B709" i="4"/>
  <c r="C709" i="4"/>
  <c r="D709" i="4"/>
  <c r="O709" i="4" s="1"/>
  <c r="E709" i="4"/>
  <c r="F709" i="4"/>
  <c r="G709" i="4"/>
  <c r="H709" i="4"/>
  <c r="I709" i="4"/>
  <c r="J709" i="4"/>
  <c r="K709" i="4"/>
  <c r="L709" i="4"/>
  <c r="M709" i="4"/>
  <c r="N709" i="4"/>
  <c r="P709" i="4"/>
  <c r="S709" i="4" s="1"/>
  <c r="Q709" i="4"/>
  <c r="A710" i="4"/>
  <c r="B710" i="4"/>
  <c r="C710" i="4"/>
  <c r="D710" i="4"/>
  <c r="O710" i="4" s="1"/>
  <c r="E710" i="4"/>
  <c r="F710" i="4"/>
  <c r="G710" i="4"/>
  <c r="H710" i="4"/>
  <c r="I710" i="4"/>
  <c r="J710" i="4"/>
  <c r="K710" i="4"/>
  <c r="L710" i="4"/>
  <c r="M710" i="4"/>
  <c r="N710" i="4"/>
  <c r="P710" i="4"/>
  <c r="S710" i="4" s="1"/>
  <c r="Q710" i="4"/>
  <c r="A711" i="4"/>
  <c r="B711" i="4"/>
  <c r="C711" i="4"/>
  <c r="D711" i="4"/>
  <c r="O711" i="4" s="1"/>
  <c r="E711" i="4"/>
  <c r="F711" i="4"/>
  <c r="G711" i="4"/>
  <c r="H711" i="4"/>
  <c r="I711" i="4"/>
  <c r="J711" i="4"/>
  <c r="K711" i="4"/>
  <c r="L711" i="4"/>
  <c r="M711" i="4"/>
  <c r="N711" i="4"/>
  <c r="P711" i="4"/>
  <c r="Q711" i="4"/>
  <c r="A712" i="4"/>
  <c r="B712" i="4"/>
  <c r="C712" i="4"/>
  <c r="D712" i="4"/>
  <c r="O712" i="4" s="1"/>
  <c r="E712" i="4"/>
  <c r="F712" i="4"/>
  <c r="G712" i="4"/>
  <c r="H712" i="4"/>
  <c r="I712" i="4"/>
  <c r="J712" i="4"/>
  <c r="K712" i="4"/>
  <c r="L712" i="4"/>
  <c r="M712" i="4"/>
  <c r="N712" i="4"/>
  <c r="P712" i="4"/>
  <c r="Q712" i="4"/>
  <c r="A713" i="4"/>
  <c r="B713" i="4"/>
  <c r="C713" i="4"/>
  <c r="D713" i="4"/>
  <c r="O713" i="4" s="1"/>
  <c r="E713" i="4"/>
  <c r="F713" i="4"/>
  <c r="G713" i="4"/>
  <c r="H713" i="4"/>
  <c r="I713" i="4"/>
  <c r="J713" i="4"/>
  <c r="K713" i="4"/>
  <c r="L713" i="4"/>
  <c r="M713" i="4"/>
  <c r="N713" i="4"/>
  <c r="P713" i="4"/>
  <c r="Q713" i="4"/>
  <c r="S713" i="4"/>
  <c r="A714" i="4"/>
  <c r="B714" i="4"/>
  <c r="C714" i="4"/>
  <c r="D714" i="4"/>
  <c r="O714" i="4" s="1"/>
  <c r="E714" i="4"/>
  <c r="R714" i="4" s="1"/>
  <c r="F714" i="4"/>
  <c r="G714" i="4"/>
  <c r="H714" i="4"/>
  <c r="I714" i="4"/>
  <c r="J714" i="4"/>
  <c r="K714" i="4"/>
  <c r="L714" i="4"/>
  <c r="M714" i="4"/>
  <c r="N714" i="4"/>
  <c r="P714" i="4"/>
  <c r="Q714" i="4"/>
  <c r="A715" i="4"/>
  <c r="B715" i="4"/>
  <c r="C715" i="4"/>
  <c r="D715" i="4"/>
  <c r="O715" i="4" s="1"/>
  <c r="E715" i="4"/>
  <c r="F715" i="4"/>
  <c r="G715" i="4"/>
  <c r="H715" i="4"/>
  <c r="I715" i="4"/>
  <c r="J715" i="4"/>
  <c r="K715" i="4"/>
  <c r="L715" i="4"/>
  <c r="M715" i="4"/>
  <c r="N715" i="4"/>
  <c r="P715" i="4"/>
  <c r="Q715" i="4"/>
  <c r="A716" i="4"/>
  <c r="B716" i="4"/>
  <c r="C716" i="4"/>
  <c r="D716" i="4"/>
  <c r="O716" i="4" s="1"/>
  <c r="E716" i="4"/>
  <c r="F716" i="4"/>
  <c r="G716" i="4"/>
  <c r="H716" i="4"/>
  <c r="I716" i="4"/>
  <c r="J716" i="4"/>
  <c r="K716" i="4"/>
  <c r="L716" i="4"/>
  <c r="M716" i="4"/>
  <c r="N716" i="4"/>
  <c r="P716" i="4"/>
  <c r="Q716" i="4"/>
  <c r="A717" i="4"/>
  <c r="B717" i="4"/>
  <c r="C717" i="4"/>
  <c r="D717" i="4"/>
  <c r="O717" i="4" s="1"/>
  <c r="E717" i="4"/>
  <c r="F717" i="4"/>
  <c r="G717" i="4"/>
  <c r="H717" i="4"/>
  <c r="I717" i="4"/>
  <c r="J717" i="4"/>
  <c r="K717" i="4"/>
  <c r="L717" i="4"/>
  <c r="M717" i="4"/>
  <c r="N717" i="4"/>
  <c r="P717" i="4"/>
  <c r="Q717" i="4"/>
  <c r="S717" i="4"/>
  <c r="A718" i="4"/>
  <c r="B718" i="4"/>
  <c r="C718" i="4"/>
  <c r="D718" i="4"/>
  <c r="O718" i="4" s="1"/>
  <c r="E718" i="4"/>
  <c r="F718" i="4"/>
  <c r="G718" i="4"/>
  <c r="H718" i="4"/>
  <c r="I718" i="4"/>
  <c r="J718" i="4"/>
  <c r="K718" i="4"/>
  <c r="L718" i="4"/>
  <c r="M718" i="4"/>
  <c r="N718" i="4"/>
  <c r="P718" i="4"/>
  <c r="Q718" i="4"/>
  <c r="S718" i="4"/>
  <c r="A719" i="4"/>
  <c r="B719" i="4"/>
  <c r="C719" i="4"/>
  <c r="D719" i="4"/>
  <c r="O719" i="4" s="1"/>
  <c r="E719" i="4"/>
  <c r="F719" i="4"/>
  <c r="G719" i="4"/>
  <c r="H719" i="4"/>
  <c r="I719" i="4"/>
  <c r="J719" i="4"/>
  <c r="K719" i="4"/>
  <c r="L719" i="4"/>
  <c r="M719" i="4"/>
  <c r="N719" i="4"/>
  <c r="P719" i="4"/>
  <c r="S719" i="4" s="1"/>
  <c r="Q719" i="4"/>
  <c r="A720" i="4"/>
  <c r="B720" i="4"/>
  <c r="C720" i="4"/>
  <c r="D720" i="4"/>
  <c r="O720" i="4" s="1"/>
  <c r="E720" i="4"/>
  <c r="F720" i="4"/>
  <c r="G720" i="4"/>
  <c r="H720" i="4"/>
  <c r="I720" i="4"/>
  <c r="J720" i="4"/>
  <c r="K720" i="4"/>
  <c r="L720" i="4"/>
  <c r="M720" i="4"/>
  <c r="N720" i="4"/>
  <c r="P720" i="4"/>
  <c r="S720" i="4" s="1"/>
  <c r="Q720" i="4"/>
  <c r="A721" i="4"/>
  <c r="B721" i="4"/>
  <c r="C721" i="4"/>
  <c r="D721" i="4"/>
  <c r="O721" i="4" s="1"/>
  <c r="E721" i="4"/>
  <c r="F721" i="4"/>
  <c r="G721" i="4"/>
  <c r="H721" i="4"/>
  <c r="I721" i="4"/>
  <c r="J721" i="4"/>
  <c r="K721" i="4"/>
  <c r="L721" i="4"/>
  <c r="M721" i="4"/>
  <c r="N721" i="4"/>
  <c r="P721" i="4"/>
  <c r="S721" i="4" s="1"/>
  <c r="Q721" i="4"/>
  <c r="A722" i="4"/>
  <c r="B722" i="4"/>
  <c r="C722" i="4"/>
  <c r="D722" i="4"/>
  <c r="O722" i="4" s="1"/>
  <c r="E722" i="4"/>
  <c r="F722" i="4"/>
  <c r="G722" i="4"/>
  <c r="H722" i="4"/>
  <c r="I722" i="4"/>
  <c r="J722" i="4"/>
  <c r="K722" i="4"/>
  <c r="L722" i="4"/>
  <c r="M722" i="4"/>
  <c r="N722" i="4"/>
  <c r="P722" i="4"/>
  <c r="S722" i="4" s="1"/>
  <c r="Q722" i="4"/>
  <c r="A723" i="4"/>
  <c r="B723" i="4"/>
  <c r="C723" i="4"/>
  <c r="D723" i="4"/>
  <c r="O723" i="4" s="1"/>
  <c r="E723" i="4"/>
  <c r="F723" i="4"/>
  <c r="G723" i="4"/>
  <c r="H723" i="4"/>
  <c r="I723" i="4"/>
  <c r="J723" i="4"/>
  <c r="K723" i="4"/>
  <c r="L723" i="4"/>
  <c r="M723" i="4"/>
  <c r="N723" i="4"/>
  <c r="P723" i="4"/>
  <c r="Q723" i="4"/>
  <c r="A724" i="4"/>
  <c r="B724" i="4"/>
  <c r="C724" i="4"/>
  <c r="D724" i="4"/>
  <c r="O724" i="4" s="1"/>
  <c r="E724" i="4"/>
  <c r="F724" i="4"/>
  <c r="G724" i="4"/>
  <c r="H724" i="4"/>
  <c r="I724" i="4"/>
  <c r="J724" i="4"/>
  <c r="K724" i="4"/>
  <c r="L724" i="4"/>
  <c r="M724" i="4"/>
  <c r="N724" i="4"/>
  <c r="P724" i="4"/>
  <c r="Q724" i="4"/>
  <c r="A725" i="4"/>
  <c r="B725" i="4"/>
  <c r="C725" i="4"/>
  <c r="D725" i="4"/>
  <c r="O725" i="4" s="1"/>
  <c r="E725" i="4"/>
  <c r="F725" i="4"/>
  <c r="G725" i="4"/>
  <c r="H725" i="4"/>
  <c r="I725" i="4"/>
  <c r="J725" i="4"/>
  <c r="K725" i="4"/>
  <c r="L725" i="4"/>
  <c r="M725" i="4"/>
  <c r="N725" i="4"/>
  <c r="P725" i="4"/>
  <c r="Q725" i="4"/>
  <c r="S725" i="4"/>
  <c r="A726" i="4"/>
  <c r="B726" i="4"/>
  <c r="C726" i="4"/>
  <c r="S726" i="4" s="1"/>
  <c r="D726" i="4"/>
  <c r="O726" i="4" s="1"/>
  <c r="E726" i="4"/>
  <c r="F726" i="4"/>
  <c r="G726" i="4"/>
  <c r="H726" i="4"/>
  <c r="I726" i="4"/>
  <c r="J726" i="4"/>
  <c r="K726" i="4"/>
  <c r="L726" i="4"/>
  <c r="M726" i="4"/>
  <c r="N726" i="4"/>
  <c r="P726" i="4"/>
  <c r="Q726" i="4"/>
  <c r="A727" i="4"/>
  <c r="B727" i="4"/>
  <c r="C727" i="4"/>
  <c r="S727" i="4" s="1"/>
  <c r="D727" i="4"/>
  <c r="O727" i="4" s="1"/>
  <c r="E727" i="4"/>
  <c r="F727" i="4"/>
  <c r="G727" i="4"/>
  <c r="H727" i="4"/>
  <c r="I727" i="4"/>
  <c r="J727" i="4"/>
  <c r="K727" i="4"/>
  <c r="L727" i="4"/>
  <c r="M727" i="4"/>
  <c r="N727" i="4"/>
  <c r="P727" i="4"/>
  <c r="Q727" i="4"/>
  <c r="A728" i="4"/>
  <c r="B728" i="4"/>
  <c r="C728" i="4"/>
  <c r="D728" i="4"/>
  <c r="O728" i="4" s="1"/>
  <c r="E728" i="4"/>
  <c r="F728" i="4"/>
  <c r="G728" i="4"/>
  <c r="H728" i="4"/>
  <c r="I728" i="4"/>
  <c r="J728" i="4"/>
  <c r="K728" i="4"/>
  <c r="L728" i="4"/>
  <c r="M728" i="4"/>
  <c r="N728" i="4"/>
  <c r="P728" i="4"/>
  <c r="Q728" i="4"/>
  <c r="A729" i="4"/>
  <c r="B729" i="4"/>
  <c r="C729" i="4"/>
  <c r="D729" i="4"/>
  <c r="O729" i="4" s="1"/>
  <c r="E729" i="4"/>
  <c r="F729" i="4"/>
  <c r="G729" i="4"/>
  <c r="H729" i="4"/>
  <c r="I729" i="4"/>
  <c r="J729" i="4"/>
  <c r="K729" i="4"/>
  <c r="L729" i="4"/>
  <c r="M729" i="4"/>
  <c r="N729" i="4"/>
  <c r="P729" i="4"/>
  <c r="Q729" i="4"/>
  <c r="R729" i="4" s="1"/>
  <c r="S729" i="4"/>
  <c r="A730" i="4"/>
  <c r="B730" i="4"/>
  <c r="C730" i="4"/>
  <c r="D730" i="4"/>
  <c r="O730" i="4" s="1"/>
  <c r="E730" i="4"/>
  <c r="F730" i="4"/>
  <c r="G730" i="4"/>
  <c r="H730" i="4"/>
  <c r="I730" i="4"/>
  <c r="J730" i="4"/>
  <c r="K730" i="4"/>
  <c r="L730" i="4"/>
  <c r="M730" i="4"/>
  <c r="N730" i="4"/>
  <c r="P730" i="4"/>
  <c r="Q730" i="4"/>
  <c r="R730" i="4" s="1"/>
  <c r="S730" i="4"/>
  <c r="A731" i="4"/>
  <c r="B731" i="4"/>
  <c r="C731" i="4"/>
  <c r="D731" i="4"/>
  <c r="O731" i="4" s="1"/>
  <c r="E731" i="4"/>
  <c r="F731" i="4"/>
  <c r="G731" i="4"/>
  <c r="H731" i="4"/>
  <c r="I731" i="4"/>
  <c r="J731" i="4"/>
  <c r="K731" i="4"/>
  <c r="L731" i="4"/>
  <c r="M731" i="4"/>
  <c r="N731" i="4"/>
  <c r="P731" i="4"/>
  <c r="S731" i="4" s="1"/>
  <c r="Q731" i="4"/>
  <c r="A732" i="4"/>
  <c r="B732" i="4"/>
  <c r="C732" i="4"/>
  <c r="D732" i="4"/>
  <c r="O732" i="4" s="1"/>
  <c r="E732" i="4"/>
  <c r="F732" i="4"/>
  <c r="G732" i="4"/>
  <c r="H732" i="4"/>
  <c r="I732" i="4"/>
  <c r="J732" i="4"/>
  <c r="K732" i="4"/>
  <c r="L732" i="4"/>
  <c r="M732" i="4"/>
  <c r="N732" i="4"/>
  <c r="P732" i="4"/>
  <c r="S732" i="4" s="1"/>
  <c r="Q732" i="4"/>
  <c r="A733" i="4"/>
  <c r="B733" i="4"/>
  <c r="C733" i="4"/>
  <c r="D733" i="4"/>
  <c r="O733" i="4" s="1"/>
  <c r="E733" i="4"/>
  <c r="F733" i="4"/>
  <c r="G733" i="4"/>
  <c r="H733" i="4"/>
  <c r="I733" i="4"/>
  <c r="J733" i="4"/>
  <c r="K733" i="4"/>
  <c r="L733" i="4"/>
  <c r="M733" i="4"/>
  <c r="N733" i="4"/>
  <c r="P733" i="4"/>
  <c r="S733" i="4" s="1"/>
  <c r="Q733" i="4"/>
  <c r="A734" i="4"/>
  <c r="B734" i="4"/>
  <c r="C734" i="4"/>
  <c r="D734" i="4"/>
  <c r="O734" i="4" s="1"/>
  <c r="E734" i="4"/>
  <c r="F734" i="4"/>
  <c r="G734" i="4"/>
  <c r="H734" i="4"/>
  <c r="I734" i="4"/>
  <c r="J734" i="4"/>
  <c r="K734" i="4"/>
  <c r="L734" i="4"/>
  <c r="M734" i="4"/>
  <c r="N734" i="4"/>
  <c r="P734" i="4"/>
  <c r="Q734" i="4"/>
  <c r="A735" i="4"/>
  <c r="B735" i="4"/>
  <c r="C735" i="4"/>
  <c r="D735" i="4"/>
  <c r="O735" i="4" s="1"/>
  <c r="E735" i="4"/>
  <c r="F735" i="4"/>
  <c r="G735" i="4"/>
  <c r="H735" i="4"/>
  <c r="I735" i="4"/>
  <c r="J735" i="4"/>
  <c r="K735" i="4"/>
  <c r="L735" i="4"/>
  <c r="M735" i="4"/>
  <c r="N735" i="4"/>
  <c r="P735" i="4"/>
  <c r="S735" i="4" s="1"/>
  <c r="Q735" i="4"/>
  <c r="A736" i="4"/>
  <c r="B736" i="4"/>
  <c r="C736" i="4"/>
  <c r="D736" i="4"/>
  <c r="O736" i="4" s="1"/>
  <c r="E736" i="4"/>
  <c r="F736" i="4"/>
  <c r="G736" i="4"/>
  <c r="H736" i="4"/>
  <c r="I736" i="4"/>
  <c r="J736" i="4"/>
  <c r="K736" i="4"/>
  <c r="L736" i="4"/>
  <c r="M736" i="4"/>
  <c r="N736" i="4"/>
  <c r="P736" i="4"/>
  <c r="Q736" i="4"/>
  <c r="A737" i="4"/>
  <c r="B737" i="4"/>
  <c r="C737" i="4"/>
  <c r="D737" i="4"/>
  <c r="O737" i="4" s="1"/>
  <c r="E737" i="4"/>
  <c r="F737" i="4"/>
  <c r="G737" i="4"/>
  <c r="H737" i="4"/>
  <c r="I737" i="4"/>
  <c r="J737" i="4"/>
  <c r="K737" i="4"/>
  <c r="L737" i="4"/>
  <c r="M737" i="4"/>
  <c r="N737" i="4"/>
  <c r="P737" i="4"/>
  <c r="Q737" i="4"/>
  <c r="S737" i="4"/>
  <c r="A738" i="4"/>
  <c r="B738" i="4"/>
  <c r="C738" i="4"/>
  <c r="D738" i="4"/>
  <c r="O738" i="4" s="1"/>
  <c r="E738" i="4"/>
  <c r="F738" i="4"/>
  <c r="G738" i="4"/>
  <c r="H738" i="4"/>
  <c r="I738" i="4"/>
  <c r="J738" i="4"/>
  <c r="K738" i="4"/>
  <c r="L738" i="4"/>
  <c r="M738" i="4"/>
  <c r="N738" i="4"/>
  <c r="P738" i="4"/>
  <c r="Q738" i="4"/>
  <c r="S738" i="4"/>
  <c r="A739" i="4"/>
  <c r="B739" i="4"/>
  <c r="C739" i="4"/>
  <c r="D739" i="4"/>
  <c r="O739" i="4" s="1"/>
  <c r="E739" i="4"/>
  <c r="F739" i="4"/>
  <c r="G739" i="4"/>
  <c r="H739" i="4"/>
  <c r="I739" i="4"/>
  <c r="J739" i="4"/>
  <c r="K739" i="4"/>
  <c r="L739" i="4"/>
  <c r="M739" i="4"/>
  <c r="N739" i="4"/>
  <c r="P739" i="4"/>
  <c r="S739" i="4" s="1"/>
  <c r="Q739" i="4"/>
  <c r="A740" i="4"/>
  <c r="B740" i="4"/>
  <c r="C740" i="4"/>
  <c r="D740" i="4"/>
  <c r="O740" i="4" s="1"/>
  <c r="E740" i="4"/>
  <c r="F740" i="4"/>
  <c r="G740" i="4"/>
  <c r="H740" i="4"/>
  <c r="I740" i="4"/>
  <c r="J740" i="4"/>
  <c r="K740" i="4"/>
  <c r="L740" i="4"/>
  <c r="M740" i="4"/>
  <c r="N740" i="4"/>
  <c r="P740" i="4"/>
  <c r="S740" i="4" s="1"/>
  <c r="Q740" i="4"/>
  <c r="A741" i="4"/>
  <c r="B741" i="4"/>
  <c r="C741" i="4"/>
  <c r="D741" i="4"/>
  <c r="O741" i="4" s="1"/>
  <c r="E741" i="4"/>
  <c r="F741" i="4"/>
  <c r="G741" i="4"/>
  <c r="H741" i="4"/>
  <c r="I741" i="4"/>
  <c r="J741" i="4"/>
  <c r="K741" i="4"/>
  <c r="L741" i="4"/>
  <c r="M741" i="4"/>
  <c r="N741" i="4"/>
  <c r="P741" i="4"/>
  <c r="Q741" i="4"/>
  <c r="S741" i="4"/>
  <c r="A742" i="4"/>
  <c r="B742" i="4"/>
  <c r="C742" i="4"/>
  <c r="D742" i="4"/>
  <c r="O742" i="4" s="1"/>
  <c r="E742" i="4"/>
  <c r="F742" i="4"/>
  <c r="G742" i="4"/>
  <c r="H742" i="4"/>
  <c r="I742" i="4"/>
  <c r="J742" i="4"/>
  <c r="K742" i="4"/>
  <c r="L742" i="4"/>
  <c r="M742" i="4"/>
  <c r="N742" i="4"/>
  <c r="P742" i="4"/>
  <c r="S742" i="4" s="1"/>
  <c r="Q742" i="4"/>
  <c r="A743" i="4"/>
  <c r="B743" i="4"/>
  <c r="C743" i="4"/>
  <c r="D743" i="4"/>
  <c r="O743" i="4" s="1"/>
  <c r="E743" i="4"/>
  <c r="F743" i="4"/>
  <c r="G743" i="4"/>
  <c r="H743" i="4"/>
  <c r="I743" i="4"/>
  <c r="J743" i="4"/>
  <c r="K743" i="4"/>
  <c r="L743" i="4"/>
  <c r="M743" i="4"/>
  <c r="N743" i="4"/>
  <c r="P743" i="4"/>
  <c r="Q743" i="4"/>
  <c r="A744" i="4"/>
  <c r="B744" i="4"/>
  <c r="C744" i="4"/>
  <c r="D744" i="4"/>
  <c r="O744" i="4" s="1"/>
  <c r="E744" i="4"/>
  <c r="F744" i="4"/>
  <c r="G744" i="4"/>
  <c r="H744" i="4"/>
  <c r="I744" i="4"/>
  <c r="J744" i="4"/>
  <c r="K744" i="4"/>
  <c r="L744" i="4"/>
  <c r="M744" i="4"/>
  <c r="N744" i="4"/>
  <c r="P744" i="4"/>
  <c r="S744" i="4" s="1"/>
  <c r="Q744" i="4"/>
  <c r="A745" i="4"/>
  <c r="B745" i="4"/>
  <c r="C745" i="4"/>
  <c r="D745" i="4"/>
  <c r="O745" i="4" s="1"/>
  <c r="E745" i="4"/>
  <c r="F745" i="4"/>
  <c r="G745" i="4"/>
  <c r="H745" i="4"/>
  <c r="I745" i="4"/>
  <c r="J745" i="4"/>
  <c r="K745" i="4"/>
  <c r="L745" i="4"/>
  <c r="M745" i="4"/>
  <c r="N745" i="4"/>
  <c r="P745" i="4"/>
  <c r="S745" i="4" s="1"/>
  <c r="Q745" i="4"/>
  <c r="A746" i="4"/>
  <c r="B746" i="4"/>
  <c r="C746" i="4"/>
  <c r="D746" i="4"/>
  <c r="O746" i="4" s="1"/>
  <c r="E746" i="4"/>
  <c r="F746" i="4"/>
  <c r="R746" i="4" s="1"/>
  <c r="G746" i="4"/>
  <c r="H746" i="4"/>
  <c r="I746" i="4"/>
  <c r="J746" i="4"/>
  <c r="K746" i="4"/>
  <c r="L746" i="4"/>
  <c r="M746" i="4"/>
  <c r="N746" i="4"/>
  <c r="P746" i="4"/>
  <c r="S746" i="4" s="1"/>
  <c r="Q746" i="4"/>
  <c r="A747" i="4"/>
  <c r="B747" i="4"/>
  <c r="C747" i="4"/>
  <c r="D747" i="4"/>
  <c r="O747" i="4" s="1"/>
  <c r="E747" i="4"/>
  <c r="F747" i="4"/>
  <c r="G747" i="4"/>
  <c r="H747" i="4"/>
  <c r="I747" i="4"/>
  <c r="J747" i="4"/>
  <c r="K747" i="4"/>
  <c r="L747" i="4"/>
  <c r="M747" i="4"/>
  <c r="N747" i="4"/>
  <c r="P747" i="4"/>
  <c r="S747" i="4" s="1"/>
  <c r="Q747" i="4"/>
  <c r="A748" i="4"/>
  <c r="B748" i="4"/>
  <c r="C748" i="4"/>
  <c r="D748" i="4"/>
  <c r="O748" i="4" s="1"/>
  <c r="E748" i="4"/>
  <c r="F748" i="4"/>
  <c r="G748" i="4"/>
  <c r="H748" i="4"/>
  <c r="I748" i="4"/>
  <c r="J748" i="4"/>
  <c r="K748" i="4"/>
  <c r="L748" i="4"/>
  <c r="M748" i="4"/>
  <c r="N748" i="4"/>
  <c r="P748" i="4"/>
  <c r="S748" i="4" s="1"/>
  <c r="Q748" i="4"/>
  <c r="A749" i="4"/>
  <c r="B749" i="4"/>
  <c r="C749" i="4"/>
  <c r="D749" i="4"/>
  <c r="O749" i="4" s="1"/>
  <c r="E749" i="4"/>
  <c r="F749" i="4"/>
  <c r="G749" i="4"/>
  <c r="H749" i="4"/>
  <c r="I749" i="4"/>
  <c r="J749" i="4"/>
  <c r="K749" i="4"/>
  <c r="L749" i="4"/>
  <c r="M749" i="4"/>
  <c r="N749" i="4"/>
  <c r="P749" i="4"/>
  <c r="Q749" i="4"/>
  <c r="S749" i="4"/>
  <c r="A750" i="4"/>
  <c r="B750" i="4"/>
  <c r="C750" i="4"/>
  <c r="D750" i="4"/>
  <c r="O750" i="4" s="1"/>
  <c r="E750" i="4"/>
  <c r="F750" i="4"/>
  <c r="G750" i="4"/>
  <c r="H750" i="4"/>
  <c r="I750" i="4"/>
  <c r="J750" i="4"/>
  <c r="K750" i="4"/>
  <c r="L750" i="4"/>
  <c r="M750" i="4"/>
  <c r="N750" i="4"/>
  <c r="P750" i="4"/>
  <c r="S750" i="4" s="1"/>
  <c r="Q750" i="4"/>
  <c r="A751" i="4"/>
  <c r="B751" i="4"/>
  <c r="C751" i="4"/>
  <c r="D751" i="4"/>
  <c r="O751" i="4" s="1"/>
  <c r="E751" i="4"/>
  <c r="F751" i="4"/>
  <c r="G751" i="4"/>
  <c r="H751" i="4"/>
  <c r="I751" i="4"/>
  <c r="J751" i="4"/>
  <c r="K751" i="4"/>
  <c r="L751" i="4"/>
  <c r="M751" i="4"/>
  <c r="N751" i="4"/>
  <c r="P751" i="4"/>
  <c r="S751" i="4" s="1"/>
  <c r="Q751" i="4"/>
  <c r="A752" i="4"/>
  <c r="B752" i="4"/>
  <c r="C752" i="4"/>
  <c r="D752" i="4"/>
  <c r="O752" i="4" s="1"/>
  <c r="E752" i="4"/>
  <c r="R752" i="4" s="1"/>
  <c r="F752" i="4"/>
  <c r="G752" i="4"/>
  <c r="H752" i="4"/>
  <c r="I752" i="4"/>
  <c r="J752" i="4"/>
  <c r="K752" i="4"/>
  <c r="L752" i="4"/>
  <c r="M752" i="4"/>
  <c r="N752" i="4"/>
  <c r="P752" i="4"/>
  <c r="S752" i="4" s="1"/>
  <c r="Q752" i="4"/>
  <c r="A753" i="4"/>
  <c r="B753" i="4"/>
  <c r="C753" i="4"/>
  <c r="D753" i="4"/>
  <c r="O753" i="4" s="1"/>
  <c r="E753" i="4"/>
  <c r="R753" i="4" s="1"/>
  <c r="F753" i="4"/>
  <c r="G753" i="4"/>
  <c r="H753" i="4"/>
  <c r="I753" i="4"/>
  <c r="J753" i="4"/>
  <c r="K753" i="4"/>
  <c r="L753" i="4"/>
  <c r="M753" i="4"/>
  <c r="N753" i="4"/>
  <c r="P753" i="4"/>
  <c r="S753" i="4" s="1"/>
  <c r="Q753" i="4"/>
  <c r="A754" i="4"/>
  <c r="B754" i="4"/>
  <c r="C754" i="4"/>
  <c r="D754" i="4"/>
  <c r="O754" i="4" s="1"/>
  <c r="E754" i="4"/>
  <c r="F754" i="4"/>
  <c r="G754" i="4"/>
  <c r="H754" i="4"/>
  <c r="I754" i="4"/>
  <c r="J754" i="4"/>
  <c r="K754" i="4"/>
  <c r="L754" i="4"/>
  <c r="M754" i="4"/>
  <c r="N754" i="4"/>
  <c r="P754" i="4"/>
  <c r="Q754" i="4"/>
  <c r="R754" i="4" s="1"/>
  <c r="A755" i="4"/>
  <c r="B755" i="4"/>
  <c r="C755" i="4"/>
  <c r="D755" i="4"/>
  <c r="O755" i="4" s="1"/>
  <c r="E755" i="4"/>
  <c r="F755" i="4"/>
  <c r="G755" i="4"/>
  <c r="H755" i="4"/>
  <c r="I755" i="4"/>
  <c r="J755" i="4"/>
  <c r="K755" i="4"/>
  <c r="L755" i="4"/>
  <c r="M755" i="4"/>
  <c r="N755" i="4"/>
  <c r="P755" i="4"/>
  <c r="Q755" i="4"/>
  <c r="A756" i="4"/>
  <c r="B756" i="4"/>
  <c r="C756" i="4"/>
  <c r="D756" i="4"/>
  <c r="O756" i="4" s="1"/>
  <c r="E756" i="4"/>
  <c r="F756" i="4"/>
  <c r="G756" i="4"/>
  <c r="H756" i="4"/>
  <c r="I756" i="4"/>
  <c r="J756" i="4"/>
  <c r="K756" i="4"/>
  <c r="L756" i="4"/>
  <c r="M756" i="4"/>
  <c r="N756" i="4"/>
  <c r="P756" i="4"/>
  <c r="Q756" i="4"/>
  <c r="A757" i="4"/>
  <c r="B757" i="4"/>
  <c r="C757" i="4"/>
  <c r="D757" i="4"/>
  <c r="O757" i="4" s="1"/>
  <c r="E757" i="4"/>
  <c r="F757" i="4"/>
  <c r="G757" i="4"/>
  <c r="H757" i="4"/>
  <c r="I757" i="4"/>
  <c r="J757" i="4"/>
  <c r="K757" i="4"/>
  <c r="L757" i="4"/>
  <c r="M757" i="4"/>
  <c r="N757" i="4"/>
  <c r="P757" i="4"/>
  <c r="Q757" i="4"/>
  <c r="S757" i="4"/>
  <c r="A758" i="4"/>
  <c r="B758" i="4"/>
  <c r="C758" i="4"/>
  <c r="S758" i="4" s="1"/>
  <c r="D758" i="4"/>
  <c r="O758" i="4" s="1"/>
  <c r="E758" i="4"/>
  <c r="F758" i="4"/>
  <c r="G758" i="4"/>
  <c r="H758" i="4"/>
  <c r="I758" i="4"/>
  <c r="J758" i="4"/>
  <c r="K758" i="4"/>
  <c r="L758" i="4"/>
  <c r="M758" i="4"/>
  <c r="N758" i="4"/>
  <c r="P758" i="4"/>
  <c r="Q758" i="4"/>
  <c r="A759" i="4"/>
  <c r="B759" i="4"/>
  <c r="C759" i="4"/>
  <c r="D759" i="4"/>
  <c r="O759" i="4" s="1"/>
  <c r="E759" i="4"/>
  <c r="F759" i="4"/>
  <c r="G759" i="4"/>
  <c r="H759" i="4"/>
  <c r="I759" i="4"/>
  <c r="J759" i="4"/>
  <c r="K759" i="4"/>
  <c r="L759" i="4"/>
  <c r="M759" i="4"/>
  <c r="N759" i="4"/>
  <c r="P759" i="4"/>
  <c r="Q759" i="4"/>
  <c r="S759" i="4"/>
  <c r="A760" i="4"/>
  <c r="B760" i="4"/>
  <c r="C760" i="4"/>
  <c r="D760" i="4"/>
  <c r="O760" i="4" s="1"/>
  <c r="E760" i="4"/>
  <c r="F760" i="4"/>
  <c r="G760" i="4"/>
  <c r="H760" i="4"/>
  <c r="I760" i="4"/>
  <c r="J760" i="4"/>
  <c r="K760" i="4"/>
  <c r="L760" i="4"/>
  <c r="M760" i="4"/>
  <c r="N760" i="4"/>
  <c r="P760" i="4"/>
  <c r="Q760" i="4"/>
  <c r="A761" i="4"/>
  <c r="B761" i="4"/>
  <c r="C761" i="4"/>
  <c r="D761" i="4"/>
  <c r="O761" i="4" s="1"/>
  <c r="E761" i="4"/>
  <c r="F761" i="4"/>
  <c r="G761" i="4"/>
  <c r="H761" i="4"/>
  <c r="I761" i="4"/>
  <c r="J761" i="4"/>
  <c r="K761" i="4"/>
  <c r="L761" i="4"/>
  <c r="M761" i="4"/>
  <c r="N761" i="4"/>
  <c r="P761" i="4"/>
  <c r="S761" i="4" s="1"/>
  <c r="Q761" i="4"/>
  <c r="R761" i="4" s="1"/>
  <c r="A762" i="4"/>
  <c r="B762" i="4"/>
  <c r="C762" i="4"/>
  <c r="D762" i="4"/>
  <c r="O762" i="4" s="1"/>
  <c r="E762" i="4"/>
  <c r="F762" i="4"/>
  <c r="R762" i="4" s="1"/>
  <c r="G762" i="4"/>
  <c r="H762" i="4"/>
  <c r="I762" i="4"/>
  <c r="J762" i="4"/>
  <c r="K762" i="4"/>
  <c r="L762" i="4"/>
  <c r="M762" i="4"/>
  <c r="N762" i="4"/>
  <c r="P762" i="4"/>
  <c r="Q762" i="4"/>
  <c r="S762" i="4"/>
  <c r="A763" i="4"/>
  <c r="B763" i="4"/>
  <c r="C763" i="4"/>
  <c r="D763" i="4"/>
  <c r="O763" i="4" s="1"/>
  <c r="E763" i="4"/>
  <c r="F763" i="4"/>
  <c r="G763" i="4"/>
  <c r="H763" i="4"/>
  <c r="I763" i="4"/>
  <c r="J763" i="4"/>
  <c r="K763" i="4"/>
  <c r="L763" i="4"/>
  <c r="M763" i="4"/>
  <c r="N763" i="4"/>
  <c r="P763" i="4"/>
  <c r="S763" i="4" s="1"/>
  <c r="Q763" i="4"/>
  <c r="R763" i="4" s="1"/>
  <c r="A764" i="4"/>
  <c r="B764" i="4"/>
  <c r="C764" i="4"/>
  <c r="D764" i="4"/>
  <c r="O764" i="4" s="1"/>
  <c r="E764" i="4"/>
  <c r="F764" i="4"/>
  <c r="G764" i="4"/>
  <c r="H764" i="4"/>
  <c r="I764" i="4"/>
  <c r="J764" i="4"/>
  <c r="K764" i="4"/>
  <c r="L764" i="4"/>
  <c r="M764" i="4"/>
  <c r="N764" i="4"/>
  <c r="P764" i="4"/>
  <c r="S764" i="4" s="1"/>
  <c r="Q764" i="4"/>
  <c r="R764" i="4" s="1"/>
  <c r="A765" i="4"/>
  <c r="B765" i="4"/>
  <c r="C765" i="4"/>
  <c r="D765" i="4"/>
  <c r="O765" i="4" s="1"/>
  <c r="E765" i="4"/>
  <c r="F765" i="4"/>
  <c r="G765" i="4"/>
  <c r="H765" i="4"/>
  <c r="I765" i="4"/>
  <c r="J765" i="4"/>
  <c r="K765" i="4"/>
  <c r="L765" i="4"/>
  <c r="M765" i="4"/>
  <c r="N765" i="4"/>
  <c r="P765" i="4"/>
  <c r="S765" i="4" s="1"/>
  <c r="Q765" i="4"/>
  <c r="A766" i="4"/>
  <c r="B766" i="4"/>
  <c r="C766" i="4"/>
  <c r="S766" i="4" s="1"/>
  <c r="D766" i="4"/>
  <c r="O766" i="4" s="1"/>
  <c r="E766" i="4"/>
  <c r="F766" i="4"/>
  <c r="G766" i="4"/>
  <c r="H766" i="4"/>
  <c r="I766" i="4"/>
  <c r="J766" i="4"/>
  <c r="K766" i="4"/>
  <c r="L766" i="4"/>
  <c r="M766" i="4"/>
  <c r="N766" i="4"/>
  <c r="P766" i="4"/>
  <c r="Q766" i="4"/>
  <c r="A767" i="4"/>
  <c r="B767" i="4"/>
  <c r="C767" i="4"/>
  <c r="D767" i="4"/>
  <c r="O767" i="4" s="1"/>
  <c r="E767" i="4"/>
  <c r="F767" i="4"/>
  <c r="G767" i="4"/>
  <c r="H767" i="4"/>
  <c r="I767" i="4"/>
  <c r="J767" i="4"/>
  <c r="K767" i="4"/>
  <c r="L767" i="4"/>
  <c r="M767" i="4"/>
  <c r="N767" i="4"/>
  <c r="P767" i="4"/>
  <c r="S767" i="4" s="1"/>
  <c r="Q767" i="4"/>
  <c r="A768" i="4"/>
  <c r="B768" i="4"/>
  <c r="C768" i="4"/>
  <c r="D768" i="4"/>
  <c r="O768" i="4" s="1"/>
  <c r="E768" i="4"/>
  <c r="F768" i="4"/>
  <c r="G768" i="4"/>
  <c r="H768" i="4"/>
  <c r="I768" i="4"/>
  <c r="J768" i="4"/>
  <c r="K768" i="4"/>
  <c r="L768" i="4"/>
  <c r="M768" i="4"/>
  <c r="N768" i="4"/>
  <c r="P768" i="4"/>
  <c r="Q768" i="4"/>
  <c r="A769" i="4"/>
  <c r="B769" i="4"/>
  <c r="C769" i="4"/>
  <c r="D769" i="4"/>
  <c r="O769" i="4" s="1"/>
  <c r="E769" i="4"/>
  <c r="F769" i="4"/>
  <c r="R769" i="4" s="1"/>
  <c r="G769" i="4"/>
  <c r="H769" i="4"/>
  <c r="I769" i="4"/>
  <c r="J769" i="4"/>
  <c r="K769" i="4"/>
  <c r="L769" i="4"/>
  <c r="M769" i="4"/>
  <c r="N769" i="4"/>
  <c r="P769" i="4"/>
  <c r="Q769" i="4"/>
  <c r="S769" i="4"/>
  <c r="A770" i="4"/>
  <c r="B770" i="4"/>
  <c r="C770" i="4"/>
  <c r="D770" i="4"/>
  <c r="O770" i="4" s="1"/>
  <c r="E770" i="4"/>
  <c r="F770" i="4"/>
  <c r="G770" i="4"/>
  <c r="H770" i="4"/>
  <c r="I770" i="4"/>
  <c r="J770" i="4"/>
  <c r="K770" i="4"/>
  <c r="L770" i="4"/>
  <c r="M770" i="4"/>
  <c r="N770" i="4"/>
  <c r="P770" i="4"/>
  <c r="S770" i="4" s="1"/>
  <c r="Q770" i="4"/>
  <c r="R770" i="4" s="1"/>
  <c r="A771" i="4"/>
  <c r="B771" i="4"/>
  <c r="C771" i="4"/>
  <c r="D771" i="4"/>
  <c r="O771" i="4" s="1"/>
  <c r="E771" i="4"/>
  <c r="F771" i="4"/>
  <c r="G771" i="4"/>
  <c r="H771" i="4"/>
  <c r="I771" i="4"/>
  <c r="J771" i="4"/>
  <c r="K771" i="4"/>
  <c r="L771" i="4"/>
  <c r="M771" i="4"/>
  <c r="N771" i="4"/>
  <c r="P771" i="4"/>
  <c r="S771" i="4" s="1"/>
  <c r="Q771" i="4"/>
  <c r="A772" i="4"/>
  <c r="B772" i="4"/>
  <c r="C772" i="4"/>
  <c r="D772" i="4"/>
  <c r="O772" i="4" s="1"/>
  <c r="E772" i="4"/>
  <c r="F772" i="4"/>
  <c r="G772" i="4"/>
  <c r="H772" i="4"/>
  <c r="I772" i="4"/>
  <c r="J772" i="4"/>
  <c r="K772" i="4"/>
  <c r="L772" i="4"/>
  <c r="M772" i="4"/>
  <c r="N772" i="4"/>
  <c r="P772" i="4"/>
  <c r="S772" i="4" s="1"/>
  <c r="Q772" i="4"/>
  <c r="A773" i="4"/>
  <c r="B773" i="4"/>
  <c r="C773" i="4"/>
  <c r="D773" i="4"/>
  <c r="O773" i="4" s="1"/>
  <c r="E773" i="4"/>
  <c r="F773" i="4"/>
  <c r="G773" i="4"/>
  <c r="H773" i="4"/>
  <c r="I773" i="4"/>
  <c r="J773" i="4"/>
  <c r="K773" i="4"/>
  <c r="L773" i="4"/>
  <c r="M773" i="4"/>
  <c r="N773" i="4"/>
  <c r="P773" i="4"/>
  <c r="Q773" i="4"/>
  <c r="S773" i="4"/>
  <c r="A774" i="4"/>
  <c r="B774" i="4"/>
  <c r="C774" i="4"/>
  <c r="D774" i="4"/>
  <c r="O774" i="4" s="1"/>
  <c r="E774" i="4"/>
  <c r="F774" i="4"/>
  <c r="G774" i="4"/>
  <c r="H774" i="4"/>
  <c r="I774" i="4"/>
  <c r="J774" i="4"/>
  <c r="K774" i="4"/>
  <c r="L774" i="4"/>
  <c r="M774" i="4"/>
  <c r="N774" i="4"/>
  <c r="P774" i="4"/>
  <c r="Q774" i="4"/>
  <c r="S774" i="4"/>
  <c r="A775" i="4"/>
  <c r="B775" i="4"/>
  <c r="C775" i="4"/>
  <c r="D775" i="4"/>
  <c r="O775" i="4" s="1"/>
  <c r="E775" i="4"/>
  <c r="F775" i="4"/>
  <c r="G775" i="4"/>
  <c r="H775" i="4"/>
  <c r="I775" i="4"/>
  <c r="J775" i="4"/>
  <c r="K775" i="4"/>
  <c r="L775" i="4"/>
  <c r="M775" i="4"/>
  <c r="N775" i="4"/>
  <c r="P775" i="4"/>
  <c r="S775" i="4" s="1"/>
  <c r="Q775" i="4"/>
  <c r="A776" i="4"/>
  <c r="B776" i="4"/>
  <c r="C776" i="4"/>
  <c r="D776" i="4"/>
  <c r="O776" i="4" s="1"/>
  <c r="E776" i="4"/>
  <c r="F776" i="4"/>
  <c r="G776" i="4"/>
  <c r="H776" i="4"/>
  <c r="I776" i="4"/>
  <c r="J776" i="4"/>
  <c r="K776" i="4"/>
  <c r="L776" i="4"/>
  <c r="M776" i="4"/>
  <c r="N776" i="4"/>
  <c r="P776" i="4"/>
  <c r="S776" i="4" s="1"/>
  <c r="Q776" i="4"/>
  <c r="A777" i="4"/>
  <c r="B777" i="4"/>
  <c r="C777" i="4"/>
  <c r="D777" i="4"/>
  <c r="O777" i="4" s="1"/>
  <c r="E777" i="4"/>
  <c r="F777" i="4"/>
  <c r="G777" i="4"/>
  <c r="H777" i="4"/>
  <c r="I777" i="4"/>
  <c r="J777" i="4"/>
  <c r="K777" i="4"/>
  <c r="L777" i="4"/>
  <c r="M777" i="4"/>
  <c r="N777" i="4"/>
  <c r="P777" i="4"/>
  <c r="S777" i="4" s="1"/>
  <c r="Q777" i="4"/>
  <c r="A778" i="4"/>
  <c r="B778" i="4"/>
  <c r="C778" i="4"/>
  <c r="D778" i="4"/>
  <c r="O778" i="4" s="1"/>
  <c r="E778" i="4"/>
  <c r="F778" i="4"/>
  <c r="G778" i="4"/>
  <c r="H778" i="4"/>
  <c r="I778" i="4"/>
  <c r="J778" i="4"/>
  <c r="K778" i="4"/>
  <c r="L778" i="4"/>
  <c r="M778" i="4"/>
  <c r="N778" i="4"/>
  <c r="P778" i="4"/>
  <c r="S778" i="4" s="1"/>
  <c r="Q778" i="4"/>
  <c r="R778" i="4" s="1"/>
  <c r="A779" i="4"/>
  <c r="B779" i="4"/>
  <c r="C779" i="4"/>
  <c r="D779" i="4"/>
  <c r="O779" i="4" s="1"/>
  <c r="E779" i="4"/>
  <c r="F779" i="4"/>
  <c r="G779" i="4"/>
  <c r="H779" i="4"/>
  <c r="I779" i="4"/>
  <c r="J779" i="4"/>
  <c r="K779" i="4"/>
  <c r="L779" i="4"/>
  <c r="M779" i="4"/>
  <c r="N779" i="4"/>
  <c r="P779" i="4"/>
  <c r="Q779" i="4"/>
  <c r="A780" i="4"/>
  <c r="B780" i="4"/>
  <c r="C780" i="4"/>
  <c r="D780" i="4"/>
  <c r="O780" i="4" s="1"/>
  <c r="E780" i="4"/>
  <c r="F780" i="4"/>
  <c r="G780" i="4"/>
  <c r="H780" i="4"/>
  <c r="I780" i="4"/>
  <c r="J780" i="4"/>
  <c r="K780" i="4"/>
  <c r="L780" i="4"/>
  <c r="M780" i="4"/>
  <c r="N780" i="4"/>
  <c r="P780" i="4"/>
  <c r="Q780" i="4"/>
  <c r="A781" i="4"/>
  <c r="B781" i="4"/>
  <c r="C781" i="4"/>
  <c r="D781" i="4"/>
  <c r="O781" i="4" s="1"/>
  <c r="E781" i="4"/>
  <c r="F781" i="4"/>
  <c r="G781" i="4"/>
  <c r="H781" i="4"/>
  <c r="I781" i="4"/>
  <c r="J781" i="4"/>
  <c r="K781" i="4"/>
  <c r="L781" i="4"/>
  <c r="M781" i="4"/>
  <c r="N781" i="4"/>
  <c r="P781" i="4"/>
  <c r="Q781" i="4"/>
  <c r="S781" i="4"/>
  <c r="A782" i="4"/>
  <c r="B782" i="4"/>
  <c r="C782" i="4"/>
  <c r="S782" i="4" s="1"/>
  <c r="D782" i="4"/>
  <c r="O782" i="4" s="1"/>
  <c r="E782" i="4"/>
  <c r="F782" i="4"/>
  <c r="G782" i="4"/>
  <c r="H782" i="4"/>
  <c r="I782" i="4"/>
  <c r="J782" i="4"/>
  <c r="K782" i="4"/>
  <c r="L782" i="4"/>
  <c r="M782" i="4"/>
  <c r="N782" i="4"/>
  <c r="P782" i="4"/>
  <c r="Q782" i="4"/>
  <c r="A783" i="4"/>
  <c r="B783" i="4"/>
  <c r="C783" i="4"/>
  <c r="D783" i="4"/>
  <c r="O783" i="4" s="1"/>
  <c r="E783" i="4"/>
  <c r="F783" i="4"/>
  <c r="G783" i="4"/>
  <c r="H783" i="4"/>
  <c r="I783" i="4"/>
  <c r="J783" i="4"/>
  <c r="K783" i="4"/>
  <c r="L783" i="4"/>
  <c r="M783" i="4"/>
  <c r="N783" i="4"/>
  <c r="P783" i="4"/>
  <c r="Q783" i="4"/>
  <c r="R783" i="4" s="1"/>
  <c r="A784" i="4"/>
  <c r="B784" i="4"/>
  <c r="C784" i="4"/>
  <c r="D784" i="4"/>
  <c r="O784" i="4" s="1"/>
  <c r="E784" i="4"/>
  <c r="F784" i="4"/>
  <c r="G784" i="4"/>
  <c r="H784" i="4"/>
  <c r="I784" i="4"/>
  <c r="J784" i="4"/>
  <c r="K784" i="4"/>
  <c r="L784" i="4"/>
  <c r="M784" i="4"/>
  <c r="N784" i="4"/>
  <c r="P784" i="4"/>
  <c r="Q784" i="4"/>
  <c r="A785" i="4"/>
  <c r="B785" i="4"/>
  <c r="C785" i="4"/>
  <c r="D785" i="4"/>
  <c r="O785" i="4" s="1"/>
  <c r="E785" i="4"/>
  <c r="F785" i="4"/>
  <c r="G785" i="4"/>
  <c r="H785" i="4"/>
  <c r="I785" i="4"/>
  <c r="J785" i="4"/>
  <c r="K785" i="4"/>
  <c r="L785" i="4"/>
  <c r="M785" i="4"/>
  <c r="N785" i="4"/>
  <c r="P785" i="4"/>
  <c r="S785" i="4" s="1"/>
  <c r="Q785" i="4"/>
  <c r="A786" i="4"/>
  <c r="B786" i="4"/>
  <c r="C786" i="4"/>
  <c r="D786" i="4"/>
  <c r="O786" i="4" s="1"/>
  <c r="E786" i="4"/>
  <c r="F786" i="4"/>
  <c r="G786" i="4"/>
  <c r="H786" i="4"/>
  <c r="I786" i="4"/>
  <c r="J786" i="4"/>
  <c r="K786" i="4"/>
  <c r="L786" i="4"/>
  <c r="M786" i="4"/>
  <c r="N786" i="4"/>
  <c r="P786" i="4"/>
  <c r="S786" i="4" s="1"/>
  <c r="Q786" i="4"/>
  <c r="R786" i="4" s="1"/>
  <c r="A787" i="4"/>
  <c r="B787" i="4"/>
  <c r="C787" i="4"/>
  <c r="D787" i="4"/>
  <c r="O787" i="4" s="1"/>
  <c r="E787" i="4"/>
  <c r="F787" i="4"/>
  <c r="G787" i="4"/>
  <c r="H787" i="4"/>
  <c r="I787" i="4"/>
  <c r="J787" i="4"/>
  <c r="K787" i="4"/>
  <c r="L787" i="4"/>
  <c r="M787" i="4"/>
  <c r="N787" i="4"/>
  <c r="P787" i="4"/>
  <c r="S787" i="4" s="1"/>
  <c r="Q787" i="4"/>
  <c r="A788" i="4"/>
  <c r="B788" i="4"/>
  <c r="C788" i="4"/>
  <c r="D788" i="4"/>
  <c r="O788" i="4" s="1"/>
  <c r="E788" i="4"/>
  <c r="F788" i="4"/>
  <c r="G788" i="4"/>
  <c r="H788" i="4"/>
  <c r="I788" i="4"/>
  <c r="J788" i="4"/>
  <c r="K788" i="4"/>
  <c r="L788" i="4"/>
  <c r="M788" i="4"/>
  <c r="N788" i="4"/>
  <c r="P788" i="4"/>
  <c r="S788" i="4" s="1"/>
  <c r="Q788" i="4"/>
  <c r="A789" i="4"/>
  <c r="B789" i="4"/>
  <c r="C789" i="4"/>
  <c r="D789" i="4"/>
  <c r="O789" i="4" s="1"/>
  <c r="E789" i="4"/>
  <c r="F789" i="4"/>
  <c r="G789" i="4"/>
  <c r="H789" i="4"/>
  <c r="I789" i="4"/>
  <c r="J789" i="4"/>
  <c r="K789" i="4"/>
  <c r="L789" i="4"/>
  <c r="M789" i="4"/>
  <c r="N789" i="4"/>
  <c r="P789" i="4"/>
  <c r="Q789" i="4"/>
  <c r="S789" i="4"/>
  <c r="A790" i="4"/>
  <c r="B790" i="4"/>
  <c r="C790" i="4"/>
  <c r="D790" i="4"/>
  <c r="O790" i="4" s="1"/>
  <c r="E790" i="4"/>
  <c r="F790" i="4"/>
  <c r="G790" i="4"/>
  <c r="H790" i="4"/>
  <c r="I790" i="4"/>
  <c r="J790" i="4"/>
  <c r="K790" i="4"/>
  <c r="L790" i="4"/>
  <c r="M790" i="4"/>
  <c r="N790" i="4"/>
  <c r="P790" i="4"/>
  <c r="Q790" i="4"/>
  <c r="A791" i="4"/>
  <c r="B791" i="4"/>
  <c r="C791" i="4"/>
  <c r="D791" i="4"/>
  <c r="O791" i="4" s="1"/>
  <c r="E791" i="4"/>
  <c r="F791" i="4"/>
  <c r="G791" i="4"/>
  <c r="H791" i="4"/>
  <c r="I791" i="4"/>
  <c r="J791" i="4"/>
  <c r="K791" i="4"/>
  <c r="L791" i="4"/>
  <c r="M791" i="4"/>
  <c r="N791" i="4"/>
  <c r="P791" i="4"/>
  <c r="S791" i="4" s="1"/>
  <c r="Q791" i="4"/>
  <c r="R791" i="4" s="1"/>
  <c r="A792" i="4"/>
  <c r="B792" i="4"/>
  <c r="C792" i="4"/>
  <c r="D792" i="4"/>
  <c r="O792" i="4" s="1"/>
  <c r="E792" i="4"/>
  <c r="F792" i="4"/>
  <c r="G792" i="4"/>
  <c r="H792" i="4"/>
  <c r="I792" i="4"/>
  <c r="J792" i="4"/>
  <c r="K792" i="4"/>
  <c r="L792" i="4"/>
  <c r="M792" i="4"/>
  <c r="N792" i="4"/>
  <c r="P792" i="4"/>
  <c r="Q792" i="4"/>
  <c r="A793" i="4"/>
  <c r="B793" i="4"/>
  <c r="C793" i="4"/>
  <c r="D793" i="4"/>
  <c r="O793" i="4" s="1"/>
  <c r="E793" i="4"/>
  <c r="F793" i="4"/>
  <c r="G793" i="4"/>
  <c r="H793" i="4"/>
  <c r="I793" i="4"/>
  <c r="J793" i="4"/>
  <c r="K793" i="4"/>
  <c r="L793" i="4"/>
  <c r="M793" i="4"/>
  <c r="N793" i="4"/>
  <c r="P793" i="4"/>
  <c r="S793" i="4" s="1"/>
  <c r="Q793" i="4"/>
  <c r="R793" i="4" s="1"/>
  <c r="A794" i="4"/>
  <c r="B794" i="4"/>
  <c r="C794" i="4"/>
  <c r="S794" i="4" s="1"/>
  <c r="D794" i="4"/>
  <c r="O794" i="4" s="1"/>
  <c r="E794" i="4"/>
  <c r="F794" i="4"/>
  <c r="G794" i="4"/>
  <c r="H794" i="4"/>
  <c r="I794" i="4"/>
  <c r="J794" i="4"/>
  <c r="K794" i="4"/>
  <c r="L794" i="4"/>
  <c r="M794" i="4"/>
  <c r="N794" i="4"/>
  <c r="P794" i="4"/>
  <c r="Q794" i="4"/>
  <c r="R794" i="4"/>
  <c r="A795" i="4"/>
  <c r="B795" i="4"/>
  <c r="C795" i="4"/>
  <c r="D795" i="4"/>
  <c r="O795" i="4" s="1"/>
  <c r="E795" i="4"/>
  <c r="F795" i="4"/>
  <c r="G795" i="4"/>
  <c r="H795" i="4"/>
  <c r="I795" i="4"/>
  <c r="J795" i="4"/>
  <c r="K795" i="4"/>
  <c r="L795" i="4"/>
  <c r="M795" i="4"/>
  <c r="N795" i="4"/>
  <c r="P795" i="4"/>
  <c r="S795" i="4" s="1"/>
  <c r="Q795" i="4"/>
  <c r="A796" i="4"/>
  <c r="B796" i="4"/>
  <c r="C796" i="4"/>
  <c r="D796" i="4"/>
  <c r="O796" i="4" s="1"/>
  <c r="E796" i="4"/>
  <c r="F796" i="4"/>
  <c r="G796" i="4"/>
  <c r="H796" i="4"/>
  <c r="I796" i="4"/>
  <c r="J796" i="4"/>
  <c r="K796" i="4"/>
  <c r="L796" i="4"/>
  <c r="M796" i="4"/>
  <c r="N796" i="4"/>
  <c r="P796" i="4"/>
  <c r="S796" i="4" s="1"/>
  <c r="Q796" i="4"/>
  <c r="A797" i="4"/>
  <c r="B797" i="4"/>
  <c r="C797" i="4"/>
  <c r="D797" i="4"/>
  <c r="O797" i="4" s="1"/>
  <c r="E797" i="4"/>
  <c r="F797" i="4"/>
  <c r="G797" i="4"/>
  <c r="H797" i="4"/>
  <c r="I797" i="4"/>
  <c r="J797" i="4"/>
  <c r="K797" i="4"/>
  <c r="L797" i="4"/>
  <c r="M797" i="4"/>
  <c r="N797" i="4"/>
  <c r="P797" i="4"/>
  <c r="S797" i="4" s="1"/>
  <c r="Q797" i="4"/>
  <c r="A798" i="4"/>
  <c r="B798" i="4"/>
  <c r="C798" i="4"/>
  <c r="D798" i="4"/>
  <c r="O798" i="4" s="1"/>
  <c r="E798" i="4"/>
  <c r="F798" i="4"/>
  <c r="G798" i="4"/>
  <c r="H798" i="4"/>
  <c r="I798" i="4"/>
  <c r="J798" i="4"/>
  <c r="K798" i="4"/>
  <c r="L798" i="4"/>
  <c r="M798" i="4"/>
  <c r="N798" i="4"/>
  <c r="P798" i="4"/>
  <c r="Q798" i="4"/>
  <c r="A799" i="4"/>
  <c r="B799" i="4"/>
  <c r="C799" i="4"/>
  <c r="D799" i="4"/>
  <c r="O799" i="4" s="1"/>
  <c r="E799" i="4"/>
  <c r="F799" i="4"/>
  <c r="G799" i="4"/>
  <c r="H799" i="4"/>
  <c r="I799" i="4"/>
  <c r="J799" i="4"/>
  <c r="K799" i="4"/>
  <c r="L799" i="4"/>
  <c r="M799" i="4"/>
  <c r="N799" i="4"/>
  <c r="P799" i="4"/>
  <c r="Q799" i="4"/>
  <c r="A800" i="4"/>
  <c r="B800" i="4"/>
  <c r="C800" i="4"/>
  <c r="D800" i="4"/>
  <c r="O800" i="4" s="1"/>
  <c r="E800" i="4"/>
  <c r="F800" i="4"/>
  <c r="G800" i="4"/>
  <c r="H800" i="4"/>
  <c r="I800" i="4"/>
  <c r="J800" i="4"/>
  <c r="K800" i="4"/>
  <c r="L800" i="4"/>
  <c r="M800" i="4"/>
  <c r="N800" i="4"/>
  <c r="P800" i="4"/>
  <c r="S800" i="4" s="1"/>
  <c r="Q800" i="4"/>
  <c r="A801" i="4"/>
  <c r="B801" i="4"/>
  <c r="C801" i="4"/>
  <c r="D801" i="4"/>
  <c r="O801" i="4" s="1"/>
  <c r="E801" i="4"/>
  <c r="F801" i="4"/>
  <c r="R801" i="4" s="1"/>
  <c r="G801" i="4"/>
  <c r="H801" i="4"/>
  <c r="I801" i="4"/>
  <c r="J801" i="4"/>
  <c r="K801" i="4"/>
  <c r="L801" i="4"/>
  <c r="M801" i="4"/>
  <c r="N801" i="4"/>
  <c r="P801" i="4"/>
  <c r="Q801" i="4"/>
  <c r="S801" i="4"/>
  <c r="A802" i="4"/>
  <c r="B802" i="4"/>
  <c r="C802" i="4"/>
  <c r="D802" i="4"/>
  <c r="O802" i="4" s="1"/>
  <c r="E802" i="4"/>
  <c r="F802" i="4"/>
  <c r="G802" i="4"/>
  <c r="H802" i="4"/>
  <c r="I802" i="4"/>
  <c r="J802" i="4"/>
  <c r="K802" i="4"/>
  <c r="L802" i="4"/>
  <c r="M802" i="4"/>
  <c r="N802" i="4"/>
  <c r="P802" i="4"/>
  <c r="S802" i="4" s="1"/>
  <c r="Q802" i="4"/>
  <c r="R802" i="4" s="1"/>
  <c r="A803" i="4"/>
  <c r="B803" i="4"/>
  <c r="C803" i="4"/>
  <c r="D803" i="4"/>
  <c r="O803" i="4" s="1"/>
  <c r="E803" i="4"/>
  <c r="F803" i="4"/>
  <c r="G803" i="4"/>
  <c r="H803" i="4"/>
  <c r="I803" i="4"/>
  <c r="J803" i="4"/>
  <c r="K803" i="4"/>
  <c r="L803" i="4"/>
  <c r="M803" i="4"/>
  <c r="N803" i="4"/>
  <c r="P803" i="4"/>
  <c r="Q803" i="4"/>
  <c r="A804" i="4"/>
  <c r="B804" i="4"/>
  <c r="C804" i="4"/>
  <c r="D804" i="4"/>
  <c r="O804" i="4" s="1"/>
  <c r="E804" i="4"/>
  <c r="F804" i="4"/>
  <c r="G804" i="4"/>
  <c r="H804" i="4"/>
  <c r="I804" i="4"/>
  <c r="J804" i="4"/>
  <c r="K804" i="4"/>
  <c r="L804" i="4"/>
  <c r="M804" i="4"/>
  <c r="N804" i="4"/>
  <c r="P804" i="4"/>
  <c r="Q804" i="4"/>
  <c r="A805" i="4"/>
  <c r="B805" i="4"/>
  <c r="C805" i="4"/>
  <c r="S805" i="4" s="1"/>
  <c r="D805" i="4"/>
  <c r="O805" i="4" s="1"/>
  <c r="E805" i="4"/>
  <c r="F805" i="4"/>
  <c r="G805" i="4"/>
  <c r="H805" i="4"/>
  <c r="I805" i="4"/>
  <c r="J805" i="4"/>
  <c r="K805" i="4"/>
  <c r="L805" i="4"/>
  <c r="M805" i="4"/>
  <c r="N805" i="4"/>
  <c r="P805" i="4"/>
  <c r="Q805" i="4"/>
  <c r="A806" i="4"/>
  <c r="B806" i="4"/>
  <c r="C806" i="4"/>
  <c r="D806" i="4"/>
  <c r="O806" i="4" s="1"/>
  <c r="E806" i="4"/>
  <c r="F806" i="4"/>
  <c r="R806" i="4" s="1"/>
  <c r="G806" i="4"/>
  <c r="H806" i="4"/>
  <c r="I806" i="4"/>
  <c r="J806" i="4"/>
  <c r="K806" i="4"/>
  <c r="L806" i="4"/>
  <c r="M806" i="4"/>
  <c r="N806" i="4"/>
  <c r="P806" i="4"/>
  <c r="Q806" i="4"/>
  <c r="S806" i="4"/>
  <c r="A807" i="4"/>
  <c r="B807" i="4"/>
  <c r="C807" i="4"/>
  <c r="D807" i="4"/>
  <c r="O807" i="4" s="1"/>
  <c r="E807" i="4"/>
  <c r="F807" i="4"/>
  <c r="G807" i="4"/>
  <c r="H807" i="4"/>
  <c r="I807" i="4"/>
  <c r="J807" i="4"/>
  <c r="K807" i="4"/>
  <c r="L807" i="4"/>
  <c r="M807" i="4"/>
  <c r="N807" i="4"/>
  <c r="P807" i="4"/>
  <c r="Q807" i="4"/>
  <c r="A808" i="4"/>
  <c r="B808" i="4"/>
  <c r="C808" i="4"/>
  <c r="D808" i="4"/>
  <c r="O808" i="4" s="1"/>
  <c r="E808" i="4"/>
  <c r="F808" i="4"/>
  <c r="G808" i="4"/>
  <c r="H808" i="4"/>
  <c r="I808" i="4"/>
  <c r="J808" i="4"/>
  <c r="K808" i="4"/>
  <c r="L808" i="4"/>
  <c r="M808" i="4"/>
  <c r="N808" i="4"/>
  <c r="P808" i="4"/>
  <c r="Q808" i="4"/>
  <c r="R808" i="4"/>
  <c r="A809" i="4"/>
  <c r="B809" i="4"/>
  <c r="C809" i="4"/>
  <c r="D809" i="4"/>
  <c r="O809" i="4" s="1"/>
  <c r="E809" i="4"/>
  <c r="F809" i="4"/>
  <c r="G809" i="4"/>
  <c r="H809" i="4"/>
  <c r="I809" i="4"/>
  <c r="J809" i="4"/>
  <c r="K809" i="4"/>
  <c r="L809" i="4"/>
  <c r="M809" i="4"/>
  <c r="N809" i="4"/>
  <c r="P809" i="4"/>
  <c r="S809" i="4" s="1"/>
  <c r="Q809" i="4"/>
  <c r="A810" i="4"/>
  <c r="B810" i="4"/>
  <c r="C810" i="4"/>
  <c r="D810" i="4"/>
  <c r="O810" i="4" s="1"/>
  <c r="E810" i="4"/>
  <c r="F810" i="4"/>
  <c r="G810" i="4"/>
  <c r="H810" i="4"/>
  <c r="I810" i="4"/>
  <c r="J810" i="4"/>
  <c r="K810" i="4"/>
  <c r="L810" i="4"/>
  <c r="M810" i="4"/>
  <c r="N810" i="4"/>
  <c r="P810" i="4"/>
  <c r="S810" i="4" s="1"/>
  <c r="Q810" i="4"/>
  <c r="A811" i="4"/>
  <c r="B811" i="4"/>
  <c r="C811" i="4"/>
  <c r="D811" i="4"/>
  <c r="O811" i="4" s="1"/>
  <c r="E811" i="4"/>
  <c r="F811" i="4"/>
  <c r="G811" i="4"/>
  <c r="H811" i="4"/>
  <c r="I811" i="4"/>
  <c r="J811" i="4"/>
  <c r="K811" i="4"/>
  <c r="L811" i="4"/>
  <c r="M811" i="4"/>
  <c r="N811" i="4"/>
  <c r="P811" i="4"/>
  <c r="S811" i="4" s="1"/>
  <c r="Q811" i="4"/>
  <c r="A812" i="4"/>
  <c r="B812" i="4"/>
  <c r="C812" i="4"/>
  <c r="D812" i="4"/>
  <c r="O812" i="4" s="1"/>
  <c r="E812" i="4"/>
  <c r="F812" i="4"/>
  <c r="R812" i="4" s="1"/>
  <c r="G812" i="4"/>
  <c r="H812" i="4"/>
  <c r="I812" i="4"/>
  <c r="J812" i="4"/>
  <c r="K812" i="4"/>
  <c r="L812" i="4"/>
  <c r="M812" i="4"/>
  <c r="N812" i="4"/>
  <c r="P812" i="4"/>
  <c r="S812" i="4" s="1"/>
  <c r="Q812" i="4"/>
  <c r="A813" i="4"/>
  <c r="B813" i="4"/>
  <c r="C813" i="4"/>
  <c r="D813" i="4"/>
  <c r="O813" i="4" s="1"/>
  <c r="E813" i="4"/>
  <c r="F813" i="4"/>
  <c r="G813" i="4"/>
  <c r="H813" i="4"/>
  <c r="I813" i="4"/>
  <c r="J813" i="4"/>
  <c r="K813" i="4"/>
  <c r="L813" i="4"/>
  <c r="M813" i="4"/>
  <c r="N813" i="4"/>
  <c r="P813" i="4"/>
  <c r="Q813" i="4"/>
  <c r="S813" i="4"/>
  <c r="A814" i="4"/>
  <c r="B814" i="4"/>
  <c r="C814" i="4"/>
  <c r="D814" i="4"/>
  <c r="O814" i="4" s="1"/>
  <c r="E814" i="4"/>
  <c r="F814" i="4"/>
  <c r="G814" i="4"/>
  <c r="H814" i="4"/>
  <c r="I814" i="4"/>
  <c r="J814" i="4"/>
  <c r="K814" i="4"/>
  <c r="L814" i="4"/>
  <c r="M814" i="4"/>
  <c r="N814" i="4"/>
  <c r="P814" i="4"/>
  <c r="Q814" i="4"/>
  <c r="S814" i="4"/>
  <c r="A815" i="4"/>
  <c r="B815" i="4"/>
  <c r="C815" i="4"/>
  <c r="D815" i="4"/>
  <c r="O815" i="4" s="1"/>
  <c r="E815" i="4"/>
  <c r="F815" i="4"/>
  <c r="G815" i="4"/>
  <c r="H815" i="4"/>
  <c r="I815" i="4"/>
  <c r="J815" i="4"/>
  <c r="K815" i="4"/>
  <c r="L815" i="4"/>
  <c r="M815" i="4"/>
  <c r="N815" i="4"/>
  <c r="P815" i="4"/>
  <c r="S815" i="4" s="1"/>
  <c r="Q815" i="4"/>
  <c r="A816" i="4"/>
  <c r="B816" i="4"/>
  <c r="C816" i="4"/>
  <c r="D816" i="4"/>
  <c r="O816" i="4" s="1"/>
  <c r="E816" i="4"/>
  <c r="F816" i="4"/>
  <c r="G816" i="4"/>
  <c r="H816" i="4"/>
  <c r="I816" i="4"/>
  <c r="J816" i="4"/>
  <c r="K816" i="4"/>
  <c r="L816" i="4"/>
  <c r="M816" i="4"/>
  <c r="N816" i="4"/>
  <c r="P816" i="4"/>
  <c r="S816" i="4" s="1"/>
  <c r="Q816" i="4"/>
  <c r="R816" i="4" s="1"/>
  <c r="A817" i="4"/>
  <c r="B817" i="4"/>
  <c r="C817" i="4"/>
  <c r="D817" i="4"/>
  <c r="O817" i="4" s="1"/>
  <c r="E817" i="4"/>
  <c r="F817" i="4"/>
  <c r="G817" i="4"/>
  <c r="H817" i="4"/>
  <c r="I817" i="4"/>
  <c r="J817" i="4"/>
  <c r="K817" i="4"/>
  <c r="L817" i="4"/>
  <c r="M817" i="4"/>
  <c r="N817" i="4"/>
  <c r="P817" i="4"/>
  <c r="S817" i="4" s="1"/>
  <c r="Q817" i="4"/>
  <c r="A818" i="4"/>
  <c r="B818" i="4"/>
  <c r="C818" i="4"/>
  <c r="R818" i="4" s="1"/>
  <c r="D818" i="4"/>
  <c r="O818" i="4" s="1"/>
  <c r="E818" i="4"/>
  <c r="F818" i="4"/>
  <c r="G818" i="4"/>
  <c r="H818" i="4"/>
  <c r="I818" i="4"/>
  <c r="J818" i="4"/>
  <c r="K818" i="4"/>
  <c r="L818" i="4"/>
  <c r="M818" i="4"/>
  <c r="N818" i="4"/>
  <c r="P818" i="4"/>
  <c r="Q818" i="4"/>
  <c r="A819" i="4"/>
  <c r="B819" i="4"/>
  <c r="C819" i="4"/>
  <c r="D819" i="4"/>
  <c r="O819" i="4" s="1"/>
  <c r="E819" i="4"/>
  <c r="F819" i="4"/>
  <c r="G819" i="4"/>
  <c r="H819" i="4"/>
  <c r="I819" i="4"/>
  <c r="J819" i="4"/>
  <c r="K819" i="4"/>
  <c r="L819" i="4"/>
  <c r="M819" i="4"/>
  <c r="N819" i="4"/>
  <c r="P819" i="4"/>
  <c r="S819" i="4" s="1"/>
  <c r="Q819" i="4"/>
  <c r="A820" i="4"/>
  <c r="B820" i="4"/>
  <c r="C820" i="4"/>
  <c r="D820" i="4"/>
  <c r="O820" i="4" s="1"/>
  <c r="E820" i="4"/>
  <c r="F820" i="4"/>
  <c r="R820" i="4" s="1"/>
  <c r="G820" i="4"/>
  <c r="H820" i="4"/>
  <c r="I820" i="4"/>
  <c r="J820" i="4"/>
  <c r="K820" i="4"/>
  <c r="L820" i="4"/>
  <c r="M820" i="4"/>
  <c r="N820" i="4"/>
  <c r="P820" i="4"/>
  <c r="Q820" i="4"/>
  <c r="A821" i="4"/>
  <c r="R821" i="4" s="1"/>
  <c r="B821" i="4"/>
  <c r="C821" i="4"/>
  <c r="D821" i="4"/>
  <c r="O821" i="4" s="1"/>
  <c r="E821" i="4"/>
  <c r="F821" i="4"/>
  <c r="G821" i="4"/>
  <c r="H821" i="4"/>
  <c r="I821" i="4"/>
  <c r="J821" i="4"/>
  <c r="K821" i="4"/>
  <c r="L821" i="4"/>
  <c r="M821" i="4"/>
  <c r="N821" i="4"/>
  <c r="P821" i="4"/>
  <c r="Q821" i="4"/>
  <c r="A822" i="4"/>
  <c r="B822" i="4"/>
  <c r="C822" i="4"/>
  <c r="D822" i="4"/>
  <c r="O822" i="4" s="1"/>
  <c r="E822" i="4"/>
  <c r="F822" i="4"/>
  <c r="G822" i="4"/>
  <c r="H822" i="4"/>
  <c r="I822" i="4"/>
  <c r="J822" i="4"/>
  <c r="K822" i="4"/>
  <c r="L822" i="4"/>
  <c r="M822" i="4"/>
  <c r="N822" i="4"/>
  <c r="P822" i="4"/>
  <c r="S822" i="4" s="1"/>
  <c r="Q822" i="4"/>
  <c r="A823" i="4"/>
  <c r="B823" i="4"/>
  <c r="C823" i="4"/>
  <c r="R823" i="4" s="1"/>
  <c r="D823" i="4"/>
  <c r="O823" i="4" s="1"/>
  <c r="E823" i="4"/>
  <c r="F823" i="4"/>
  <c r="G823" i="4"/>
  <c r="H823" i="4"/>
  <c r="I823" i="4"/>
  <c r="J823" i="4"/>
  <c r="K823" i="4"/>
  <c r="L823" i="4"/>
  <c r="M823" i="4"/>
  <c r="N823" i="4"/>
  <c r="P823" i="4"/>
  <c r="Q823" i="4"/>
  <c r="A824" i="4"/>
  <c r="B824" i="4"/>
  <c r="C824" i="4"/>
  <c r="D824" i="4"/>
  <c r="O824" i="4" s="1"/>
  <c r="E824" i="4"/>
  <c r="F824" i="4"/>
  <c r="G824" i="4"/>
  <c r="H824" i="4"/>
  <c r="I824" i="4"/>
  <c r="J824" i="4"/>
  <c r="K824" i="4"/>
  <c r="L824" i="4"/>
  <c r="M824" i="4"/>
  <c r="N824" i="4"/>
  <c r="P824" i="4"/>
  <c r="S824" i="4" s="1"/>
  <c r="Q824" i="4"/>
  <c r="A825" i="4"/>
  <c r="B825" i="4"/>
  <c r="C825" i="4"/>
  <c r="D825" i="4"/>
  <c r="O825" i="4" s="1"/>
  <c r="E825" i="4"/>
  <c r="F825" i="4"/>
  <c r="G825" i="4"/>
  <c r="H825" i="4"/>
  <c r="I825" i="4"/>
  <c r="J825" i="4"/>
  <c r="K825" i="4"/>
  <c r="L825" i="4"/>
  <c r="M825" i="4"/>
  <c r="N825" i="4"/>
  <c r="P825" i="4"/>
  <c r="S825" i="4" s="1"/>
  <c r="Q825" i="4"/>
  <c r="A826" i="4"/>
  <c r="B826" i="4"/>
  <c r="C826" i="4"/>
  <c r="D826" i="4"/>
  <c r="O826" i="4" s="1"/>
  <c r="E826" i="4"/>
  <c r="F826" i="4"/>
  <c r="G826" i="4"/>
  <c r="H826" i="4"/>
  <c r="I826" i="4"/>
  <c r="J826" i="4"/>
  <c r="K826" i="4"/>
  <c r="L826" i="4"/>
  <c r="M826" i="4"/>
  <c r="N826" i="4"/>
  <c r="P826" i="4"/>
  <c r="Q826" i="4"/>
  <c r="A827" i="4"/>
  <c r="B827" i="4"/>
  <c r="C827" i="4"/>
  <c r="D827" i="4"/>
  <c r="O827" i="4" s="1"/>
  <c r="E827" i="4"/>
  <c r="F827" i="4"/>
  <c r="G827" i="4"/>
  <c r="H827" i="4"/>
  <c r="I827" i="4"/>
  <c r="J827" i="4"/>
  <c r="K827" i="4"/>
  <c r="L827" i="4"/>
  <c r="M827" i="4"/>
  <c r="N827" i="4"/>
  <c r="P827" i="4"/>
  <c r="S827" i="4" s="1"/>
  <c r="Q827" i="4"/>
  <c r="A828" i="4"/>
  <c r="B828" i="4"/>
  <c r="C828" i="4"/>
  <c r="D828" i="4"/>
  <c r="O828" i="4" s="1"/>
  <c r="E828" i="4"/>
  <c r="F828" i="4"/>
  <c r="R828" i="4" s="1"/>
  <c r="G828" i="4"/>
  <c r="H828" i="4"/>
  <c r="I828" i="4"/>
  <c r="J828" i="4"/>
  <c r="K828" i="4"/>
  <c r="L828" i="4"/>
  <c r="M828" i="4"/>
  <c r="N828" i="4"/>
  <c r="P828" i="4"/>
  <c r="Q828" i="4"/>
  <c r="S828" i="4"/>
  <c r="A829" i="4"/>
  <c r="B829" i="4"/>
  <c r="C829" i="4"/>
  <c r="D829" i="4"/>
  <c r="O829" i="4" s="1"/>
  <c r="E829" i="4"/>
  <c r="F829" i="4"/>
  <c r="G829" i="4"/>
  <c r="H829" i="4"/>
  <c r="I829" i="4"/>
  <c r="J829" i="4"/>
  <c r="K829" i="4"/>
  <c r="L829" i="4"/>
  <c r="M829" i="4"/>
  <c r="N829" i="4"/>
  <c r="P829" i="4"/>
  <c r="Q829" i="4"/>
  <c r="S829" i="4"/>
  <c r="A830" i="4"/>
  <c r="B830" i="4"/>
  <c r="C830" i="4"/>
  <c r="D830" i="4"/>
  <c r="O830" i="4" s="1"/>
  <c r="E830" i="4"/>
  <c r="F830" i="4"/>
  <c r="G830" i="4"/>
  <c r="H830" i="4"/>
  <c r="I830" i="4"/>
  <c r="J830" i="4"/>
  <c r="K830" i="4"/>
  <c r="L830" i="4"/>
  <c r="M830" i="4"/>
  <c r="N830" i="4"/>
  <c r="P830" i="4"/>
  <c r="S830" i="4" s="1"/>
  <c r="Q830" i="4"/>
  <c r="A831" i="4"/>
  <c r="B831" i="4"/>
  <c r="C831" i="4"/>
  <c r="D831" i="4"/>
  <c r="O831" i="4" s="1"/>
  <c r="E831" i="4"/>
  <c r="F831" i="4"/>
  <c r="G831" i="4"/>
  <c r="H831" i="4"/>
  <c r="I831" i="4"/>
  <c r="J831" i="4"/>
  <c r="K831" i="4"/>
  <c r="L831" i="4"/>
  <c r="M831" i="4"/>
  <c r="N831" i="4"/>
  <c r="P831" i="4"/>
  <c r="S831" i="4" s="1"/>
  <c r="Q831" i="4"/>
  <c r="R831" i="4" s="1"/>
  <c r="A832" i="4"/>
  <c r="B832" i="4"/>
  <c r="C832" i="4"/>
  <c r="D832" i="4"/>
  <c r="O832" i="4" s="1"/>
  <c r="E832" i="4"/>
  <c r="F832" i="4"/>
  <c r="G832" i="4"/>
  <c r="H832" i="4"/>
  <c r="I832" i="4"/>
  <c r="J832" i="4"/>
  <c r="K832" i="4"/>
  <c r="L832" i="4"/>
  <c r="M832" i="4"/>
  <c r="N832" i="4"/>
  <c r="P832" i="4"/>
  <c r="S832" i="4" s="1"/>
  <c r="Q832" i="4"/>
  <c r="R832" i="4" s="1"/>
  <c r="A833" i="4"/>
  <c r="B833" i="4"/>
  <c r="C833" i="4"/>
  <c r="D833" i="4"/>
  <c r="O833" i="4" s="1"/>
  <c r="E833" i="4"/>
  <c r="F833" i="4"/>
  <c r="R833" i="4" s="1"/>
  <c r="G833" i="4"/>
  <c r="H833" i="4"/>
  <c r="I833" i="4"/>
  <c r="J833" i="4"/>
  <c r="K833" i="4"/>
  <c r="L833" i="4"/>
  <c r="M833" i="4"/>
  <c r="N833" i="4"/>
  <c r="P833" i="4"/>
  <c r="Q833" i="4"/>
  <c r="A834" i="4"/>
  <c r="B834" i="4"/>
  <c r="C834" i="4"/>
  <c r="D834" i="4"/>
  <c r="O834" i="4" s="1"/>
  <c r="E834" i="4"/>
  <c r="F834" i="4"/>
  <c r="G834" i="4"/>
  <c r="H834" i="4"/>
  <c r="I834" i="4"/>
  <c r="J834" i="4"/>
  <c r="K834" i="4"/>
  <c r="L834" i="4"/>
  <c r="M834" i="4"/>
  <c r="N834" i="4"/>
  <c r="P834" i="4"/>
  <c r="Q834" i="4"/>
  <c r="A835" i="4"/>
  <c r="B835" i="4"/>
  <c r="C835" i="4"/>
  <c r="D835" i="4"/>
  <c r="O835" i="4" s="1"/>
  <c r="E835" i="4"/>
  <c r="F835" i="4"/>
  <c r="G835" i="4"/>
  <c r="H835" i="4"/>
  <c r="I835" i="4"/>
  <c r="J835" i="4"/>
  <c r="K835" i="4"/>
  <c r="L835" i="4"/>
  <c r="M835" i="4"/>
  <c r="N835" i="4"/>
  <c r="P835" i="4"/>
  <c r="Q835" i="4"/>
  <c r="A836" i="4"/>
  <c r="B836" i="4"/>
  <c r="C836" i="4"/>
  <c r="S836" i="4" s="1"/>
  <c r="D836" i="4"/>
  <c r="O836" i="4" s="1"/>
  <c r="E836" i="4"/>
  <c r="F836" i="4"/>
  <c r="R836" i="4" s="1"/>
  <c r="G836" i="4"/>
  <c r="H836" i="4"/>
  <c r="I836" i="4"/>
  <c r="J836" i="4"/>
  <c r="K836" i="4"/>
  <c r="L836" i="4"/>
  <c r="M836" i="4"/>
  <c r="N836" i="4"/>
  <c r="P836" i="4"/>
  <c r="Q836" i="4"/>
  <c r="A837" i="4"/>
  <c r="B837" i="4"/>
  <c r="C837" i="4"/>
  <c r="D837" i="4"/>
  <c r="O837" i="4" s="1"/>
  <c r="E837" i="4"/>
  <c r="F837" i="4"/>
  <c r="G837" i="4"/>
  <c r="H837" i="4"/>
  <c r="I837" i="4"/>
  <c r="J837" i="4"/>
  <c r="K837" i="4"/>
  <c r="L837" i="4"/>
  <c r="M837" i="4"/>
  <c r="N837" i="4"/>
  <c r="P837" i="4"/>
  <c r="Q837" i="4"/>
  <c r="A838" i="4"/>
  <c r="B838" i="4"/>
  <c r="C838" i="4"/>
  <c r="D838" i="4"/>
  <c r="O838" i="4" s="1"/>
  <c r="E838" i="4"/>
  <c r="F838" i="4"/>
  <c r="G838" i="4"/>
  <c r="H838" i="4"/>
  <c r="I838" i="4"/>
  <c r="J838" i="4"/>
  <c r="K838" i="4"/>
  <c r="L838" i="4"/>
  <c r="M838" i="4"/>
  <c r="N838" i="4"/>
  <c r="P838" i="4"/>
  <c r="S838" i="4" s="1"/>
  <c r="Q838" i="4"/>
  <c r="A839" i="4"/>
  <c r="B839" i="4"/>
  <c r="C839" i="4"/>
  <c r="D839" i="4"/>
  <c r="O839" i="4" s="1"/>
  <c r="E839" i="4"/>
  <c r="F839" i="4"/>
  <c r="G839" i="4"/>
  <c r="H839" i="4"/>
  <c r="I839" i="4"/>
  <c r="J839" i="4"/>
  <c r="K839" i="4"/>
  <c r="L839" i="4"/>
  <c r="M839" i="4"/>
  <c r="N839" i="4"/>
  <c r="P839" i="4"/>
  <c r="S839" i="4" s="1"/>
  <c r="Q839" i="4"/>
  <c r="A840" i="4"/>
  <c r="B840" i="4"/>
  <c r="C840" i="4"/>
  <c r="D840" i="4"/>
  <c r="O840" i="4" s="1"/>
  <c r="E840" i="4"/>
  <c r="F840" i="4"/>
  <c r="G840" i="4"/>
  <c r="H840" i="4"/>
  <c r="I840" i="4"/>
  <c r="J840" i="4"/>
  <c r="K840" i="4"/>
  <c r="L840" i="4"/>
  <c r="M840" i="4"/>
  <c r="N840" i="4"/>
  <c r="P840" i="4"/>
  <c r="Q840" i="4"/>
  <c r="S840" i="4"/>
  <c r="A841" i="4"/>
  <c r="B841" i="4"/>
  <c r="C841" i="4"/>
  <c r="D841" i="4"/>
  <c r="O841" i="4" s="1"/>
  <c r="E841" i="4"/>
  <c r="F841" i="4"/>
  <c r="G841" i="4"/>
  <c r="H841" i="4"/>
  <c r="I841" i="4"/>
  <c r="J841" i="4"/>
  <c r="K841" i="4"/>
  <c r="L841" i="4"/>
  <c r="M841" i="4"/>
  <c r="N841" i="4"/>
  <c r="P841" i="4"/>
  <c r="Q841" i="4"/>
  <c r="A842" i="4"/>
  <c r="B842" i="4"/>
  <c r="C842" i="4"/>
  <c r="D842" i="4"/>
  <c r="O842" i="4" s="1"/>
  <c r="E842" i="4"/>
  <c r="F842" i="4"/>
  <c r="G842" i="4"/>
  <c r="H842" i="4"/>
  <c r="I842" i="4"/>
  <c r="J842" i="4"/>
  <c r="K842" i="4"/>
  <c r="L842" i="4"/>
  <c r="M842" i="4"/>
  <c r="N842" i="4"/>
  <c r="P842" i="4"/>
  <c r="Q842" i="4"/>
  <c r="R842" i="4" s="1"/>
  <c r="A843" i="4"/>
  <c r="B843" i="4"/>
  <c r="C843" i="4"/>
  <c r="D843" i="4"/>
  <c r="O843" i="4" s="1"/>
  <c r="E843" i="4"/>
  <c r="F843" i="4"/>
  <c r="G843" i="4"/>
  <c r="H843" i="4"/>
  <c r="I843" i="4"/>
  <c r="J843" i="4"/>
  <c r="K843" i="4"/>
  <c r="L843" i="4"/>
  <c r="M843" i="4"/>
  <c r="N843" i="4"/>
  <c r="P843" i="4"/>
  <c r="Q843" i="4"/>
  <c r="R843" i="4" s="1"/>
  <c r="A844" i="4"/>
  <c r="B844" i="4"/>
  <c r="C844" i="4"/>
  <c r="D844" i="4"/>
  <c r="O844" i="4" s="1"/>
  <c r="E844" i="4"/>
  <c r="F844" i="4"/>
  <c r="G844" i="4"/>
  <c r="H844" i="4"/>
  <c r="I844" i="4"/>
  <c r="J844" i="4"/>
  <c r="K844" i="4"/>
  <c r="L844" i="4"/>
  <c r="M844" i="4"/>
  <c r="N844" i="4"/>
  <c r="P844" i="4"/>
  <c r="S844" i="4" s="1"/>
  <c r="Q844" i="4"/>
  <c r="A845" i="4"/>
  <c r="B845" i="4"/>
  <c r="C845" i="4"/>
  <c r="D845" i="4"/>
  <c r="O845" i="4" s="1"/>
  <c r="E845" i="4"/>
  <c r="F845" i="4"/>
  <c r="G845" i="4"/>
  <c r="H845" i="4"/>
  <c r="I845" i="4"/>
  <c r="J845" i="4"/>
  <c r="K845" i="4"/>
  <c r="L845" i="4"/>
  <c r="M845" i="4"/>
  <c r="N845" i="4"/>
  <c r="P845" i="4"/>
  <c r="Q845" i="4"/>
  <c r="A846" i="4"/>
  <c r="B846" i="4"/>
  <c r="C846" i="4"/>
  <c r="D846" i="4"/>
  <c r="O846" i="4" s="1"/>
  <c r="E846" i="4"/>
  <c r="F846" i="4"/>
  <c r="G846" i="4"/>
  <c r="H846" i="4"/>
  <c r="I846" i="4"/>
  <c r="J846" i="4"/>
  <c r="K846" i="4"/>
  <c r="L846" i="4"/>
  <c r="M846" i="4"/>
  <c r="N846" i="4"/>
  <c r="P846" i="4"/>
  <c r="S846" i="4" s="1"/>
  <c r="Q846" i="4"/>
  <c r="A847" i="4"/>
  <c r="B847" i="4"/>
  <c r="C847" i="4"/>
  <c r="D847" i="4"/>
  <c r="O847" i="4" s="1"/>
  <c r="E847" i="4"/>
  <c r="F847" i="4"/>
  <c r="G847" i="4"/>
  <c r="H847" i="4"/>
  <c r="I847" i="4"/>
  <c r="J847" i="4"/>
  <c r="K847" i="4"/>
  <c r="L847" i="4"/>
  <c r="M847" i="4"/>
  <c r="N847" i="4"/>
  <c r="P847" i="4"/>
  <c r="S847" i="4" s="1"/>
  <c r="Q847" i="4"/>
  <c r="A848" i="4"/>
  <c r="B848" i="4"/>
  <c r="C848" i="4"/>
  <c r="D848" i="4"/>
  <c r="O848" i="4" s="1"/>
  <c r="E848" i="4"/>
  <c r="F848" i="4"/>
  <c r="G848" i="4"/>
  <c r="H848" i="4"/>
  <c r="I848" i="4"/>
  <c r="J848" i="4"/>
  <c r="K848" i="4"/>
  <c r="L848" i="4"/>
  <c r="M848" i="4"/>
  <c r="N848" i="4"/>
  <c r="P848" i="4"/>
  <c r="Q848" i="4"/>
  <c r="S848" i="4"/>
  <c r="A849" i="4"/>
  <c r="B849" i="4"/>
  <c r="C849" i="4"/>
  <c r="D849" i="4"/>
  <c r="O849" i="4" s="1"/>
  <c r="E849" i="4"/>
  <c r="F849" i="4"/>
  <c r="G849" i="4"/>
  <c r="H849" i="4"/>
  <c r="I849" i="4"/>
  <c r="J849" i="4"/>
  <c r="K849" i="4"/>
  <c r="L849" i="4"/>
  <c r="M849" i="4"/>
  <c r="N849" i="4"/>
  <c r="P849" i="4"/>
  <c r="Q849" i="4"/>
  <c r="A850" i="4"/>
  <c r="B850" i="4"/>
  <c r="C850" i="4"/>
  <c r="D850" i="4"/>
  <c r="O850" i="4" s="1"/>
  <c r="E850" i="4"/>
  <c r="F850" i="4"/>
  <c r="G850" i="4"/>
  <c r="H850" i="4"/>
  <c r="I850" i="4"/>
  <c r="J850" i="4"/>
  <c r="K850" i="4"/>
  <c r="L850" i="4"/>
  <c r="M850" i="4"/>
  <c r="N850" i="4"/>
  <c r="P850" i="4"/>
  <c r="Q850" i="4"/>
  <c r="A851" i="4"/>
  <c r="B851" i="4"/>
  <c r="C851" i="4"/>
  <c r="D851" i="4"/>
  <c r="O851" i="4" s="1"/>
  <c r="E851" i="4"/>
  <c r="R851" i="4" s="1"/>
  <c r="F851" i="4"/>
  <c r="G851" i="4"/>
  <c r="H851" i="4"/>
  <c r="I851" i="4"/>
  <c r="J851" i="4"/>
  <c r="K851" i="4"/>
  <c r="L851" i="4"/>
  <c r="M851" i="4"/>
  <c r="N851" i="4"/>
  <c r="P851" i="4"/>
  <c r="Q851" i="4"/>
  <c r="A852" i="4"/>
  <c r="B852" i="4"/>
  <c r="C852" i="4"/>
  <c r="D852" i="4"/>
  <c r="O852" i="4" s="1"/>
  <c r="E852" i="4"/>
  <c r="F852" i="4"/>
  <c r="G852" i="4"/>
  <c r="H852" i="4"/>
  <c r="I852" i="4"/>
  <c r="J852" i="4"/>
  <c r="K852" i="4"/>
  <c r="L852" i="4"/>
  <c r="M852" i="4"/>
  <c r="N852" i="4"/>
  <c r="P852" i="4"/>
  <c r="S852" i="4" s="1"/>
  <c r="Q852" i="4"/>
  <c r="A853" i="4"/>
  <c r="B853" i="4"/>
  <c r="C853" i="4"/>
  <c r="R853" i="4" s="1"/>
  <c r="D853" i="4"/>
  <c r="O853" i="4" s="1"/>
  <c r="E853" i="4"/>
  <c r="F853" i="4"/>
  <c r="G853" i="4"/>
  <c r="H853" i="4"/>
  <c r="I853" i="4"/>
  <c r="J853" i="4"/>
  <c r="K853" i="4"/>
  <c r="L853" i="4"/>
  <c r="M853" i="4"/>
  <c r="N853" i="4"/>
  <c r="P853" i="4"/>
  <c r="S853" i="4" s="1"/>
  <c r="Q853" i="4"/>
  <c r="A854" i="4"/>
  <c r="B854" i="4"/>
  <c r="C854" i="4"/>
  <c r="D854" i="4"/>
  <c r="O854" i="4" s="1"/>
  <c r="E854" i="4"/>
  <c r="F854" i="4"/>
  <c r="G854" i="4"/>
  <c r="H854" i="4"/>
  <c r="I854" i="4"/>
  <c r="J854" i="4"/>
  <c r="K854" i="4"/>
  <c r="L854" i="4"/>
  <c r="M854" i="4"/>
  <c r="N854" i="4"/>
  <c r="P854" i="4"/>
  <c r="Q854" i="4"/>
  <c r="A855" i="4"/>
  <c r="B855" i="4"/>
  <c r="C855" i="4"/>
  <c r="D855" i="4"/>
  <c r="O855" i="4" s="1"/>
  <c r="E855" i="4"/>
  <c r="F855" i="4"/>
  <c r="G855" i="4"/>
  <c r="H855" i="4"/>
  <c r="I855" i="4"/>
  <c r="J855" i="4"/>
  <c r="K855" i="4"/>
  <c r="L855" i="4"/>
  <c r="M855" i="4"/>
  <c r="N855" i="4"/>
  <c r="P855" i="4"/>
  <c r="Q855" i="4"/>
  <c r="A856" i="4"/>
  <c r="B856" i="4"/>
  <c r="C856" i="4"/>
  <c r="S856" i="4" s="1"/>
  <c r="D856" i="4"/>
  <c r="O856" i="4" s="1"/>
  <c r="E856" i="4"/>
  <c r="F856" i="4"/>
  <c r="G856" i="4"/>
  <c r="H856" i="4"/>
  <c r="I856" i="4"/>
  <c r="J856" i="4"/>
  <c r="K856" i="4"/>
  <c r="L856" i="4"/>
  <c r="M856" i="4"/>
  <c r="N856" i="4"/>
  <c r="P856" i="4"/>
  <c r="Q856" i="4"/>
  <c r="A857" i="4"/>
  <c r="B857" i="4"/>
  <c r="C857" i="4"/>
  <c r="D857" i="4"/>
  <c r="O857" i="4" s="1"/>
  <c r="E857" i="4"/>
  <c r="F857" i="4"/>
  <c r="G857" i="4"/>
  <c r="H857" i="4"/>
  <c r="I857" i="4"/>
  <c r="J857" i="4"/>
  <c r="K857" i="4"/>
  <c r="L857" i="4"/>
  <c r="M857" i="4"/>
  <c r="N857" i="4"/>
  <c r="P857" i="4"/>
  <c r="S857" i="4" s="1"/>
  <c r="Q857" i="4"/>
  <c r="A858" i="4"/>
  <c r="B858" i="4"/>
  <c r="C858" i="4"/>
  <c r="D858" i="4"/>
  <c r="O858" i="4" s="1"/>
  <c r="E858" i="4"/>
  <c r="F858" i="4"/>
  <c r="G858" i="4"/>
  <c r="H858" i="4"/>
  <c r="I858" i="4"/>
  <c r="J858" i="4"/>
  <c r="K858" i="4"/>
  <c r="L858" i="4"/>
  <c r="M858" i="4"/>
  <c r="N858" i="4"/>
  <c r="P858" i="4"/>
  <c r="S858" i="4" s="1"/>
  <c r="Q858" i="4"/>
  <c r="A859" i="4"/>
  <c r="R859" i="4" s="1"/>
  <c r="B859" i="4"/>
  <c r="C859" i="4"/>
  <c r="D859" i="4"/>
  <c r="O859" i="4" s="1"/>
  <c r="E859" i="4"/>
  <c r="F859" i="4"/>
  <c r="G859" i="4"/>
  <c r="H859" i="4"/>
  <c r="I859" i="4"/>
  <c r="J859" i="4"/>
  <c r="K859" i="4"/>
  <c r="L859" i="4"/>
  <c r="M859" i="4"/>
  <c r="N859" i="4"/>
  <c r="P859" i="4"/>
  <c r="S859" i="4" s="1"/>
  <c r="Q859" i="4"/>
  <c r="A860" i="4"/>
  <c r="B860" i="4"/>
  <c r="C860" i="4"/>
  <c r="S860" i="4" s="1"/>
  <c r="D860" i="4"/>
  <c r="O860" i="4" s="1"/>
  <c r="E860" i="4"/>
  <c r="F860" i="4"/>
  <c r="G860" i="4"/>
  <c r="H860" i="4"/>
  <c r="I860" i="4"/>
  <c r="J860" i="4"/>
  <c r="K860" i="4"/>
  <c r="L860" i="4"/>
  <c r="M860" i="4"/>
  <c r="N860" i="4"/>
  <c r="P860" i="4"/>
  <c r="Q860" i="4"/>
  <c r="A861" i="4"/>
  <c r="B861" i="4"/>
  <c r="C861" i="4"/>
  <c r="R861" i="4" s="1"/>
  <c r="D861" i="4"/>
  <c r="O861" i="4" s="1"/>
  <c r="E861" i="4"/>
  <c r="F861" i="4"/>
  <c r="G861" i="4"/>
  <c r="H861" i="4"/>
  <c r="I861" i="4"/>
  <c r="J861" i="4"/>
  <c r="K861" i="4"/>
  <c r="L861" i="4"/>
  <c r="M861" i="4"/>
  <c r="N861" i="4"/>
  <c r="P861" i="4"/>
  <c r="S861" i="4" s="1"/>
  <c r="Q861" i="4"/>
  <c r="A862" i="4"/>
  <c r="B862" i="4"/>
  <c r="C862" i="4"/>
  <c r="D862" i="4"/>
  <c r="O862" i="4" s="1"/>
  <c r="E862" i="4"/>
  <c r="F862" i="4"/>
  <c r="G862" i="4"/>
  <c r="H862" i="4"/>
  <c r="I862" i="4"/>
  <c r="J862" i="4"/>
  <c r="K862" i="4"/>
  <c r="L862" i="4"/>
  <c r="M862" i="4"/>
  <c r="N862" i="4"/>
  <c r="P862" i="4"/>
  <c r="S862" i="4" s="1"/>
  <c r="Q862" i="4"/>
  <c r="A863" i="4"/>
  <c r="B863" i="4"/>
  <c r="C863" i="4"/>
  <c r="D863" i="4"/>
  <c r="O863" i="4" s="1"/>
  <c r="E863" i="4"/>
  <c r="F863" i="4"/>
  <c r="G863" i="4"/>
  <c r="H863" i="4"/>
  <c r="I863" i="4"/>
  <c r="J863" i="4"/>
  <c r="K863" i="4"/>
  <c r="L863" i="4"/>
  <c r="M863" i="4"/>
  <c r="N863" i="4"/>
  <c r="P863" i="4"/>
  <c r="S863" i="4" s="1"/>
  <c r="Q863" i="4"/>
  <c r="A864" i="4"/>
  <c r="B864" i="4"/>
  <c r="C864" i="4"/>
  <c r="D864" i="4"/>
  <c r="O864" i="4" s="1"/>
  <c r="E864" i="4"/>
  <c r="F864" i="4"/>
  <c r="R864" i="4" s="1"/>
  <c r="G864" i="4"/>
  <c r="H864" i="4"/>
  <c r="I864" i="4"/>
  <c r="J864" i="4"/>
  <c r="K864" i="4"/>
  <c r="L864" i="4"/>
  <c r="M864" i="4"/>
  <c r="N864" i="4"/>
  <c r="P864" i="4"/>
  <c r="Q864" i="4"/>
  <c r="S864" i="4"/>
  <c r="A865" i="4"/>
  <c r="B865" i="4"/>
  <c r="C865" i="4"/>
  <c r="D865" i="4"/>
  <c r="O865" i="4" s="1"/>
  <c r="E865" i="4"/>
  <c r="F865" i="4"/>
  <c r="G865" i="4"/>
  <c r="H865" i="4"/>
  <c r="I865" i="4"/>
  <c r="J865" i="4"/>
  <c r="K865" i="4"/>
  <c r="L865" i="4"/>
  <c r="M865" i="4"/>
  <c r="N865" i="4"/>
  <c r="P865" i="4"/>
  <c r="S865" i="4" s="1"/>
  <c r="Q865" i="4"/>
  <c r="A866" i="4"/>
  <c r="B866" i="4"/>
  <c r="C866" i="4"/>
  <c r="D866" i="4"/>
  <c r="O866" i="4" s="1"/>
  <c r="E866" i="4"/>
  <c r="F866" i="4"/>
  <c r="G866" i="4"/>
  <c r="H866" i="4"/>
  <c r="I866" i="4"/>
  <c r="J866" i="4"/>
  <c r="K866" i="4"/>
  <c r="L866" i="4"/>
  <c r="M866" i="4"/>
  <c r="N866" i="4"/>
  <c r="P866" i="4"/>
  <c r="S866" i="4" s="1"/>
  <c r="Q866" i="4"/>
  <c r="R866" i="4" s="1"/>
  <c r="A867" i="4"/>
  <c r="B867" i="4"/>
  <c r="C867" i="4"/>
  <c r="D867" i="4"/>
  <c r="O867" i="4" s="1"/>
  <c r="E867" i="4"/>
  <c r="F867" i="4"/>
  <c r="G867" i="4"/>
  <c r="H867" i="4"/>
  <c r="I867" i="4"/>
  <c r="J867" i="4"/>
  <c r="K867" i="4"/>
  <c r="L867" i="4"/>
  <c r="M867" i="4"/>
  <c r="N867" i="4"/>
  <c r="P867" i="4"/>
  <c r="S867" i="4" s="1"/>
  <c r="Q867" i="4"/>
  <c r="R867" i="4" s="1"/>
  <c r="A868" i="4"/>
  <c r="B868" i="4"/>
  <c r="C868" i="4"/>
  <c r="D868" i="4"/>
  <c r="O868" i="4" s="1"/>
  <c r="E868" i="4"/>
  <c r="F868" i="4"/>
  <c r="G868" i="4"/>
  <c r="H868" i="4"/>
  <c r="I868" i="4"/>
  <c r="J868" i="4"/>
  <c r="K868" i="4"/>
  <c r="L868" i="4"/>
  <c r="M868" i="4"/>
  <c r="N868" i="4"/>
  <c r="P868" i="4"/>
  <c r="S868" i="4" s="1"/>
  <c r="Q868" i="4"/>
  <c r="A869" i="4"/>
  <c r="B869" i="4"/>
  <c r="C869" i="4"/>
  <c r="R869" i="4" s="1"/>
  <c r="D869" i="4"/>
  <c r="O869" i="4" s="1"/>
  <c r="E869" i="4"/>
  <c r="F869" i="4"/>
  <c r="G869" i="4"/>
  <c r="H869" i="4"/>
  <c r="I869" i="4"/>
  <c r="J869" i="4"/>
  <c r="K869" i="4"/>
  <c r="L869" i="4"/>
  <c r="M869" i="4"/>
  <c r="N869" i="4"/>
  <c r="P869" i="4"/>
  <c r="Q869" i="4"/>
  <c r="A870" i="4"/>
  <c r="B870" i="4"/>
  <c r="C870" i="4"/>
  <c r="D870" i="4"/>
  <c r="O870" i="4" s="1"/>
  <c r="E870" i="4"/>
  <c r="F870" i="4"/>
  <c r="G870" i="4"/>
  <c r="H870" i="4"/>
  <c r="I870" i="4"/>
  <c r="J870" i="4"/>
  <c r="K870" i="4"/>
  <c r="L870" i="4"/>
  <c r="M870" i="4"/>
  <c r="N870" i="4"/>
  <c r="P870" i="4"/>
  <c r="Q870" i="4"/>
  <c r="A871" i="4"/>
  <c r="B871" i="4"/>
  <c r="C871" i="4"/>
  <c r="D871" i="4"/>
  <c r="O871" i="4" s="1"/>
  <c r="E871" i="4"/>
  <c r="F871" i="4"/>
  <c r="G871" i="4"/>
  <c r="H871" i="4"/>
  <c r="I871" i="4"/>
  <c r="J871" i="4"/>
  <c r="K871" i="4"/>
  <c r="L871" i="4"/>
  <c r="M871" i="4"/>
  <c r="N871" i="4"/>
  <c r="P871" i="4"/>
  <c r="Q871" i="4"/>
  <c r="A872" i="4"/>
  <c r="B872" i="4"/>
  <c r="C872" i="4"/>
  <c r="R872" i="4" s="1"/>
  <c r="D872" i="4"/>
  <c r="O872" i="4" s="1"/>
  <c r="E872" i="4"/>
  <c r="F872" i="4"/>
  <c r="G872" i="4"/>
  <c r="H872" i="4"/>
  <c r="I872" i="4"/>
  <c r="J872" i="4"/>
  <c r="K872" i="4"/>
  <c r="L872" i="4"/>
  <c r="M872" i="4"/>
  <c r="N872" i="4"/>
  <c r="P872" i="4"/>
  <c r="S872" i="4" s="1"/>
  <c r="Q872" i="4"/>
  <c r="A873" i="4"/>
  <c r="B873" i="4"/>
  <c r="C873" i="4"/>
  <c r="D873" i="4"/>
  <c r="O873" i="4" s="1"/>
  <c r="E873" i="4"/>
  <c r="F873" i="4"/>
  <c r="G873" i="4"/>
  <c r="H873" i="4"/>
  <c r="I873" i="4"/>
  <c r="J873" i="4"/>
  <c r="K873" i="4"/>
  <c r="L873" i="4"/>
  <c r="M873" i="4"/>
  <c r="N873" i="4"/>
  <c r="P873" i="4"/>
  <c r="Q873" i="4"/>
  <c r="A874" i="4"/>
  <c r="B874" i="4"/>
  <c r="C874" i="4"/>
  <c r="D874" i="4"/>
  <c r="O874" i="4" s="1"/>
  <c r="E874" i="4"/>
  <c r="F874" i="4"/>
  <c r="G874" i="4"/>
  <c r="H874" i="4"/>
  <c r="I874" i="4"/>
  <c r="J874" i="4"/>
  <c r="K874" i="4"/>
  <c r="L874" i="4"/>
  <c r="M874" i="4"/>
  <c r="N874" i="4"/>
  <c r="P874" i="4"/>
  <c r="Q874" i="4"/>
  <c r="A875" i="4"/>
  <c r="B875" i="4"/>
  <c r="C875" i="4"/>
  <c r="D875" i="4"/>
  <c r="O875" i="4" s="1"/>
  <c r="E875" i="4"/>
  <c r="F875" i="4"/>
  <c r="G875" i="4"/>
  <c r="H875" i="4"/>
  <c r="I875" i="4"/>
  <c r="J875" i="4"/>
  <c r="K875" i="4"/>
  <c r="L875" i="4"/>
  <c r="M875" i="4"/>
  <c r="N875" i="4"/>
  <c r="P875" i="4"/>
  <c r="Q875" i="4"/>
  <c r="R875" i="4" s="1"/>
  <c r="A876" i="4"/>
  <c r="B876" i="4"/>
  <c r="C876" i="4"/>
  <c r="D876" i="4"/>
  <c r="O876" i="4" s="1"/>
  <c r="E876" i="4"/>
  <c r="F876" i="4"/>
  <c r="G876" i="4"/>
  <c r="H876" i="4"/>
  <c r="I876" i="4"/>
  <c r="J876" i="4"/>
  <c r="K876" i="4"/>
  <c r="L876" i="4"/>
  <c r="M876" i="4"/>
  <c r="N876" i="4"/>
  <c r="P876" i="4"/>
  <c r="Q876" i="4"/>
  <c r="S876" i="4"/>
  <c r="A877" i="4"/>
  <c r="B877" i="4"/>
  <c r="C877" i="4"/>
  <c r="D877" i="4"/>
  <c r="O877" i="4" s="1"/>
  <c r="E877" i="4"/>
  <c r="F877" i="4"/>
  <c r="G877" i="4"/>
  <c r="H877" i="4"/>
  <c r="I877" i="4"/>
  <c r="J877" i="4"/>
  <c r="K877" i="4"/>
  <c r="L877" i="4"/>
  <c r="M877" i="4"/>
  <c r="N877" i="4"/>
  <c r="P877" i="4"/>
  <c r="Q877" i="4"/>
  <c r="A878" i="4"/>
  <c r="B878" i="4"/>
  <c r="C878" i="4"/>
  <c r="D878" i="4"/>
  <c r="O878" i="4" s="1"/>
  <c r="E878" i="4"/>
  <c r="F878" i="4"/>
  <c r="G878" i="4"/>
  <c r="H878" i="4"/>
  <c r="I878" i="4"/>
  <c r="J878" i="4"/>
  <c r="K878" i="4"/>
  <c r="L878" i="4"/>
  <c r="M878" i="4"/>
  <c r="N878" i="4"/>
  <c r="P878" i="4"/>
  <c r="Q878" i="4"/>
  <c r="R878" i="4" s="1"/>
  <c r="A879" i="4"/>
  <c r="B879" i="4"/>
  <c r="C879" i="4"/>
  <c r="D879" i="4"/>
  <c r="O879" i="4" s="1"/>
  <c r="E879" i="4"/>
  <c r="F879" i="4"/>
  <c r="G879" i="4"/>
  <c r="H879" i="4"/>
  <c r="I879" i="4"/>
  <c r="J879" i="4"/>
  <c r="K879" i="4"/>
  <c r="L879" i="4"/>
  <c r="M879" i="4"/>
  <c r="N879" i="4"/>
  <c r="P879" i="4"/>
  <c r="Q879" i="4"/>
  <c r="A880" i="4"/>
  <c r="B880" i="4"/>
  <c r="C880" i="4"/>
  <c r="D880" i="4"/>
  <c r="O880" i="4" s="1"/>
  <c r="E880" i="4"/>
  <c r="F880" i="4"/>
  <c r="G880" i="4"/>
  <c r="H880" i="4"/>
  <c r="I880" i="4"/>
  <c r="J880" i="4"/>
  <c r="K880" i="4"/>
  <c r="L880" i="4"/>
  <c r="M880" i="4"/>
  <c r="N880" i="4"/>
  <c r="P880" i="4"/>
  <c r="Q880" i="4"/>
  <c r="A881" i="4"/>
  <c r="B881" i="4"/>
  <c r="C881" i="4"/>
  <c r="D881" i="4"/>
  <c r="O881" i="4" s="1"/>
  <c r="E881" i="4"/>
  <c r="F881" i="4"/>
  <c r="G881" i="4"/>
  <c r="H881" i="4"/>
  <c r="I881" i="4"/>
  <c r="J881" i="4"/>
  <c r="K881" i="4"/>
  <c r="L881" i="4"/>
  <c r="M881" i="4"/>
  <c r="N881" i="4"/>
  <c r="P881" i="4"/>
  <c r="S881" i="4" s="1"/>
  <c r="Q881" i="4"/>
  <c r="A882" i="4"/>
  <c r="B882" i="4"/>
  <c r="C882" i="4"/>
  <c r="D882" i="4"/>
  <c r="O882" i="4" s="1"/>
  <c r="E882" i="4"/>
  <c r="F882" i="4"/>
  <c r="G882" i="4"/>
  <c r="H882" i="4"/>
  <c r="I882" i="4"/>
  <c r="J882" i="4"/>
  <c r="K882" i="4"/>
  <c r="L882" i="4"/>
  <c r="M882" i="4"/>
  <c r="N882" i="4"/>
  <c r="P882" i="4"/>
  <c r="S882" i="4" s="1"/>
  <c r="Q882" i="4"/>
  <c r="A883" i="4"/>
  <c r="B883" i="4"/>
  <c r="C883" i="4"/>
  <c r="D883" i="4"/>
  <c r="O883" i="4" s="1"/>
  <c r="E883" i="4"/>
  <c r="F883" i="4"/>
  <c r="G883" i="4"/>
  <c r="H883" i="4"/>
  <c r="I883" i="4"/>
  <c r="J883" i="4"/>
  <c r="K883" i="4"/>
  <c r="L883" i="4"/>
  <c r="M883" i="4"/>
  <c r="N883" i="4"/>
  <c r="P883" i="4"/>
  <c r="S883" i="4" s="1"/>
  <c r="Q883" i="4"/>
  <c r="R883" i="4" s="1"/>
  <c r="A884" i="4"/>
  <c r="B884" i="4"/>
  <c r="C884" i="4"/>
  <c r="D884" i="4"/>
  <c r="O884" i="4" s="1"/>
  <c r="E884" i="4"/>
  <c r="F884" i="4"/>
  <c r="R884" i="4" s="1"/>
  <c r="G884" i="4"/>
  <c r="H884" i="4"/>
  <c r="I884" i="4"/>
  <c r="J884" i="4"/>
  <c r="K884" i="4"/>
  <c r="L884" i="4"/>
  <c r="M884" i="4"/>
  <c r="N884" i="4"/>
  <c r="P884" i="4"/>
  <c r="Q884" i="4"/>
  <c r="S884" i="4"/>
  <c r="A885" i="4"/>
  <c r="B885" i="4"/>
  <c r="C885" i="4"/>
  <c r="D885" i="4"/>
  <c r="O885" i="4" s="1"/>
  <c r="E885" i="4"/>
  <c r="F885" i="4"/>
  <c r="G885" i="4"/>
  <c r="H885" i="4"/>
  <c r="I885" i="4"/>
  <c r="J885" i="4"/>
  <c r="K885" i="4"/>
  <c r="L885" i="4"/>
  <c r="M885" i="4"/>
  <c r="N885" i="4"/>
  <c r="P885" i="4"/>
  <c r="Q885" i="4"/>
  <c r="S885" i="4"/>
  <c r="A886" i="4"/>
  <c r="B886" i="4"/>
  <c r="C886" i="4"/>
  <c r="D886" i="4"/>
  <c r="O886" i="4" s="1"/>
  <c r="E886" i="4"/>
  <c r="F886" i="4"/>
  <c r="G886" i="4"/>
  <c r="H886" i="4"/>
  <c r="I886" i="4"/>
  <c r="J886" i="4"/>
  <c r="K886" i="4"/>
  <c r="L886" i="4"/>
  <c r="M886" i="4"/>
  <c r="N886" i="4"/>
  <c r="P886" i="4"/>
  <c r="S886" i="4" s="1"/>
  <c r="Q886" i="4"/>
  <c r="R886" i="4" s="1"/>
  <c r="A887" i="4"/>
  <c r="B887" i="4"/>
  <c r="C887" i="4"/>
  <c r="D887" i="4"/>
  <c r="O887" i="4" s="1"/>
  <c r="E887" i="4"/>
  <c r="F887" i="4"/>
  <c r="G887" i="4"/>
  <c r="H887" i="4"/>
  <c r="I887" i="4"/>
  <c r="J887" i="4"/>
  <c r="K887" i="4"/>
  <c r="L887" i="4"/>
  <c r="M887" i="4"/>
  <c r="N887" i="4"/>
  <c r="P887" i="4"/>
  <c r="S887" i="4" s="1"/>
  <c r="Q887" i="4"/>
  <c r="A888" i="4"/>
  <c r="B888" i="4"/>
  <c r="C888" i="4"/>
  <c r="D888" i="4"/>
  <c r="O888" i="4" s="1"/>
  <c r="E888" i="4"/>
  <c r="F888" i="4"/>
  <c r="G888" i="4"/>
  <c r="H888" i="4"/>
  <c r="I888" i="4"/>
  <c r="J888" i="4"/>
  <c r="K888" i="4"/>
  <c r="L888" i="4"/>
  <c r="M888" i="4"/>
  <c r="N888" i="4"/>
  <c r="P888" i="4"/>
  <c r="S888" i="4" s="1"/>
  <c r="Q888" i="4"/>
  <c r="R888" i="4" s="1"/>
  <c r="A889" i="4"/>
  <c r="B889" i="4"/>
  <c r="C889" i="4"/>
  <c r="D889" i="4"/>
  <c r="O889" i="4" s="1"/>
  <c r="E889" i="4"/>
  <c r="F889" i="4"/>
  <c r="G889" i="4"/>
  <c r="H889" i="4"/>
  <c r="I889" i="4"/>
  <c r="J889" i="4"/>
  <c r="K889" i="4"/>
  <c r="L889" i="4"/>
  <c r="M889" i="4"/>
  <c r="N889" i="4"/>
  <c r="P889" i="4"/>
  <c r="Q889" i="4"/>
  <c r="A890" i="4"/>
  <c r="B890" i="4"/>
  <c r="C890" i="4"/>
  <c r="D890" i="4"/>
  <c r="O890" i="4" s="1"/>
  <c r="E890" i="4"/>
  <c r="F890" i="4"/>
  <c r="G890" i="4"/>
  <c r="H890" i="4"/>
  <c r="I890" i="4"/>
  <c r="J890" i="4"/>
  <c r="K890" i="4"/>
  <c r="L890" i="4"/>
  <c r="M890" i="4"/>
  <c r="N890" i="4"/>
  <c r="P890" i="4"/>
  <c r="Q890" i="4"/>
  <c r="A891" i="4"/>
  <c r="B891" i="4"/>
  <c r="C891" i="4"/>
  <c r="D891" i="4"/>
  <c r="O891" i="4" s="1"/>
  <c r="E891" i="4"/>
  <c r="F891" i="4"/>
  <c r="G891" i="4"/>
  <c r="H891" i="4"/>
  <c r="I891" i="4"/>
  <c r="J891" i="4"/>
  <c r="K891" i="4"/>
  <c r="L891" i="4"/>
  <c r="M891" i="4"/>
  <c r="N891" i="4"/>
  <c r="P891" i="4"/>
  <c r="Q891" i="4"/>
  <c r="A892" i="4"/>
  <c r="B892" i="4"/>
  <c r="C892" i="4"/>
  <c r="S892" i="4" s="1"/>
  <c r="D892" i="4"/>
  <c r="O892" i="4" s="1"/>
  <c r="E892" i="4"/>
  <c r="F892" i="4"/>
  <c r="R892" i="4" s="1"/>
  <c r="G892" i="4"/>
  <c r="H892" i="4"/>
  <c r="I892" i="4"/>
  <c r="J892" i="4"/>
  <c r="K892" i="4"/>
  <c r="L892" i="4"/>
  <c r="M892" i="4"/>
  <c r="N892" i="4"/>
  <c r="P892" i="4"/>
  <c r="Q892" i="4"/>
  <c r="A893" i="4"/>
  <c r="B893" i="4"/>
  <c r="C893" i="4"/>
  <c r="D893" i="4"/>
  <c r="O893" i="4" s="1"/>
  <c r="E893" i="4"/>
  <c r="F893" i="4"/>
  <c r="G893" i="4"/>
  <c r="H893" i="4"/>
  <c r="I893" i="4"/>
  <c r="J893" i="4"/>
  <c r="K893" i="4"/>
  <c r="L893" i="4"/>
  <c r="M893" i="4"/>
  <c r="N893" i="4"/>
  <c r="P893" i="4"/>
  <c r="Q893" i="4"/>
  <c r="S893" i="4"/>
  <c r="A894" i="4"/>
  <c r="B894" i="4"/>
  <c r="C894" i="4"/>
  <c r="D894" i="4"/>
  <c r="O894" i="4" s="1"/>
  <c r="E894" i="4"/>
  <c r="F894" i="4"/>
  <c r="G894" i="4"/>
  <c r="H894" i="4"/>
  <c r="I894" i="4"/>
  <c r="J894" i="4"/>
  <c r="K894" i="4"/>
  <c r="L894" i="4"/>
  <c r="M894" i="4"/>
  <c r="N894" i="4"/>
  <c r="P894" i="4"/>
  <c r="Q894" i="4"/>
  <c r="R894" i="4" s="1"/>
  <c r="A895" i="4"/>
  <c r="B895" i="4"/>
  <c r="C895" i="4"/>
  <c r="D895" i="4"/>
  <c r="O895" i="4" s="1"/>
  <c r="E895" i="4"/>
  <c r="F895" i="4"/>
  <c r="G895" i="4"/>
  <c r="H895" i="4"/>
  <c r="I895" i="4"/>
  <c r="J895" i="4"/>
  <c r="K895" i="4"/>
  <c r="L895" i="4"/>
  <c r="M895" i="4"/>
  <c r="N895" i="4"/>
  <c r="P895" i="4"/>
  <c r="Q895" i="4"/>
  <c r="A896" i="4"/>
  <c r="B896" i="4"/>
  <c r="C896" i="4"/>
  <c r="D896" i="4"/>
  <c r="O896" i="4" s="1"/>
  <c r="E896" i="4"/>
  <c r="F896" i="4"/>
  <c r="G896" i="4"/>
  <c r="H896" i="4"/>
  <c r="I896" i="4"/>
  <c r="J896" i="4"/>
  <c r="K896" i="4"/>
  <c r="L896" i="4"/>
  <c r="M896" i="4"/>
  <c r="N896" i="4"/>
  <c r="P896" i="4"/>
  <c r="S896" i="4" s="1"/>
  <c r="Q896" i="4"/>
  <c r="R896" i="4" s="1"/>
  <c r="A897" i="4"/>
  <c r="B897" i="4"/>
  <c r="C897" i="4"/>
  <c r="D897" i="4"/>
  <c r="O897" i="4" s="1"/>
  <c r="E897" i="4"/>
  <c r="F897" i="4"/>
  <c r="R897" i="4" s="1"/>
  <c r="G897" i="4"/>
  <c r="H897" i="4"/>
  <c r="I897" i="4"/>
  <c r="J897" i="4"/>
  <c r="K897" i="4"/>
  <c r="L897" i="4"/>
  <c r="M897" i="4"/>
  <c r="N897" i="4"/>
  <c r="P897" i="4"/>
  <c r="S897" i="4" s="1"/>
  <c r="Q897" i="4"/>
  <c r="A898" i="4"/>
  <c r="B898" i="4"/>
  <c r="C898" i="4"/>
  <c r="D898" i="4"/>
  <c r="O898" i="4" s="1"/>
  <c r="E898" i="4"/>
  <c r="F898" i="4"/>
  <c r="G898" i="4"/>
  <c r="H898" i="4"/>
  <c r="I898" i="4"/>
  <c r="J898" i="4"/>
  <c r="K898" i="4"/>
  <c r="L898" i="4"/>
  <c r="M898" i="4"/>
  <c r="N898" i="4"/>
  <c r="P898" i="4"/>
  <c r="S898" i="4" s="1"/>
  <c r="Q898" i="4"/>
  <c r="A899" i="4"/>
  <c r="B899" i="4"/>
  <c r="C899" i="4"/>
  <c r="D899" i="4"/>
  <c r="O899" i="4" s="1"/>
  <c r="E899" i="4"/>
  <c r="F899" i="4"/>
  <c r="G899" i="4"/>
  <c r="H899" i="4"/>
  <c r="I899" i="4"/>
  <c r="J899" i="4"/>
  <c r="K899" i="4"/>
  <c r="L899" i="4"/>
  <c r="M899" i="4"/>
  <c r="N899" i="4"/>
  <c r="P899" i="4"/>
  <c r="S899" i="4" s="1"/>
  <c r="Q899" i="4"/>
  <c r="A900" i="4"/>
  <c r="B900" i="4"/>
  <c r="C900" i="4"/>
  <c r="D900" i="4"/>
  <c r="O900" i="4" s="1"/>
  <c r="E900" i="4"/>
  <c r="F900" i="4"/>
  <c r="R900" i="4" s="1"/>
  <c r="G900" i="4"/>
  <c r="H900" i="4"/>
  <c r="I900" i="4"/>
  <c r="J900" i="4"/>
  <c r="K900" i="4"/>
  <c r="L900" i="4"/>
  <c r="M900" i="4"/>
  <c r="N900" i="4"/>
  <c r="P900" i="4"/>
  <c r="Q900" i="4"/>
  <c r="S900" i="4"/>
  <c r="A901" i="4"/>
  <c r="B901" i="4"/>
  <c r="C901" i="4"/>
  <c r="D901" i="4"/>
  <c r="O901" i="4" s="1"/>
  <c r="E901" i="4"/>
  <c r="F901" i="4"/>
  <c r="G901" i="4"/>
  <c r="H901" i="4"/>
  <c r="I901" i="4"/>
  <c r="J901" i="4"/>
  <c r="K901" i="4"/>
  <c r="L901" i="4"/>
  <c r="M901" i="4"/>
  <c r="N901" i="4"/>
  <c r="P901" i="4"/>
  <c r="Q901" i="4"/>
  <c r="A902" i="4"/>
  <c r="B902" i="4"/>
  <c r="C902" i="4"/>
  <c r="D902" i="4"/>
  <c r="O902" i="4" s="1"/>
  <c r="E902" i="4"/>
  <c r="F902" i="4"/>
  <c r="G902" i="4"/>
  <c r="H902" i="4"/>
  <c r="I902" i="4"/>
  <c r="J902" i="4"/>
  <c r="K902" i="4"/>
  <c r="L902" i="4"/>
  <c r="M902" i="4"/>
  <c r="N902" i="4"/>
  <c r="P902" i="4"/>
  <c r="Q902" i="4"/>
  <c r="A903" i="4"/>
  <c r="B903" i="4"/>
  <c r="C903" i="4"/>
  <c r="D903" i="4"/>
  <c r="O903" i="4" s="1"/>
  <c r="E903" i="4"/>
  <c r="F903" i="4"/>
  <c r="G903" i="4"/>
  <c r="H903" i="4"/>
  <c r="I903" i="4"/>
  <c r="J903" i="4"/>
  <c r="K903" i="4"/>
  <c r="L903" i="4"/>
  <c r="M903" i="4"/>
  <c r="N903" i="4"/>
  <c r="P903" i="4"/>
  <c r="Q903" i="4"/>
  <c r="A904" i="4"/>
  <c r="B904" i="4"/>
  <c r="C904" i="4"/>
  <c r="D904" i="4"/>
  <c r="O904" i="4" s="1"/>
  <c r="E904" i="4"/>
  <c r="F904" i="4"/>
  <c r="G904" i="4"/>
  <c r="H904" i="4"/>
  <c r="I904" i="4"/>
  <c r="J904" i="4"/>
  <c r="K904" i="4"/>
  <c r="L904" i="4"/>
  <c r="M904" i="4"/>
  <c r="N904" i="4"/>
  <c r="P904" i="4"/>
  <c r="Q904" i="4"/>
  <c r="S904" i="4"/>
  <c r="A905" i="4"/>
  <c r="B905" i="4"/>
  <c r="C905" i="4"/>
  <c r="D905" i="4"/>
  <c r="O905" i="4" s="1"/>
  <c r="E905" i="4"/>
  <c r="F905" i="4"/>
  <c r="G905" i="4"/>
  <c r="H905" i="4"/>
  <c r="I905" i="4"/>
  <c r="J905" i="4"/>
  <c r="K905" i="4"/>
  <c r="L905" i="4"/>
  <c r="M905" i="4"/>
  <c r="N905" i="4"/>
  <c r="P905" i="4"/>
  <c r="S905" i="4" s="1"/>
  <c r="Q905" i="4"/>
  <c r="R905" i="4" s="1"/>
  <c r="A906" i="4"/>
  <c r="B906" i="4"/>
  <c r="C906" i="4"/>
  <c r="D906" i="4"/>
  <c r="O906" i="4" s="1"/>
  <c r="E906" i="4"/>
  <c r="F906" i="4"/>
  <c r="G906" i="4"/>
  <c r="H906" i="4"/>
  <c r="I906" i="4"/>
  <c r="J906" i="4"/>
  <c r="K906" i="4"/>
  <c r="L906" i="4"/>
  <c r="M906" i="4"/>
  <c r="N906" i="4"/>
  <c r="P906" i="4"/>
  <c r="S906" i="4" s="1"/>
  <c r="Q906" i="4"/>
  <c r="R906" i="4" s="1"/>
  <c r="A907" i="4"/>
  <c r="B907" i="4"/>
  <c r="C907" i="4"/>
  <c r="D907" i="4"/>
  <c r="O907" i="4" s="1"/>
  <c r="E907" i="4"/>
  <c r="F907" i="4"/>
  <c r="G907" i="4"/>
  <c r="H907" i="4"/>
  <c r="I907" i="4"/>
  <c r="J907" i="4"/>
  <c r="K907" i="4"/>
  <c r="L907" i="4"/>
  <c r="M907" i="4"/>
  <c r="N907" i="4"/>
  <c r="P907" i="4"/>
  <c r="S907" i="4" s="1"/>
  <c r="Q907" i="4"/>
  <c r="R907" i="4" s="1"/>
  <c r="A908" i="4"/>
  <c r="B908" i="4"/>
  <c r="C908" i="4"/>
  <c r="D908" i="4"/>
  <c r="O908" i="4" s="1"/>
  <c r="E908" i="4"/>
  <c r="F908" i="4"/>
  <c r="G908" i="4"/>
  <c r="H908" i="4"/>
  <c r="I908" i="4"/>
  <c r="J908" i="4"/>
  <c r="K908" i="4"/>
  <c r="L908" i="4"/>
  <c r="M908" i="4"/>
  <c r="N908" i="4"/>
  <c r="P908" i="4"/>
  <c r="S908" i="4" s="1"/>
  <c r="Q908" i="4"/>
  <c r="A909" i="4"/>
  <c r="B909" i="4"/>
  <c r="C909" i="4"/>
  <c r="D909" i="4"/>
  <c r="O909" i="4" s="1"/>
  <c r="E909" i="4"/>
  <c r="F909" i="4"/>
  <c r="G909" i="4"/>
  <c r="H909" i="4"/>
  <c r="I909" i="4"/>
  <c r="J909" i="4"/>
  <c r="K909" i="4"/>
  <c r="L909" i="4"/>
  <c r="M909" i="4"/>
  <c r="N909" i="4"/>
  <c r="P909" i="4"/>
  <c r="Q909" i="4"/>
  <c r="A910" i="4"/>
  <c r="B910" i="4"/>
  <c r="C910" i="4"/>
  <c r="D910" i="4"/>
  <c r="O910" i="4" s="1"/>
  <c r="E910" i="4"/>
  <c r="F910" i="4"/>
  <c r="G910" i="4"/>
  <c r="H910" i="4"/>
  <c r="I910" i="4"/>
  <c r="J910" i="4"/>
  <c r="K910" i="4"/>
  <c r="L910" i="4"/>
  <c r="M910" i="4"/>
  <c r="N910" i="4"/>
  <c r="P910" i="4"/>
  <c r="Q910" i="4"/>
  <c r="A911" i="4"/>
  <c r="B911" i="4"/>
  <c r="C911" i="4"/>
  <c r="D911" i="4"/>
  <c r="O911" i="4" s="1"/>
  <c r="E911" i="4"/>
  <c r="F911" i="4"/>
  <c r="G911" i="4"/>
  <c r="H911" i="4"/>
  <c r="I911" i="4"/>
  <c r="J911" i="4"/>
  <c r="K911" i="4"/>
  <c r="L911" i="4"/>
  <c r="M911" i="4"/>
  <c r="N911" i="4"/>
  <c r="P911" i="4"/>
  <c r="Q911" i="4"/>
  <c r="A912" i="4"/>
  <c r="B912" i="4"/>
  <c r="C912" i="4"/>
  <c r="D912" i="4"/>
  <c r="O912" i="4" s="1"/>
  <c r="E912" i="4"/>
  <c r="F912" i="4"/>
  <c r="G912" i="4"/>
  <c r="H912" i="4"/>
  <c r="I912" i="4"/>
  <c r="J912" i="4"/>
  <c r="K912" i="4"/>
  <c r="L912" i="4"/>
  <c r="M912" i="4"/>
  <c r="N912" i="4"/>
  <c r="P912" i="4"/>
  <c r="Q912" i="4"/>
  <c r="S912" i="4"/>
  <c r="A913" i="4"/>
  <c r="B913" i="4"/>
  <c r="C913" i="4"/>
  <c r="D913" i="4"/>
  <c r="O913" i="4" s="1"/>
  <c r="E913" i="4"/>
  <c r="F913" i="4"/>
  <c r="G913" i="4"/>
  <c r="H913" i="4"/>
  <c r="I913" i="4"/>
  <c r="J913" i="4"/>
  <c r="K913" i="4"/>
  <c r="L913" i="4"/>
  <c r="M913" i="4"/>
  <c r="N913" i="4"/>
  <c r="P913" i="4"/>
  <c r="S913" i="4" s="1"/>
  <c r="Q913" i="4"/>
  <c r="A914" i="4"/>
  <c r="B914" i="4"/>
  <c r="C914" i="4"/>
  <c r="D914" i="4"/>
  <c r="O914" i="4" s="1"/>
  <c r="E914" i="4"/>
  <c r="F914" i="4"/>
  <c r="G914" i="4"/>
  <c r="H914" i="4"/>
  <c r="I914" i="4"/>
  <c r="J914" i="4"/>
  <c r="K914" i="4"/>
  <c r="L914" i="4"/>
  <c r="M914" i="4"/>
  <c r="N914" i="4"/>
  <c r="P914" i="4"/>
  <c r="S914" i="4" s="1"/>
  <c r="Q914" i="4"/>
  <c r="A915" i="4"/>
  <c r="R915" i="4" s="1"/>
  <c r="B915" i="4"/>
  <c r="C915" i="4"/>
  <c r="D915" i="4"/>
  <c r="O915" i="4" s="1"/>
  <c r="E915" i="4"/>
  <c r="F915" i="4"/>
  <c r="G915" i="4"/>
  <c r="H915" i="4"/>
  <c r="I915" i="4"/>
  <c r="J915" i="4"/>
  <c r="K915" i="4"/>
  <c r="L915" i="4"/>
  <c r="M915" i="4"/>
  <c r="N915" i="4"/>
  <c r="P915" i="4"/>
  <c r="S915" i="4" s="1"/>
  <c r="Q915" i="4"/>
  <c r="A916" i="4"/>
  <c r="B916" i="4"/>
  <c r="C916" i="4"/>
  <c r="D916" i="4"/>
  <c r="O916" i="4" s="1"/>
  <c r="E916" i="4"/>
  <c r="F916" i="4"/>
  <c r="G916" i="4"/>
  <c r="H916" i="4"/>
  <c r="I916" i="4"/>
  <c r="J916" i="4"/>
  <c r="K916" i="4"/>
  <c r="L916" i="4"/>
  <c r="M916" i="4"/>
  <c r="N916" i="4"/>
  <c r="P916" i="4"/>
  <c r="S916" i="4" s="1"/>
  <c r="Q916" i="4"/>
  <c r="A917" i="4"/>
  <c r="B917" i="4"/>
  <c r="C917" i="4"/>
  <c r="R917" i="4" s="1"/>
  <c r="D917" i="4"/>
  <c r="O917" i="4" s="1"/>
  <c r="E917" i="4"/>
  <c r="F917" i="4"/>
  <c r="G917" i="4"/>
  <c r="H917" i="4"/>
  <c r="I917" i="4"/>
  <c r="J917" i="4"/>
  <c r="K917" i="4"/>
  <c r="L917" i="4"/>
  <c r="M917" i="4"/>
  <c r="N917" i="4"/>
  <c r="P917" i="4"/>
  <c r="S917" i="4" s="1"/>
  <c r="Q917" i="4"/>
  <c r="A918" i="4"/>
  <c r="B918" i="4"/>
  <c r="C918" i="4"/>
  <c r="D918" i="4"/>
  <c r="O918" i="4" s="1"/>
  <c r="E918" i="4"/>
  <c r="F918" i="4"/>
  <c r="G918" i="4"/>
  <c r="H918" i="4"/>
  <c r="I918" i="4"/>
  <c r="J918" i="4"/>
  <c r="K918" i="4"/>
  <c r="L918" i="4"/>
  <c r="M918" i="4"/>
  <c r="N918" i="4"/>
  <c r="P918" i="4"/>
  <c r="S918" i="4" s="1"/>
  <c r="Q918" i="4"/>
  <c r="A919" i="4"/>
  <c r="B919" i="4"/>
  <c r="C919" i="4"/>
  <c r="D919" i="4"/>
  <c r="O919" i="4" s="1"/>
  <c r="E919" i="4"/>
  <c r="F919" i="4"/>
  <c r="G919" i="4"/>
  <c r="H919" i="4"/>
  <c r="I919" i="4"/>
  <c r="J919" i="4"/>
  <c r="K919" i="4"/>
  <c r="L919" i="4"/>
  <c r="M919" i="4"/>
  <c r="N919" i="4"/>
  <c r="P919" i="4"/>
  <c r="S919" i="4" s="1"/>
  <c r="Q919" i="4"/>
  <c r="A920" i="4"/>
  <c r="B920" i="4"/>
  <c r="C920" i="4"/>
  <c r="D920" i="4"/>
  <c r="O920" i="4" s="1"/>
  <c r="E920" i="4"/>
  <c r="F920" i="4"/>
  <c r="R920" i="4" s="1"/>
  <c r="G920" i="4"/>
  <c r="H920" i="4"/>
  <c r="I920" i="4"/>
  <c r="J920" i="4"/>
  <c r="K920" i="4"/>
  <c r="L920" i="4"/>
  <c r="M920" i="4"/>
  <c r="N920" i="4"/>
  <c r="P920" i="4"/>
  <c r="Q920" i="4"/>
  <c r="S920" i="4"/>
  <c r="A921" i="4"/>
  <c r="B921" i="4"/>
  <c r="C921" i="4"/>
  <c r="D921" i="4"/>
  <c r="O921" i="4" s="1"/>
  <c r="E921" i="4"/>
  <c r="F921" i="4"/>
  <c r="G921" i="4"/>
  <c r="H921" i="4"/>
  <c r="I921" i="4"/>
  <c r="J921" i="4"/>
  <c r="K921" i="4"/>
  <c r="L921" i="4"/>
  <c r="M921" i="4"/>
  <c r="N921" i="4"/>
  <c r="P921" i="4"/>
  <c r="S921" i="4" s="1"/>
  <c r="Q921" i="4"/>
  <c r="A922" i="4"/>
  <c r="B922" i="4"/>
  <c r="C922" i="4"/>
  <c r="D922" i="4"/>
  <c r="O922" i="4" s="1"/>
  <c r="E922" i="4"/>
  <c r="F922" i="4"/>
  <c r="G922" i="4"/>
  <c r="H922" i="4"/>
  <c r="I922" i="4"/>
  <c r="J922" i="4"/>
  <c r="K922" i="4"/>
  <c r="L922" i="4"/>
  <c r="M922" i="4"/>
  <c r="N922" i="4"/>
  <c r="P922" i="4"/>
  <c r="S922" i="4" s="1"/>
  <c r="Q922" i="4"/>
  <c r="A923" i="4"/>
  <c r="B923" i="4"/>
  <c r="C923" i="4"/>
  <c r="D923" i="4"/>
  <c r="O923" i="4" s="1"/>
  <c r="E923" i="4"/>
  <c r="F923" i="4"/>
  <c r="G923" i="4"/>
  <c r="H923" i="4"/>
  <c r="I923" i="4"/>
  <c r="J923" i="4"/>
  <c r="K923" i="4"/>
  <c r="L923" i="4"/>
  <c r="M923" i="4"/>
  <c r="N923" i="4"/>
  <c r="P923" i="4"/>
  <c r="S923" i="4" s="1"/>
  <c r="Q923" i="4"/>
  <c r="R923" i="4" s="1"/>
  <c r="A924" i="4"/>
  <c r="B924" i="4"/>
  <c r="C924" i="4"/>
  <c r="D924" i="4"/>
  <c r="O924" i="4" s="1"/>
  <c r="E924" i="4"/>
  <c r="F924" i="4"/>
  <c r="G924" i="4"/>
  <c r="H924" i="4"/>
  <c r="I924" i="4"/>
  <c r="J924" i="4"/>
  <c r="K924" i="4"/>
  <c r="L924" i="4"/>
  <c r="M924" i="4"/>
  <c r="N924" i="4"/>
  <c r="P924" i="4"/>
  <c r="S924" i="4" s="1"/>
  <c r="Q924" i="4"/>
  <c r="A925" i="4"/>
  <c r="B925" i="4"/>
  <c r="C925" i="4"/>
  <c r="R925" i="4" s="1"/>
  <c r="D925" i="4"/>
  <c r="O925" i="4" s="1"/>
  <c r="E925" i="4"/>
  <c r="F925" i="4"/>
  <c r="G925" i="4"/>
  <c r="H925" i="4"/>
  <c r="I925" i="4"/>
  <c r="J925" i="4"/>
  <c r="K925" i="4"/>
  <c r="L925" i="4"/>
  <c r="M925" i="4"/>
  <c r="N925" i="4"/>
  <c r="P925" i="4"/>
  <c r="S925" i="4" s="1"/>
  <c r="Q925" i="4"/>
  <c r="A926" i="4"/>
  <c r="B926" i="4"/>
  <c r="C926" i="4"/>
  <c r="D926" i="4"/>
  <c r="O926" i="4" s="1"/>
  <c r="E926" i="4"/>
  <c r="F926" i="4"/>
  <c r="G926" i="4"/>
  <c r="H926" i="4"/>
  <c r="I926" i="4"/>
  <c r="J926" i="4"/>
  <c r="K926" i="4"/>
  <c r="L926" i="4"/>
  <c r="M926" i="4"/>
  <c r="N926" i="4"/>
  <c r="P926" i="4"/>
  <c r="Q926" i="4"/>
  <c r="A927" i="4"/>
  <c r="B927" i="4"/>
  <c r="C927" i="4"/>
  <c r="D927" i="4"/>
  <c r="O927" i="4" s="1"/>
  <c r="E927" i="4"/>
  <c r="F927" i="4"/>
  <c r="G927" i="4"/>
  <c r="H927" i="4"/>
  <c r="I927" i="4"/>
  <c r="J927" i="4"/>
  <c r="K927" i="4"/>
  <c r="L927" i="4"/>
  <c r="M927" i="4"/>
  <c r="N927" i="4"/>
  <c r="P927" i="4"/>
  <c r="Q927" i="4"/>
  <c r="A928" i="4"/>
  <c r="B928" i="4"/>
  <c r="C928" i="4"/>
  <c r="D928" i="4"/>
  <c r="O928" i="4" s="1"/>
  <c r="E928" i="4"/>
  <c r="F928" i="4"/>
  <c r="R928" i="4" s="1"/>
  <c r="G928" i="4"/>
  <c r="H928" i="4"/>
  <c r="I928" i="4"/>
  <c r="J928" i="4"/>
  <c r="K928" i="4"/>
  <c r="L928" i="4"/>
  <c r="M928" i="4"/>
  <c r="N928" i="4"/>
  <c r="P928" i="4"/>
  <c r="Q928" i="4"/>
  <c r="S928" i="4"/>
  <c r="A929" i="4"/>
  <c r="B929" i="4"/>
  <c r="C929" i="4"/>
  <c r="D929" i="4"/>
  <c r="O929" i="4" s="1"/>
  <c r="E929" i="4"/>
  <c r="F929" i="4"/>
  <c r="G929" i="4"/>
  <c r="H929" i="4"/>
  <c r="I929" i="4"/>
  <c r="J929" i="4"/>
  <c r="K929" i="4"/>
  <c r="L929" i="4"/>
  <c r="M929" i="4"/>
  <c r="N929" i="4"/>
  <c r="P929" i="4"/>
  <c r="Q929" i="4"/>
  <c r="A930" i="4"/>
  <c r="B930" i="4"/>
  <c r="C930" i="4"/>
  <c r="D930" i="4"/>
  <c r="O930" i="4" s="1"/>
  <c r="E930" i="4"/>
  <c r="F930" i="4"/>
  <c r="G930" i="4"/>
  <c r="H930" i="4"/>
  <c r="I930" i="4"/>
  <c r="J930" i="4"/>
  <c r="K930" i="4"/>
  <c r="L930" i="4"/>
  <c r="M930" i="4"/>
  <c r="N930" i="4"/>
  <c r="P930" i="4"/>
  <c r="Q930" i="4"/>
  <c r="R930" i="4" s="1"/>
  <c r="A931" i="4"/>
  <c r="B931" i="4"/>
  <c r="C931" i="4"/>
  <c r="D931" i="4"/>
  <c r="O931" i="4" s="1"/>
  <c r="E931" i="4"/>
  <c r="F931" i="4"/>
  <c r="G931" i="4"/>
  <c r="H931" i="4"/>
  <c r="I931" i="4"/>
  <c r="J931" i="4"/>
  <c r="K931" i="4"/>
  <c r="L931" i="4"/>
  <c r="M931" i="4"/>
  <c r="N931" i="4"/>
  <c r="P931" i="4"/>
  <c r="Q931" i="4"/>
  <c r="R931" i="4" s="1"/>
  <c r="A932" i="4"/>
  <c r="B932" i="4"/>
  <c r="C932" i="4"/>
  <c r="D932" i="4"/>
  <c r="O932" i="4" s="1"/>
  <c r="E932" i="4"/>
  <c r="F932" i="4"/>
  <c r="G932" i="4"/>
  <c r="H932" i="4"/>
  <c r="I932" i="4"/>
  <c r="J932" i="4"/>
  <c r="K932" i="4"/>
  <c r="L932" i="4"/>
  <c r="M932" i="4"/>
  <c r="N932" i="4"/>
  <c r="P932" i="4"/>
  <c r="S932" i="4" s="1"/>
  <c r="Q932" i="4"/>
  <c r="A933" i="4"/>
  <c r="B933" i="4"/>
  <c r="C933" i="4"/>
  <c r="R933" i="4" s="1"/>
  <c r="D933" i="4"/>
  <c r="O933" i="4" s="1"/>
  <c r="E933" i="4"/>
  <c r="F933" i="4"/>
  <c r="G933" i="4"/>
  <c r="H933" i="4"/>
  <c r="I933" i="4"/>
  <c r="J933" i="4"/>
  <c r="K933" i="4"/>
  <c r="L933" i="4"/>
  <c r="M933" i="4"/>
  <c r="N933" i="4"/>
  <c r="P933" i="4"/>
  <c r="Q933" i="4"/>
  <c r="A934" i="4"/>
  <c r="B934" i="4"/>
  <c r="C934" i="4"/>
  <c r="D934" i="4"/>
  <c r="O934" i="4" s="1"/>
  <c r="E934" i="4"/>
  <c r="F934" i="4"/>
  <c r="G934" i="4"/>
  <c r="H934" i="4"/>
  <c r="I934" i="4"/>
  <c r="J934" i="4"/>
  <c r="K934" i="4"/>
  <c r="L934" i="4"/>
  <c r="M934" i="4"/>
  <c r="N934" i="4"/>
  <c r="P934" i="4"/>
  <c r="S934" i="4" s="1"/>
  <c r="Q934" i="4"/>
  <c r="A935" i="4"/>
  <c r="B935" i="4"/>
  <c r="C935" i="4"/>
  <c r="D935" i="4"/>
  <c r="O935" i="4" s="1"/>
  <c r="E935" i="4"/>
  <c r="F935" i="4"/>
  <c r="G935" i="4"/>
  <c r="H935" i="4"/>
  <c r="I935" i="4"/>
  <c r="J935" i="4"/>
  <c r="K935" i="4"/>
  <c r="L935" i="4"/>
  <c r="M935" i="4"/>
  <c r="N935" i="4"/>
  <c r="P935" i="4"/>
  <c r="S935" i="4" s="1"/>
  <c r="Q935" i="4"/>
  <c r="A936" i="4"/>
  <c r="B936" i="4"/>
  <c r="C936" i="4"/>
  <c r="R936" i="4" s="1"/>
  <c r="D936" i="4"/>
  <c r="O936" i="4" s="1"/>
  <c r="E936" i="4"/>
  <c r="F936" i="4"/>
  <c r="G936" i="4"/>
  <c r="H936" i="4"/>
  <c r="I936" i="4"/>
  <c r="J936" i="4"/>
  <c r="K936" i="4"/>
  <c r="L936" i="4"/>
  <c r="M936" i="4"/>
  <c r="N936" i="4"/>
  <c r="P936" i="4"/>
  <c r="S936" i="4" s="1"/>
  <c r="Q936" i="4"/>
  <c r="A937" i="4"/>
  <c r="B937" i="4"/>
  <c r="C937" i="4"/>
  <c r="D937" i="4"/>
  <c r="O937" i="4" s="1"/>
  <c r="E937" i="4"/>
  <c r="F937" i="4"/>
  <c r="R937" i="4" s="1"/>
  <c r="G937" i="4"/>
  <c r="H937" i="4"/>
  <c r="I937" i="4"/>
  <c r="J937" i="4"/>
  <c r="K937" i="4"/>
  <c r="L937" i="4"/>
  <c r="M937" i="4"/>
  <c r="N937" i="4"/>
  <c r="P937" i="4"/>
  <c r="S937" i="4" s="1"/>
  <c r="Q937" i="4"/>
  <c r="A938" i="4"/>
  <c r="B938" i="4"/>
  <c r="C938" i="4"/>
  <c r="D938" i="4"/>
  <c r="O938" i="4" s="1"/>
  <c r="E938" i="4"/>
  <c r="F938" i="4"/>
  <c r="G938" i="4"/>
  <c r="H938" i="4"/>
  <c r="I938" i="4"/>
  <c r="J938" i="4"/>
  <c r="K938" i="4"/>
  <c r="L938" i="4"/>
  <c r="M938" i="4"/>
  <c r="N938" i="4"/>
  <c r="P938" i="4"/>
  <c r="S938" i="4" s="1"/>
  <c r="Q938" i="4"/>
  <c r="A939" i="4"/>
  <c r="B939" i="4"/>
  <c r="C939" i="4"/>
  <c r="D939" i="4"/>
  <c r="O939" i="4" s="1"/>
  <c r="E939" i="4"/>
  <c r="F939" i="4"/>
  <c r="R939" i="4" s="1"/>
  <c r="G939" i="4"/>
  <c r="H939" i="4"/>
  <c r="I939" i="4"/>
  <c r="J939" i="4"/>
  <c r="K939" i="4"/>
  <c r="L939" i="4"/>
  <c r="M939" i="4"/>
  <c r="N939" i="4"/>
  <c r="P939" i="4"/>
  <c r="S939" i="4" s="1"/>
  <c r="Q939" i="4"/>
  <c r="A940" i="4"/>
  <c r="B940" i="4"/>
  <c r="C940" i="4"/>
  <c r="D940" i="4"/>
  <c r="O940" i="4" s="1"/>
  <c r="E940" i="4"/>
  <c r="F940" i="4"/>
  <c r="G940" i="4"/>
  <c r="H940" i="4"/>
  <c r="I940" i="4"/>
  <c r="J940" i="4"/>
  <c r="K940" i="4"/>
  <c r="L940" i="4"/>
  <c r="M940" i="4"/>
  <c r="N940" i="4"/>
  <c r="P940" i="4"/>
  <c r="Q940" i="4"/>
  <c r="S940" i="4"/>
  <c r="A941" i="4"/>
  <c r="B941" i="4"/>
  <c r="C941" i="4"/>
  <c r="D941" i="4"/>
  <c r="O941" i="4" s="1"/>
  <c r="E941" i="4"/>
  <c r="F941" i="4"/>
  <c r="G941" i="4"/>
  <c r="H941" i="4"/>
  <c r="I941" i="4"/>
  <c r="J941" i="4"/>
  <c r="K941" i="4"/>
  <c r="L941" i="4"/>
  <c r="M941" i="4"/>
  <c r="N941" i="4"/>
  <c r="P941" i="4"/>
  <c r="Q941" i="4"/>
  <c r="A942" i="4"/>
  <c r="B942" i="4"/>
  <c r="C942" i="4"/>
  <c r="D942" i="4"/>
  <c r="O942" i="4" s="1"/>
  <c r="E942" i="4"/>
  <c r="F942" i="4"/>
  <c r="G942" i="4"/>
  <c r="H942" i="4"/>
  <c r="I942" i="4"/>
  <c r="J942" i="4"/>
  <c r="K942" i="4"/>
  <c r="L942" i="4"/>
  <c r="M942" i="4"/>
  <c r="N942" i="4"/>
  <c r="P942" i="4"/>
  <c r="S942" i="4" s="1"/>
  <c r="Q942" i="4"/>
  <c r="R942" i="4" s="1"/>
  <c r="A943" i="4"/>
  <c r="B943" i="4"/>
  <c r="C943" i="4"/>
  <c r="D943" i="4"/>
  <c r="O943" i="4" s="1"/>
  <c r="E943" i="4"/>
  <c r="F943" i="4"/>
  <c r="G943" i="4"/>
  <c r="H943" i="4"/>
  <c r="I943" i="4"/>
  <c r="J943" i="4"/>
  <c r="K943" i="4"/>
  <c r="L943" i="4"/>
  <c r="M943" i="4"/>
  <c r="N943" i="4"/>
  <c r="P943" i="4"/>
  <c r="S943" i="4" s="1"/>
  <c r="Q943" i="4"/>
  <c r="A944" i="4"/>
  <c r="B944" i="4"/>
  <c r="C944" i="4"/>
  <c r="D944" i="4"/>
  <c r="O944" i="4" s="1"/>
  <c r="E944" i="4"/>
  <c r="F944" i="4"/>
  <c r="G944" i="4"/>
  <c r="H944" i="4"/>
  <c r="I944" i="4"/>
  <c r="J944" i="4"/>
  <c r="K944" i="4"/>
  <c r="L944" i="4"/>
  <c r="M944" i="4"/>
  <c r="N944" i="4"/>
  <c r="P944" i="4"/>
  <c r="Q944" i="4"/>
  <c r="A945" i="4"/>
  <c r="B945" i="4"/>
  <c r="C945" i="4"/>
  <c r="D945" i="4"/>
  <c r="O945" i="4" s="1"/>
  <c r="E945" i="4"/>
  <c r="F945" i="4"/>
  <c r="G945" i="4"/>
  <c r="H945" i="4"/>
  <c r="I945" i="4"/>
  <c r="J945" i="4"/>
  <c r="K945" i="4"/>
  <c r="L945" i="4"/>
  <c r="M945" i="4"/>
  <c r="N945" i="4"/>
  <c r="P945" i="4"/>
  <c r="S945" i="4" s="1"/>
  <c r="Q945" i="4"/>
  <c r="A946" i="4"/>
  <c r="B946" i="4"/>
  <c r="C946" i="4"/>
  <c r="D946" i="4"/>
  <c r="O946" i="4" s="1"/>
  <c r="E946" i="4"/>
  <c r="F946" i="4"/>
  <c r="G946" i="4"/>
  <c r="H946" i="4"/>
  <c r="I946" i="4"/>
  <c r="J946" i="4"/>
  <c r="K946" i="4"/>
  <c r="L946" i="4"/>
  <c r="M946" i="4"/>
  <c r="N946" i="4"/>
  <c r="P946" i="4"/>
  <c r="S946" i="4" s="1"/>
  <c r="Q946" i="4"/>
  <c r="A947" i="4"/>
  <c r="B947" i="4"/>
  <c r="C947" i="4"/>
  <c r="D947" i="4"/>
  <c r="O947" i="4" s="1"/>
  <c r="E947" i="4"/>
  <c r="F947" i="4"/>
  <c r="G947" i="4"/>
  <c r="H947" i="4"/>
  <c r="I947" i="4"/>
  <c r="J947" i="4"/>
  <c r="K947" i="4"/>
  <c r="L947" i="4"/>
  <c r="M947" i="4"/>
  <c r="N947" i="4"/>
  <c r="P947" i="4"/>
  <c r="S947" i="4" s="1"/>
  <c r="Q947" i="4"/>
  <c r="R947" i="4" s="1"/>
  <c r="A948" i="4"/>
  <c r="B948" i="4"/>
  <c r="C948" i="4"/>
  <c r="D948" i="4"/>
  <c r="O948" i="4" s="1"/>
  <c r="E948" i="4"/>
  <c r="F948" i="4"/>
  <c r="G948" i="4"/>
  <c r="H948" i="4"/>
  <c r="I948" i="4"/>
  <c r="J948" i="4"/>
  <c r="K948" i="4"/>
  <c r="L948" i="4"/>
  <c r="M948" i="4"/>
  <c r="N948" i="4"/>
  <c r="P948" i="4"/>
  <c r="S948" i="4" s="1"/>
  <c r="Q948" i="4"/>
  <c r="A949" i="4"/>
  <c r="B949" i="4"/>
  <c r="C949" i="4"/>
  <c r="D949" i="4"/>
  <c r="O949" i="4" s="1"/>
  <c r="E949" i="4"/>
  <c r="F949" i="4"/>
  <c r="G949" i="4"/>
  <c r="H949" i="4"/>
  <c r="I949" i="4"/>
  <c r="J949" i="4"/>
  <c r="K949" i="4"/>
  <c r="L949" i="4"/>
  <c r="M949" i="4"/>
  <c r="N949" i="4"/>
  <c r="P949" i="4"/>
  <c r="Q949" i="4"/>
  <c r="A950" i="4"/>
  <c r="B950" i="4"/>
  <c r="C950" i="4"/>
  <c r="D950" i="4"/>
  <c r="O950" i="4" s="1"/>
  <c r="E950" i="4"/>
  <c r="F950" i="4"/>
  <c r="G950" i="4"/>
  <c r="H950" i="4"/>
  <c r="I950" i="4"/>
  <c r="J950" i="4"/>
  <c r="K950" i="4"/>
  <c r="L950" i="4"/>
  <c r="M950" i="4"/>
  <c r="N950" i="4"/>
  <c r="P950" i="4"/>
  <c r="Q950" i="4"/>
  <c r="A951" i="4"/>
  <c r="B951" i="4"/>
  <c r="C951" i="4"/>
  <c r="D951" i="4"/>
  <c r="O951" i="4" s="1"/>
  <c r="E951" i="4"/>
  <c r="F951" i="4"/>
  <c r="G951" i="4"/>
  <c r="H951" i="4"/>
  <c r="I951" i="4"/>
  <c r="J951" i="4"/>
  <c r="K951" i="4"/>
  <c r="L951" i="4"/>
  <c r="M951" i="4"/>
  <c r="N951" i="4"/>
  <c r="P951" i="4"/>
  <c r="Q951" i="4"/>
  <c r="A952" i="4"/>
  <c r="B952" i="4"/>
  <c r="C952" i="4"/>
  <c r="D952" i="4"/>
  <c r="O952" i="4" s="1"/>
  <c r="E952" i="4"/>
  <c r="F952" i="4"/>
  <c r="R952" i="4" s="1"/>
  <c r="G952" i="4"/>
  <c r="H952" i="4"/>
  <c r="I952" i="4"/>
  <c r="J952" i="4"/>
  <c r="K952" i="4"/>
  <c r="L952" i="4"/>
  <c r="M952" i="4"/>
  <c r="N952" i="4"/>
  <c r="P952" i="4"/>
  <c r="Q952" i="4"/>
  <c r="S952" i="4"/>
  <c r="A953" i="4"/>
  <c r="B953" i="4"/>
  <c r="C953" i="4"/>
  <c r="D953" i="4"/>
  <c r="O953" i="4" s="1"/>
  <c r="E953" i="4"/>
  <c r="F953" i="4"/>
  <c r="G953" i="4"/>
  <c r="H953" i="4"/>
  <c r="I953" i="4"/>
  <c r="J953" i="4"/>
  <c r="K953" i="4"/>
  <c r="L953" i="4"/>
  <c r="M953" i="4"/>
  <c r="N953" i="4"/>
  <c r="P953" i="4"/>
  <c r="Q953" i="4"/>
  <c r="A954" i="4"/>
  <c r="B954" i="4"/>
  <c r="C954" i="4"/>
  <c r="D954" i="4"/>
  <c r="O954" i="4" s="1"/>
  <c r="E954" i="4"/>
  <c r="F954" i="4"/>
  <c r="G954" i="4"/>
  <c r="H954" i="4"/>
  <c r="I954" i="4"/>
  <c r="J954" i="4"/>
  <c r="K954" i="4"/>
  <c r="L954" i="4"/>
  <c r="M954" i="4"/>
  <c r="N954" i="4"/>
  <c r="P954" i="4"/>
  <c r="S954" i="4" s="1"/>
  <c r="Q954" i="4"/>
  <c r="A955" i="4"/>
  <c r="B955" i="4"/>
  <c r="C955" i="4"/>
  <c r="D955" i="4"/>
  <c r="O955" i="4" s="1"/>
  <c r="E955" i="4"/>
  <c r="F955" i="4"/>
  <c r="G955" i="4"/>
  <c r="H955" i="4"/>
  <c r="I955" i="4"/>
  <c r="J955" i="4"/>
  <c r="K955" i="4"/>
  <c r="L955" i="4"/>
  <c r="M955" i="4"/>
  <c r="N955" i="4"/>
  <c r="P955" i="4"/>
  <c r="S955" i="4" s="1"/>
  <c r="Q955" i="4"/>
  <c r="A956" i="4"/>
  <c r="B956" i="4"/>
  <c r="C956" i="4"/>
  <c r="D956" i="4"/>
  <c r="O956" i="4" s="1"/>
  <c r="E956" i="4"/>
  <c r="F956" i="4"/>
  <c r="G956" i="4"/>
  <c r="H956" i="4"/>
  <c r="I956" i="4"/>
  <c r="J956" i="4"/>
  <c r="K956" i="4"/>
  <c r="L956" i="4"/>
  <c r="M956" i="4"/>
  <c r="N956" i="4"/>
  <c r="P956" i="4"/>
  <c r="Q956" i="4"/>
  <c r="S956" i="4"/>
  <c r="A957" i="4"/>
  <c r="B957" i="4"/>
  <c r="C957" i="4"/>
  <c r="D957" i="4"/>
  <c r="O957" i="4" s="1"/>
  <c r="E957" i="4"/>
  <c r="F957" i="4"/>
  <c r="G957" i="4"/>
  <c r="H957" i="4"/>
  <c r="I957" i="4"/>
  <c r="J957" i="4"/>
  <c r="K957" i="4"/>
  <c r="L957" i="4"/>
  <c r="M957" i="4"/>
  <c r="N957" i="4"/>
  <c r="P957" i="4"/>
  <c r="Q957" i="4"/>
  <c r="A958" i="4"/>
  <c r="B958" i="4"/>
  <c r="C958" i="4"/>
  <c r="D958" i="4"/>
  <c r="O958" i="4" s="1"/>
  <c r="E958" i="4"/>
  <c r="F958" i="4"/>
  <c r="G958" i="4"/>
  <c r="H958" i="4"/>
  <c r="I958" i="4"/>
  <c r="J958" i="4"/>
  <c r="K958" i="4"/>
  <c r="L958" i="4"/>
  <c r="M958" i="4"/>
  <c r="N958" i="4"/>
  <c r="P958" i="4"/>
  <c r="Q958" i="4"/>
  <c r="R958" i="4" s="1"/>
  <c r="A959" i="4"/>
  <c r="B959" i="4"/>
  <c r="C959" i="4"/>
  <c r="D959" i="4"/>
  <c r="O959" i="4" s="1"/>
  <c r="E959" i="4"/>
  <c r="F959" i="4"/>
  <c r="G959" i="4"/>
  <c r="H959" i="4"/>
  <c r="I959" i="4"/>
  <c r="J959" i="4"/>
  <c r="K959" i="4"/>
  <c r="L959" i="4"/>
  <c r="M959" i="4"/>
  <c r="N959" i="4"/>
  <c r="P959" i="4"/>
  <c r="Q959" i="4"/>
  <c r="R959" i="4" s="1"/>
  <c r="A960" i="4"/>
  <c r="B960" i="4"/>
  <c r="C960" i="4"/>
  <c r="D960" i="4"/>
  <c r="O960" i="4" s="1"/>
  <c r="E960" i="4"/>
  <c r="F960" i="4"/>
  <c r="G960" i="4"/>
  <c r="H960" i="4"/>
  <c r="I960" i="4"/>
  <c r="J960" i="4"/>
  <c r="K960" i="4"/>
  <c r="L960" i="4"/>
  <c r="M960" i="4"/>
  <c r="N960" i="4"/>
  <c r="P960" i="4"/>
  <c r="S960" i="4" s="1"/>
  <c r="Q960" i="4"/>
  <c r="A961" i="4"/>
  <c r="B961" i="4"/>
  <c r="C961" i="4"/>
  <c r="D961" i="4"/>
  <c r="O961" i="4" s="1"/>
  <c r="E961" i="4"/>
  <c r="F961" i="4"/>
  <c r="G961" i="4"/>
  <c r="H961" i="4"/>
  <c r="I961" i="4"/>
  <c r="J961" i="4"/>
  <c r="K961" i="4"/>
  <c r="L961" i="4"/>
  <c r="M961" i="4"/>
  <c r="N961" i="4"/>
  <c r="P961" i="4"/>
  <c r="S961" i="4" s="1"/>
  <c r="Q961" i="4"/>
  <c r="A962" i="4"/>
  <c r="B962" i="4"/>
  <c r="C962" i="4"/>
  <c r="D962" i="4"/>
  <c r="O962" i="4" s="1"/>
  <c r="E962" i="4"/>
  <c r="F962" i="4"/>
  <c r="G962" i="4"/>
  <c r="H962" i="4"/>
  <c r="I962" i="4"/>
  <c r="J962" i="4"/>
  <c r="K962" i="4"/>
  <c r="L962" i="4"/>
  <c r="M962" i="4"/>
  <c r="N962" i="4"/>
  <c r="P962" i="4"/>
  <c r="S962" i="4" s="1"/>
  <c r="Q962" i="4"/>
  <c r="A963" i="4"/>
  <c r="B963" i="4"/>
  <c r="C963" i="4"/>
  <c r="D963" i="4"/>
  <c r="O963" i="4" s="1"/>
  <c r="E963" i="4"/>
  <c r="F963" i="4"/>
  <c r="G963" i="4"/>
  <c r="H963" i="4"/>
  <c r="I963" i="4"/>
  <c r="J963" i="4"/>
  <c r="K963" i="4"/>
  <c r="L963" i="4"/>
  <c r="M963" i="4"/>
  <c r="N963" i="4"/>
  <c r="P963" i="4"/>
  <c r="S963" i="4" s="1"/>
  <c r="Q963" i="4"/>
  <c r="A964" i="4"/>
  <c r="B964" i="4"/>
  <c r="C964" i="4"/>
  <c r="D964" i="4"/>
  <c r="O964" i="4" s="1"/>
  <c r="E964" i="4"/>
  <c r="F964" i="4"/>
  <c r="G964" i="4"/>
  <c r="H964" i="4"/>
  <c r="I964" i="4"/>
  <c r="J964" i="4"/>
  <c r="K964" i="4"/>
  <c r="L964" i="4"/>
  <c r="M964" i="4"/>
  <c r="N964" i="4"/>
  <c r="P964" i="4"/>
  <c r="S964" i="4" s="1"/>
  <c r="Q964" i="4"/>
  <c r="A965" i="4"/>
  <c r="B965" i="4"/>
  <c r="C965" i="4"/>
  <c r="D965" i="4"/>
  <c r="O965" i="4" s="1"/>
  <c r="E965" i="4"/>
  <c r="F965" i="4"/>
  <c r="G965" i="4"/>
  <c r="H965" i="4"/>
  <c r="I965" i="4"/>
  <c r="J965" i="4"/>
  <c r="K965" i="4"/>
  <c r="L965" i="4"/>
  <c r="M965" i="4"/>
  <c r="N965" i="4"/>
  <c r="P965" i="4"/>
  <c r="Q965" i="4"/>
  <c r="A966" i="4"/>
  <c r="B966" i="4"/>
  <c r="C966" i="4"/>
  <c r="D966" i="4"/>
  <c r="O966" i="4" s="1"/>
  <c r="E966" i="4"/>
  <c r="F966" i="4"/>
  <c r="G966" i="4"/>
  <c r="H966" i="4"/>
  <c r="I966" i="4"/>
  <c r="J966" i="4"/>
  <c r="K966" i="4"/>
  <c r="L966" i="4"/>
  <c r="M966" i="4"/>
  <c r="N966" i="4"/>
  <c r="P966" i="4"/>
  <c r="S966" i="4" s="1"/>
  <c r="Q966" i="4"/>
  <c r="A967" i="4"/>
  <c r="B967" i="4"/>
  <c r="C967" i="4"/>
  <c r="D967" i="4"/>
  <c r="O967" i="4" s="1"/>
  <c r="E967" i="4"/>
  <c r="F967" i="4"/>
  <c r="G967" i="4"/>
  <c r="H967" i="4"/>
  <c r="I967" i="4"/>
  <c r="J967" i="4"/>
  <c r="K967" i="4"/>
  <c r="L967" i="4"/>
  <c r="M967" i="4"/>
  <c r="N967" i="4"/>
  <c r="P967" i="4"/>
  <c r="S967" i="4" s="1"/>
  <c r="Q967" i="4"/>
  <c r="A968" i="4"/>
  <c r="B968" i="4"/>
  <c r="C968" i="4"/>
  <c r="D968" i="4"/>
  <c r="O968" i="4" s="1"/>
  <c r="E968" i="4"/>
  <c r="F968" i="4"/>
  <c r="R968" i="4" s="1"/>
  <c r="G968" i="4"/>
  <c r="H968" i="4"/>
  <c r="I968" i="4"/>
  <c r="J968" i="4"/>
  <c r="K968" i="4"/>
  <c r="L968" i="4"/>
  <c r="M968" i="4"/>
  <c r="N968" i="4"/>
  <c r="P968" i="4"/>
  <c r="Q968" i="4"/>
  <c r="S968" i="4"/>
  <c r="A969" i="4"/>
  <c r="B969" i="4"/>
  <c r="C969" i="4"/>
  <c r="D969" i="4"/>
  <c r="O969" i="4" s="1"/>
  <c r="E969" i="4"/>
  <c r="F969" i="4"/>
  <c r="G969" i="4"/>
  <c r="H969" i="4"/>
  <c r="I969" i="4"/>
  <c r="J969" i="4"/>
  <c r="K969" i="4"/>
  <c r="L969" i="4"/>
  <c r="M969" i="4"/>
  <c r="N969" i="4"/>
  <c r="P969" i="4"/>
  <c r="Q969" i="4"/>
  <c r="S969" i="4"/>
  <c r="A970" i="4"/>
  <c r="B970" i="4"/>
  <c r="C970" i="4"/>
  <c r="D970" i="4"/>
  <c r="O970" i="4" s="1"/>
  <c r="E970" i="4"/>
  <c r="F970" i="4"/>
  <c r="G970" i="4"/>
  <c r="H970" i="4"/>
  <c r="I970" i="4"/>
  <c r="J970" i="4"/>
  <c r="K970" i="4"/>
  <c r="L970" i="4"/>
  <c r="M970" i="4"/>
  <c r="N970" i="4"/>
  <c r="P970" i="4"/>
  <c r="S970" i="4" s="1"/>
  <c r="Q970" i="4"/>
  <c r="R970" i="4" s="1"/>
  <c r="A971" i="4"/>
  <c r="B971" i="4"/>
  <c r="C971" i="4"/>
  <c r="D971" i="4"/>
  <c r="O971" i="4" s="1"/>
  <c r="E971" i="4"/>
  <c r="F971" i="4"/>
  <c r="G971" i="4"/>
  <c r="H971" i="4"/>
  <c r="I971" i="4"/>
  <c r="J971" i="4"/>
  <c r="K971" i="4"/>
  <c r="L971" i="4"/>
  <c r="M971" i="4"/>
  <c r="N971" i="4"/>
  <c r="P971" i="4"/>
  <c r="S971" i="4" s="1"/>
  <c r="Q971" i="4"/>
  <c r="R971" i="4" s="1"/>
  <c r="A972" i="4"/>
  <c r="B972" i="4"/>
  <c r="C972" i="4"/>
  <c r="D972" i="4"/>
  <c r="O972" i="4" s="1"/>
  <c r="E972" i="4"/>
  <c r="F972" i="4"/>
  <c r="G972" i="4"/>
  <c r="H972" i="4"/>
  <c r="I972" i="4"/>
  <c r="J972" i="4"/>
  <c r="K972" i="4"/>
  <c r="L972" i="4"/>
  <c r="M972" i="4"/>
  <c r="N972" i="4"/>
  <c r="P972" i="4"/>
  <c r="S972" i="4" s="1"/>
  <c r="Q972" i="4"/>
  <c r="A973" i="4"/>
  <c r="B973" i="4"/>
  <c r="C973" i="4"/>
  <c r="S973" i="4" s="1"/>
  <c r="D973" i="4"/>
  <c r="O973" i="4" s="1"/>
  <c r="E973" i="4"/>
  <c r="F973" i="4"/>
  <c r="G973" i="4"/>
  <c r="H973" i="4"/>
  <c r="I973" i="4"/>
  <c r="J973" i="4"/>
  <c r="K973" i="4"/>
  <c r="L973" i="4"/>
  <c r="M973" i="4"/>
  <c r="N973" i="4"/>
  <c r="P973" i="4"/>
  <c r="Q973" i="4"/>
  <c r="A974" i="4"/>
  <c r="B974" i="4"/>
  <c r="C974" i="4"/>
  <c r="D974" i="4"/>
  <c r="O974" i="4" s="1"/>
  <c r="E974" i="4"/>
  <c r="F974" i="4"/>
  <c r="G974" i="4"/>
  <c r="H974" i="4"/>
  <c r="I974" i="4"/>
  <c r="J974" i="4"/>
  <c r="K974" i="4"/>
  <c r="L974" i="4"/>
  <c r="M974" i="4"/>
  <c r="N974" i="4"/>
  <c r="P974" i="4"/>
  <c r="S974" i="4" s="1"/>
  <c r="Q974" i="4"/>
  <c r="A975" i="4"/>
  <c r="B975" i="4"/>
  <c r="C975" i="4"/>
  <c r="D975" i="4"/>
  <c r="O975" i="4" s="1"/>
  <c r="E975" i="4"/>
  <c r="F975" i="4"/>
  <c r="G975" i="4"/>
  <c r="H975" i="4"/>
  <c r="I975" i="4"/>
  <c r="J975" i="4"/>
  <c r="K975" i="4"/>
  <c r="L975" i="4"/>
  <c r="M975" i="4"/>
  <c r="N975" i="4"/>
  <c r="P975" i="4"/>
  <c r="S975" i="4" s="1"/>
  <c r="Q975" i="4"/>
  <c r="A976" i="4"/>
  <c r="R976" i="4" s="1"/>
  <c r="B976" i="4"/>
  <c r="C976" i="4"/>
  <c r="D976" i="4"/>
  <c r="O976" i="4" s="1"/>
  <c r="E976" i="4"/>
  <c r="F976" i="4"/>
  <c r="G976" i="4"/>
  <c r="H976" i="4"/>
  <c r="I976" i="4"/>
  <c r="J976" i="4"/>
  <c r="K976" i="4"/>
  <c r="L976" i="4"/>
  <c r="M976" i="4"/>
  <c r="N976" i="4"/>
  <c r="P976" i="4"/>
  <c r="Q976" i="4"/>
  <c r="S976" i="4"/>
  <c r="A977" i="4"/>
  <c r="B977" i="4"/>
  <c r="C977" i="4"/>
  <c r="D977" i="4"/>
  <c r="O977" i="4" s="1"/>
  <c r="E977" i="4"/>
  <c r="F977" i="4"/>
  <c r="G977" i="4"/>
  <c r="H977" i="4"/>
  <c r="I977" i="4"/>
  <c r="J977" i="4"/>
  <c r="K977" i="4"/>
  <c r="L977" i="4"/>
  <c r="M977" i="4"/>
  <c r="N977" i="4"/>
  <c r="P977" i="4"/>
  <c r="S977" i="4" s="1"/>
  <c r="Q977" i="4"/>
  <c r="A978" i="4"/>
  <c r="B978" i="4"/>
  <c r="C978" i="4"/>
  <c r="D978" i="4"/>
  <c r="O978" i="4" s="1"/>
  <c r="E978" i="4"/>
  <c r="F978" i="4"/>
  <c r="G978" i="4"/>
  <c r="H978" i="4"/>
  <c r="I978" i="4"/>
  <c r="J978" i="4"/>
  <c r="K978" i="4"/>
  <c r="L978" i="4"/>
  <c r="M978" i="4"/>
  <c r="N978" i="4"/>
  <c r="P978" i="4"/>
  <c r="S978" i="4" s="1"/>
  <c r="Q978" i="4"/>
  <c r="A979" i="4"/>
  <c r="B979" i="4"/>
  <c r="C979" i="4"/>
  <c r="D979" i="4"/>
  <c r="O979" i="4" s="1"/>
  <c r="E979" i="4"/>
  <c r="F979" i="4"/>
  <c r="R979" i="4" s="1"/>
  <c r="G979" i="4"/>
  <c r="H979" i="4"/>
  <c r="I979" i="4"/>
  <c r="J979" i="4"/>
  <c r="K979" i="4"/>
  <c r="L979" i="4"/>
  <c r="M979" i="4"/>
  <c r="N979" i="4"/>
  <c r="P979" i="4"/>
  <c r="S979" i="4" s="1"/>
  <c r="Q979" i="4"/>
  <c r="A980" i="4"/>
  <c r="B980" i="4"/>
  <c r="C980" i="4"/>
  <c r="D980" i="4"/>
  <c r="O980" i="4" s="1"/>
  <c r="E980" i="4"/>
  <c r="R980" i="4" s="1"/>
  <c r="F980" i="4"/>
  <c r="G980" i="4"/>
  <c r="H980" i="4"/>
  <c r="I980" i="4"/>
  <c r="J980" i="4"/>
  <c r="K980" i="4"/>
  <c r="L980" i="4"/>
  <c r="M980" i="4"/>
  <c r="N980" i="4"/>
  <c r="P980" i="4"/>
  <c r="S980" i="4" s="1"/>
  <c r="Q980" i="4"/>
  <c r="A981" i="4"/>
  <c r="B981" i="4"/>
  <c r="C981" i="4"/>
  <c r="R981" i="4" s="1"/>
  <c r="D981" i="4"/>
  <c r="O981" i="4" s="1"/>
  <c r="E981" i="4"/>
  <c r="F981" i="4"/>
  <c r="G981" i="4"/>
  <c r="H981" i="4"/>
  <c r="I981" i="4"/>
  <c r="J981" i="4"/>
  <c r="K981" i="4"/>
  <c r="L981" i="4"/>
  <c r="M981" i="4"/>
  <c r="N981" i="4"/>
  <c r="P981" i="4"/>
  <c r="S981" i="4" s="1"/>
  <c r="Q981" i="4"/>
  <c r="A982" i="4"/>
  <c r="B982" i="4"/>
  <c r="C982" i="4"/>
  <c r="D982" i="4"/>
  <c r="O982" i="4" s="1"/>
  <c r="E982" i="4"/>
  <c r="F982" i="4"/>
  <c r="G982" i="4"/>
  <c r="H982" i="4"/>
  <c r="I982" i="4"/>
  <c r="J982" i="4"/>
  <c r="K982" i="4"/>
  <c r="L982" i="4"/>
  <c r="M982" i="4"/>
  <c r="N982" i="4"/>
  <c r="P982" i="4"/>
  <c r="Q982" i="4"/>
  <c r="A983" i="4"/>
  <c r="B983" i="4"/>
  <c r="C983" i="4"/>
  <c r="D983" i="4"/>
  <c r="O983" i="4" s="1"/>
  <c r="E983" i="4"/>
  <c r="F983" i="4"/>
  <c r="G983" i="4"/>
  <c r="H983" i="4"/>
  <c r="I983" i="4"/>
  <c r="J983" i="4"/>
  <c r="K983" i="4"/>
  <c r="L983" i="4"/>
  <c r="M983" i="4"/>
  <c r="N983" i="4"/>
  <c r="P983" i="4"/>
  <c r="Q983" i="4"/>
  <c r="A984" i="4"/>
  <c r="B984" i="4"/>
  <c r="C984" i="4"/>
  <c r="D984" i="4"/>
  <c r="O984" i="4" s="1"/>
  <c r="E984" i="4"/>
  <c r="F984" i="4"/>
  <c r="G984" i="4"/>
  <c r="H984" i="4"/>
  <c r="I984" i="4"/>
  <c r="J984" i="4"/>
  <c r="K984" i="4"/>
  <c r="L984" i="4"/>
  <c r="M984" i="4"/>
  <c r="N984" i="4"/>
  <c r="P984" i="4"/>
  <c r="Q984" i="4"/>
  <c r="A985" i="4"/>
  <c r="B985" i="4"/>
  <c r="C985" i="4"/>
  <c r="D985" i="4"/>
  <c r="O985" i="4" s="1"/>
  <c r="E985" i="4"/>
  <c r="F985" i="4"/>
  <c r="G985" i="4"/>
  <c r="H985" i="4"/>
  <c r="I985" i="4"/>
  <c r="J985" i="4"/>
  <c r="K985" i="4"/>
  <c r="L985" i="4"/>
  <c r="M985" i="4"/>
  <c r="N985" i="4"/>
  <c r="P985" i="4"/>
  <c r="Q985" i="4"/>
  <c r="A986" i="4"/>
  <c r="B986" i="4"/>
  <c r="C986" i="4"/>
  <c r="D986" i="4"/>
  <c r="O986" i="4" s="1"/>
  <c r="E986" i="4"/>
  <c r="F986" i="4"/>
  <c r="G986" i="4"/>
  <c r="H986" i="4"/>
  <c r="I986" i="4"/>
  <c r="J986" i="4"/>
  <c r="K986" i="4"/>
  <c r="L986" i="4"/>
  <c r="M986" i="4"/>
  <c r="N986" i="4"/>
  <c r="P986" i="4"/>
  <c r="Q986" i="4"/>
  <c r="A987" i="4"/>
  <c r="B987" i="4"/>
  <c r="C987" i="4"/>
  <c r="D987" i="4"/>
  <c r="O987" i="4" s="1"/>
  <c r="E987" i="4"/>
  <c r="F987" i="4"/>
  <c r="G987" i="4"/>
  <c r="H987" i="4"/>
  <c r="I987" i="4"/>
  <c r="J987" i="4"/>
  <c r="K987" i="4"/>
  <c r="L987" i="4"/>
  <c r="M987" i="4"/>
  <c r="N987" i="4"/>
  <c r="P987" i="4"/>
  <c r="Q987" i="4"/>
  <c r="A988" i="4"/>
  <c r="B988" i="4"/>
  <c r="C988" i="4"/>
  <c r="D988" i="4"/>
  <c r="O988" i="4" s="1"/>
  <c r="E988" i="4"/>
  <c r="F988" i="4"/>
  <c r="R988" i="4" s="1"/>
  <c r="G988" i="4"/>
  <c r="H988" i="4"/>
  <c r="I988" i="4"/>
  <c r="J988" i="4"/>
  <c r="K988" i="4"/>
  <c r="L988" i="4"/>
  <c r="M988" i="4"/>
  <c r="N988" i="4"/>
  <c r="P988" i="4"/>
  <c r="Q988" i="4"/>
  <c r="S988" i="4"/>
  <c r="A989" i="4"/>
  <c r="B989" i="4"/>
  <c r="C989" i="4"/>
  <c r="D989" i="4"/>
  <c r="O989" i="4" s="1"/>
  <c r="E989" i="4"/>
  <c r="F989" i="4"/>
  <c r="G989" i="4"/>
  <c r="H989" i="4"/>
  <c r="I989" i="4"/>
  <c r="J989" i="4"/>
  <c r="K989" i="4"/>
  <c r="L989" i="4"/>
  <c r="M989" i="4"/>
  <c r="N989" i="4"/>
  <c r="P989" i="4"/>
  <c r="Q989" i="4"/>
  <c r="A990" i="4"/>
  <c r="B990" i="4"/>
  <c r="C990" i="4"/>
  <c r="D990" i="4"/>
  <c r="O990" i="4" s="1"/>
  <c r="E990" i="4"/>
  <c r="F990" i="4"/>
  <c r="G990" i="4"/>
  <c r="H990" i="4"/>
  <c r="I990" i="4"/>
  <c r="J990" i="4"/>
  <c r="K990" i="4"/>
  <c r="L990" i="4"/>
  <c r="M990" i="4"/>
  <c r="N990" i="4"/>
  <c r="P990" i="4"/>
  <c r="Q990" i="4"/>
  <c r="R990" i="4" s="1"/>
  <c r="A991" i="4"/>
  <c r="B991" i="4"/>
  <c r="C991" i="4"/>
  <c r="D991" i="4"/>
  <c r="O991" i="4" s="1"/>
  <c r="E991" i="4"/>
  <c r="F991" i="4"/>
  <c r="G991" i="4"/>
  <c r="H991" i="4"/>
  <c r="I991" i="4"/>
  <c r="J991" i="4"/>
  <c r="K991" i="4"/>
  <c r="L991" i="4"/>
  <c r="M991" i="4"/>
  <c r="N991" i="4"/>
  <c r="P991" i="4"/>
  <c r="Q991" i="4"/>
  <c r="A992" i="4"/>
  <c r="B992" i="4"/>
  <c r="C992" i="4"/>
  <c r="D992" i="4"/>
  <c r="O992" i="4" s="1"/>
  <c r="E992" i="4"/>
  <c r="F992" i="4"/>
  <c r="G992" i="4"/>
  <c r="H992" i="4"/>
  <c r="I992" i="4"/>
  <c r="J992" i="4"/>
  <c r="K992" i="4"/>
  <c r="L992" i="4"/>
  <c r="M992" i="4"/>
  <c r="N992" i="4"/>
  <c r="P992" i="4"/>
  <c r="Q992" i="4"/>
  <c r="S992" i="4"/>
  <c r="A993" i="4"/>
  <c r="B993" i="4"/>
  <c r="C993" i="4"/>
  <c r="D993" i="4"/>
  <c r="O993" i="4" s="1"/>
  <c r="E993" i="4"/>
  <c r="F993" i="4"/>
  <c r="G993" i="4"/>
  <c r="H993" i="4"/>
  <c r="I993" i="4"/>
  <c r="J993" i="4"/>
  <c r="K993" i="4"/>
  <c r="L993" i="4"/>
  <c r="M993" i="4"/>
  <c r="N993" i="4"/>
  <c r="P993" i="4"/>
  <c r="S993" i="4" s="1"/>
  <c r="Q993" i="4"/>
  <c r="A994" i="4"/>
  <c r="B994" i="4"/>
  <c r="C994" i="4"/>
  <c r="D994" i="4"/>
  <c r="O994" i="4" s="1"/>
  <c r="E994" i="4"/>
  <c r="F994" i="4"/>
  <c r="G994" i="4"/>
  <c r="H994" i="4"/>
  <c r="I994" i="4"/>
  <c r="J994" i="4"/>
  <c r="K994" i="4"/>
  <c r="L994" i="4"/>
  <c r="M994" i="4"/>
  <c r="N994" i="4"/>
  <c r="P994" i="4"/>
  <c r="S994" i="4" s="1"/>
  <c r="Q994" i="4"/>
  <c r="A995" i="4"/>
  <c r="B995" i="4"/>
  <c r="C995" i="4"/>
  <c r="D995" i="4"/>
  <c r="O995" i="4" s="1"/>
  <c r="E995" i="4"/>
  <c r="F995" i="4"/>
  <c r="G995" i="4"/>
  <c r="H995" i="4"/>
  <c r="I995" i="4"/>
  <c r="J995" i="4"/>
  <c r="K995" i="4"/>
  <c r="L995" i="4"/>
  <c r="M995" i="4"/>
  <c r="N995" i="4"/>
  <c r="P995" i="4"/>
  <c r="S995" i="4" s="1"/>
  <c r="Q995" i="4"/>
  <c r="A996" i="4"/>
  <c r="B996" i="4"/>
  <c r="C996" i="4"/>
  <c r="D996" i="4"/>
  <c r="O996" i="4" s="1"/>
  <c r="E996" i="4"/>
  <c r="F996" i="4"/>
  <c r="G996" i="4"/>
  <c r="H996" i="4"/>
  <c r="I996" i="4"/>
  <c r="J996" i="4"/>
  <c r="K996" i="4"/>
  <c r="L996" i="4"/>
  <c r="M996" i="4"/>
  <c r="N996" i="4"/>
  <c r="P996" i="4"/>
  <c r="S996" i="4" s="1"/>
  <c r="Q996" i="4"/>
  <c r="R996" i="4" s="1"/>
  <c r="A997" i="4"/>
  <c r="B997" i="4"/>
  <c r="C997" i="4"/>
  <c r="D997" i="4"/>
  <c r="O997" i="4" s="1"/>
  <c r="E997" i="4"/>
  <c r="F997" i="4"/>
  <c r="G997" i="4"/>
  <c r="H997" i="4"/>
  <c r="I997" i="4"/>
  <c r="J997" i="4"/>
  <c r="K997" i="4"/>
  <c r="L997" i="4"/>
  <c r="M997" i="4"/>
  <c r="N997" i="4"/>
  <c r="P997" i="4"/>
  <c r="Q997" i="4"/>
  <c r="A998" i="4"/>
  <c r="B998" i="4"/>
  <c r="C998" i="4"/>
  <c r="D998" i="4"/>
  <c r="O998" i="4" s="1"/>
  <c r="E998" i="4"/>
  <c r="F998" i="4"/>
  <c r="G998" i="4"/>
  <c r="H998" i="4"/>
  <c r="I998" i="4"/>
  <c r="J998" i="4"/>
  <c r="K998" i="4"/>
  <c r="L998" i="4"/>
  <c r="M998" i="4"/>
  <c r="N998" i="4"/>
  <c r="P998" i="4"/>
  <c r="S998" i="4" s="1"/>
  <c r="Q998" i="4"/>
  <c r="A999" i="4"/>
  <c r="B999" i="4"/>
  <c r="C999" i="4"/>
  <c r="D999" i="4"/>
  <c r="O999" i="4" s="1"/>
  <c r="E999" i="4"/>
  <c r="F999" i="4"/>
  <c r="G999" i="4"/>
  <c r="H999" i="4"/>
  <c r="I999" i="4"/>
  <c r="J999" i="4"/>
  <c r="K999" i="4"/>
  <c r="L999" i="4"/>
  <c r="M999" i="4"/>
  <c r="N999" i="4"/>
  <c r="P999" i="4"/>
  <c r="S999" i="4" s="1"/>
  <c r="Q999" i="4"/>
  <c r="A1000" i="4"/>
  <c r="B1000" i="4"/>
  <c r="C1000" i="4"/>
  <c r="D1000" i="4"/>
  <c r="O1000" i="4" s="1"/>
  <c r="E1000" i="4"/>
  <c r="F1000" i="4"/>
  <c r="G1000" i="4"/>
  <c r="H1000" i="4"/>
  <c r="I1000" i="4"/>
  <c r="J1000" i="4"/>
  <c r="K1000" i="4"/>
  <c r="L1000" i="4"/>
  <c r="M1000" i="4"/>
  <c r="N1000" i="4"/>
  <c r="P1000" i="4"/>
  <c r="Q1000" i="4"/>
  <c r="S1000" i="4"/>
  <c r="A1001" i="4"/>
  <c r="B1001" i="4"/>
  <c r="C1001" i="4"/>
  <c r="D1001" i="4"/>
  <c r="O1001" i="4" s="1"/>
  <c r="E1001" i="4"/>
  <c r="F1001" i="4"/>
  <c r="G1001" i="4"/>
  <c r="H1001" i="4"/>
  <c r="I1001" i="4"/>
  <c r="J1001" i="4"/>
  <c r="K1001" i="4"/>
  <c r="L1001" i="4"/>
  <c r="M1001" i="4"/>
  <c r="N1001" i="4"/>
  <c r="P1001" i="4"/>
  <c r="S1001" i="4" s="1"/>
  <c r="Q1001" i="4"/>
  <c r="R1001" i="4" s="1"/>
  <c r="A1002" i="4"/>
  <c r="B1002" i="4"/>
  <c r="C1002" i="4"/>
  <c r="D1002" i="4"/>
  <c r="O1002" i="4" s="1"/>
  <c r="E1002" i="4"/>
  <c r="F1002" i="4"/>
  <c r="G1002" i="4"/>
  <c r="H1002" i="4"/>
  <c r="I1002" i="4"/>
  <c r="J1002" i="4"/>
  <c r="K1002" i="4"/>
  <c r="L1002" i="4"/>
  <c r="M1002" i="4"/>
  <c r="N1002" i="4"/>
  <c r="P1002" i="4"/>
  <c r="Q1002" i="4"/>
  <c r="A1003" i="4"/>
  <c r="B1003" i="4"/>
  <c r="C1003" i="4"/>
  <c r="D1003" i="4"/>
  <c r="O1003" i="4" s="1"/>
  <c r="E1003" i="4"/>
  <c r="F1003" i="4"/>
  <c r="G1003" i="4"/>
  <c r="H1003" i="4"/>
  <c r="I1003" i="4"/>
  <c r="J1003" i="4"/>
  <c r="K1003" i="4"/>
  <c r="L1003" i="4"/>
  <c r="M1003" i="4"/>
  <c r="N1003" i="4"/>
  <c r="P1003" i="4"/>
  <c r="Q1003" i="4"/>
  <c r="R1003" i="4" s="1"/>
  <c r="A1004" i="4"/>
  <c r="B1004" i="4"/>
  <c r="C1004" i="4"/>
  <c r="D1004" i="4"/>
  <c r="O1004" i="4" s="1"/>
  <c r="E1004" i="4"/>
  <c r="F1004" i="4"/>
  <c r="R1004" i="4" s="1"/>
  <c r="G1004" i="4"/>
  <c r="H1004" i="4"/>
  <c r="I1004" i="4"/>
  <c r="J1004" i="4"/>
  <c r="K1004" i="4"/>
  <c r="L1004" i="4"/>
  <c r="M1004" i="4"/>
  <c r="N1004" i="4"/>
  <c r="P1004" i="4"/>
  <c r="Q1004" i="4"/>
  <c r="S1004" i="4"/>
  <c r="A1005" i="4"/>
  <c r="B1005" i="4"/>
  <c r="C1005" i="4"/>
  <c r="D1005" i="4"/>
  <c r="O1005" i="4" s="1"/>
  <c r="E1005" i="4"/>
  <c r="F1005" i="4"/>
  <c r="G1005" i="4"/>
  <c r="H1005" i="4"/>
  <c r="I1005" i="4"/>
  <c r="J1005" i="4"/>
  <c r="K1005" i="4"/>
  <c r="L1005" i="4"/>
  <c r="M1005" i="4"/>
  <c r="N1005" i="4"/>
  <c r="P1005" i="4"/>
  <c r="Q1005" i="4"/>
  <c r="S1005" i="4"/>
  <c r="A1006" i="4"/>
  <c r="B1006" i="4"/>
  <c r="C1006" i="4"/>
  <c r="D1006" i="4"/>
  <c r="O1006" i="4" s="1"/>
  <c r="E1006" i="4"/>
  <c r="F1006" i="4"/>
  <c r="G1006" i="4"/>
  <c r="H1006" i="4"/>
  <c r="I1006" i="4"/>
  <c r="J1006" i="4"/>
  <c r="K1006" i="4"/>
  <c r="L1006" i="4"/>
  <c r="M1006" i="4"/>
  <c r="N1006" i="4"/>
  <c r="P1006" i="4"/>
  <c r="S1006" i="4" s="1"/>
  <c r="Q1006" i="4"/>
  <c r="A1007" i="4"/>
  <c r="B1007" i="4"/>
  <c r="C1007" i="4"/>
  <c r="D1007" i="4"/>
  <c r="O1007" i="4" s="1"/>
  <c r="E1007" i="4"/>
  <c r="F1007" i="4"/>
  <c r="G1007" i="4"/>
  <c r="H1007" i="4"/>
  <c r="I1007" i="4"/>
  <c r="J1007" i="4"/>
  <c r="K1007" i="4"/>
  <c r="L1007" i="4"/>
  <c r="M1007" i="4"/>
  <c r="N1007" i="4"/>
  <c r="P1007" i="4"/>
  <c r="S1007" i="4" s="1"/>
  <c r="Q1007" i="4"/>
  <c r="A1008" i="4"/>
  <c r="B1008" i="4"/>
  <c r="C1008" i="4"/>
  <c r="D1008" i="4"/>
  <c r="O1008" i="4" s="1"/>
  <c r="E1008" i="4"/>
  <c r="F1008" i="4"/>
  <c r="G1008" i="4"/>
  <c r="H1008" i="4"/>
  <c r="I1008" i="4"/>
  <c r="J1008" i="4"/>
  <c r="K1008" i="4"/>
  <c r="L1008" i="4"/>
  <c r="M1008" i="4"/>
  <c r="N1008" i="4"/>
  <c r="P1008" i="4"/>
  <c r="S1008" i="4" s="1"/>
  <c r="Q1008" i="4"/>
  <c r="A1009" i="4"/>
  <c r="B1009" i="4"/>
  <c r="C1009" i="4"/>
  <c r="D1009" i="4"/>
  <c r="O1009" i="4" s="1"/>
  <c r="E1009" i="4"/>
  <c r="F1009" i="4"/>
  <c r="G1009" i="4"/>
  <c r="H1009" i="4"/>
  <c r="I1009" i="4"/>
  <c r="J1009" i="4"/>
  <c r="K1009" i="4"/>
  <c r="L1009" i="4"/>
  <c r="M1009" i="4"/>
  <c r="N1009" i="4"/>
  <c r="P1009" i="4"/>
  <c r="Q1009" i="4"/>
  <c r="A1010" i="4"/>
  <c r="B1010" i="4"/>
  <c r="C1010" i="4"/>
  <c r="D1010" i="4"/>
  <c r="O1010" i="4" s="1"/>
  <c r="E1010" i="4"/>
  <c r="F1010" i="4"/>
  <c r="G1010" i="4"/>
  <c r="H1010" i="4"/>
  <c r="I1010" i="4"/>
  <c r="J1010" i="4"/>
  <c r="K1010" i="4"/>
  <c r="L1010" i="4"/>
  <c r="M1010" i="4"/>
  <c r="N1010" i="4"/>
  <c r="P1010" i="4"/>
  <c r="S1010" i="4" s="1"/>
  <c r="Q1010" i="4"/>
  <c r="A1011" i="4"/>
  <c r="B1011" i="4"/>
  <c r="C1011" i="4"/>
  <c r="D1011" i="4"/>
  <c r="O1011" i="4" s="1"/>
  <c r="E1011" i="4"/>
  <c r="F1011" i="4"/>
  <c r="G1011" i="4"/>
  <c r="H1011" i="4"/>
  <c r="I1011" i="4"/>
  <c r="J1011" i="4"/>
  <c r="K1011" i="4"/>
  <c r="L1011" i="4"/>
  <c r="M1011" i="4"/>
  <c r="N1011" i="4"/>
  <c r="P1011" i="4"/>
  <c r="S1011" i="4" s="1"/>
  <c r="Q1011" i="4"/>
  <c r="A1012" i="4"/>
  <c r="B1012" i="4"/>
  <c r="C1012" i="4"/>
  <c r="D1012" i="4"/>
  <c r="O1012" i="4" s="1"/>
  <c r="E1012" i="4"/>
  <c r="F1012" i="4"/>
  <c r="R1012" i="4" s="1"/>
  <c r="G1012" i="4"/>
  <c r="H1012" i="4"/>
  <c r="I1012" i="4"/>
  <c r="J1012" i="4"/>
  <c r="K1012" i="4"/>
  <c r="L1012" i="4"/>
  <c r="M1012" i="4"/>
  <c r="N1012" i="4"/>
  <c r="P1012" i="4"/>
  <c r="S1012" i="4" s="1"/>
  <c r="Q1012" i="4"/>
  <c r="A1013" i="4"/>
  <c r="B1013" i="4"/>
  <c r="C1013" i="4"/>
  <c r="D1013" i="4"/>
  <c r="O1013" i="4" s="1"/>
  <c r="E1013" i="4"/>
  <c r="F1013" i="4"/>
  <c r="G1013" i="4"/>
  <c r="H1013" i="4"/>
  <c r="I1013" i="4"/>
  <c r="J1013" i="4"/>
  <c r="K1013" i="4"/>
  <c r="L1013" i="4"/>
  <c r="M1013" i="4"/>
  <c r="N1013" i="4"/>
  <c r="P1013" i="4"/>
  <c r="Q1013" i="4"/>
  <c r="S1013" i="4"/>
  <c r="A1014" i="4"/>
  <c r="B1014" i="4"/>
  <c r="C1014" i="4"/>
  <c r="D1014" i="4"/>
  <c r="O1014" i="4" s="1"/>
  <c r="E1014" i="4"/>
  <c r="F1014" i="4"/>
  <c r="G1014" i="4"/>
  <c r="H1014" i="4"/>
  <c r="I1014" i="4"/>
  <c r="J1014" i="4"/>
  <c r="K1014" i="4"/>
  <c r="L1014" i="4"/>
  <c r="M1014" i="4"/>
  <c r="N1014" i="4"/>
  <c r="P1014" i="4"/>
  <c r="S1014" i="4" s="1"/>
  <c r="Q1014" i="4"/>
  <c r="R1014" i="4" s="1"/>
  <c r="A1015" i="4"/>
  <c r="B1015" i="4"/>
  <c r="C1015" i="4"/>
  <c r="D1015" i="4"/>
  <c r="O1015" i="4" s="1"/>
  <c r="E1015" i="4"/>
  <c r="F1015" i="4"/>
  <c r="G1015" i="4"/>
  <c r="H1015" i="4"/>
  <c r="I1015" i="4"/>
  <c r="J1015" i="4"/>
  <c r="K1015" i="4"/>
  <c r="L1015" i="4"/>
  <c r="M1015" i="4"/>
  <c r="N1015" i="4"/>
  <c r="P1015" i="4"/>
  <c r="S1015" i="4" s="1"/>
  <c r="Q1015" i="4"/>
  <c r="A1016" i="4"/>
  <c r="B1016" i="4"/>
  <c r="C1016" i="4"/>
  <c r="D1016" i="4"/>
  <c r="O1016" i="4" s="1"/>
  <c r="E1016" i="4"/>
  <c r="F1016" i="4"/>
  <c r="G1016" i="4"/>
  <c r="H1016" i="4"/>
  <c r="I1016" i="4"/>
  <c r="J1016" i="4"/>
  <c r="K1016" i="4"/>
  <c r="L1016" i="4"/>
  <c r="M1016" i="4"/>
  <c r="N1016" i="4"/>
  <c r="P1016" i="4"/>
  <c r="S1016" i="4" s="1"/>
  <c r="Q1016" i="4"/>
  <c r="A1017" i="4"/>
  <c r="B1017" i="4"/>
  <c r="C1017" i="4"/>
  <c r="S1017" i="4" s="1"/>
  <c r="D1017" i="4"/>
  <c r="O1017" i="4" s="1"/>
  <c r="E1017" i="4"/>
  <c r="F1017" i="4"/>
  <c r="G1017" i="4"/>
  <c r="H1017" i="4"/>
  <c r="I1017" i="4"/>
  <c r="J1017" i="4"/>
  <c r="K1017" i="4"/>
  <c r="L1017" i="4"/>
  <c r="M1017" i="4"/>
  <c r="N1017" i="4"/>
  <c r="P1017" i="4"/>
  <c r="Q1017" i="4"/>
  <c r="A1018" i="4"/>
  <c r="B1018" i="4"/>
  <c r="C1018" i="4"/>
  <c r="D1018" i="4"/>
  <c r="O1018" i="4" s="1"/>
  <c r="E1018" i="4"/>
  <c r="F1018" i="4"/>
  <c r="G1018" i="4"/>
  <c r="H1018" i="4"/>
  <c r="I1018" i="4"/>
  <c r="J1018" i="4"/>
  <c r="K1018" i="4"/>
  <c r="L1018" i="4"/>
  <c r="M1018" i="4"/>
  <c r="N1018" i="4"/>
  <c r="P1018" i="4"/>
  <c r="Q1018" i="4"/>
  <c r="A1019" i="4"/>
  <c r="B1019" i="4"/>
  <c r="C1019" i="4"/>
  <c r="D1019" i="4"/>
  <c r="O1019" i="4" s="1"/>
  <c r="E1019" i="4"/>
  <c r="F1019" i="4"/>
  <c r="G1019" i="4"/>
  <c r="H1019" i="4"/>
  <c r="I1019" i="4"/>
  <c r="J1019" i="4"/>
  <c r="K1019" i="4"/>
  <c r="L1019" i="4"/>
  <c r="M1019" i="4"/>
  <c r="N1019" i="4"/>
  <c r="P1019" i="4"/>
  <c r="Q1019" i="4"/>
  <c r="A1020" i="4"/>
  <c r="B1020" i="4"/>
  <c r="C1020" i="4"/>
  <c r="D1020" i="4"/>
  <c r="O1020" i="4" s="1"/>
  <c r="E1020" i="4"/>
  <c r="F1020" i="4"/>
  <c r="R1020" i="4" s="1"/>
  <c r="G1020" i="4"/>
  <c r="H1020" i="4"/>
  <c r="I1020" i="4"/>
  <c r="J1020" i="4"/>
  <c r="K1020" i="4"/>
  <c r="L1020" i="4"/>
  <c r="M1020" i="4"/>
  <c r="N1020" i="4"/>
  <c r="P1020" i="4"/>
  <c r="S1020" i="4" s="1"/>
  <c r="Q1020" i="4"/>
  <c r="A1021" i="4"/>
  <c r="B1021" i="4"/>
  <c r="C1021" i="4"/>
  <c r="D1021" i="4"/>
  <c r="O1021" i="4" s="1"/>
  <c r="E1021" i="4"/>
  <c r="F1021" i="4"/>
  <c r="G1021" i="4"/>
  <c r="H1021" i="4"/>
  <c r="I1021" i="4"/>
  <c r="J1021" i="4"/>
  <c r="K1021" i="4"/>
  <c r="L1021" i="4"/>
  <c r="M1021" i="4"/>
  <c r="N1021" i="4"/>
  <c r="P1021" i="4"/>
  <c r="Q1021" i="4"/>
  <c r="S1021" i="4"/>
  <c r="A1022" i="4"/>
  <c r="B1022" i="4"/>
  <c r="C1022" i="4"/>
  <c r="D1022" i="4"/>
  <c r="O1022" i="4" s="1"/>
  <c r="E1022" i="4"/>
  <c r="F1022" i="4"/>
  <c r="G1022" i="4"/>
  <c r="H1022" i="4"/>
  <c r="I1022" i="4"/>
  <c r="J1022" i="4"/>
  <c r="K1022" i="4"/>
  <c r="L1022" i="4"/>
  <c r="M1022" i="4"/>
  <c r="N1022" i="4"/>
  <c r="P1022" i="4"/>
  <c r="S1022" i="4" s="1"/>
  <c r="Q1022" i="4"/>
  <c r="R1022" i="4" s="1"/>
  <c r="A1023" i="4"/>
  <c r="B1023" i="4"/>
  <c r="C1023" i="4"/>
  <c r="D1023" i="4"/>
  <c r="O1023" i="4" s="1"/>
  <c r="E1023" i="4"/>
  <c r="F1023" i="4"/>
  <c r="G1023" i="4"/>
  <c r="H1023" i="4"/>
  <c r="I1023" i="4"/>
  <c r="J1023" i="4"/>
  <c r="K1023" i="4"/>
  <c r="L1023" i="4"/>
  <c r="M1023" i="4"/>
  <c r="N1023" i="4"/>
  <c r="P1023" i="4"/>
  <c r="Q1023" i="4"/>
  <c r="S1023" i="4"/>
  <c r="A1024" i="4"/>
  <c r="B1024" i="4"/>
  <c r="C1024" i="4"/>
  <c r="D1024" i="4"/>
  <c r="O1024" i="4" s="1"/>
  <c r="E1024" i="4"/>
  <c r="F1024" i="4"/>
  <c r="G1024" i="4"/>
  <c r="H1024" i="4"/>
  <c r="I1024" i="4"/>
  <c r="J1024" i="4"/>
  <c r="K1024" i="4"/>
  <c r="L1024" i="4"/>
  <c r="M1024" i="4"/>
  <c r="N1024" i="4"/>
  <c r="P1024" i="4"/>
  <c r="S1024" i="4" s="1"/>
  <c r="Q1024" i="4"/>
  <c r="A1025" i="4"/>
  <c r="B1025" i="4"/>
  <c r="C1025" i="4"/>
  <c r="D1025" i="4"/>
  <c r="O1025" i="4" s="1"/>
  <c r="E1025" i="4"/>
  <c r="F1025" i="4"/>
  <c r="G1025" i="4"/>
  <c r="H1025" i="4"/>
  <c r="I1025" i="4"/>
  <c r="J1025" i="4"/>
  <c r="K1025" i="4"/>
  <c r="L1025" i="4"/>
  <c r="M1025" i="4"/>
  <c r="N1025" i="4"/>
  <c r="P1025" i="4"/>
  <c r="S1025" i="4" s="1"/>
  <c r="Q1025" i="4"/>
  <c r="A1026" i="4"/>
  <c r="B1026" i="4"/>
  <c r="C1026" i="4"/>
  <c r="D1026" i="4"/>
  <c r="O1026" i="4" s="1"/>
  <c r="E1026" i="4"/>
  <c r="F1026" i="4"/>
  <c r="G1026" i="4"/>
  <c r="H1026" i="4"/>
  <c r="I1026" i="4"/>
  <c r="J1026" i="4"/>
  <c r="K1026" i="4"/>
  <c r="L1026" i="4"/>
  <c r="M1026" i="4"/>
  <c r="N1026" i="4"/>
  <c r="P1026" i="4"/>
  <c r="Q1026" i="4"/>
  <c r="A1027" i="4"/>
  <c r="B1027" i="4"/>
  <c r="C1027" i="4"/>
  <c r="D1027" i="4"/>
  <c r="O1027" i="4" s="1"/>
  <c r="E1027" i="4"/>
  <c r="F1027" i="4"/>
  <c r="G1027" i="4"/>
  <c r="H1027" i="4"/>
  <c r="I1027" i="4"/>
  <c r="J1027" i="4"/>
  <c r="K1027" i="4"/>
  <c r="L1027" i="4"/>
  <c r="M1027" i="4"/>
  <c r="N1027" i="4"/>
  <c r="P1027" i="4"/>
  <c r="Q1027" i="4"/>
  <c r="A1028" i="4"/>
  <c r="B1028" i="4"/>
  <c r="C1028" i="4"/>
  <c r="D1028" i="4"/>
  <c r="O1028" i="4" s="1"/>
  <c r="E1028" i="4"/>
  <c r="R1028" i="4" s="1"/>
  <c r="F1028" i="4"/>
  <c r="G1028" i="4"/>
  <c r="H1028" i="4"/>
  <c r="I1028" i="4"/>
  <c r="J1028" i="4"/>
  <c r="K1028" i="4"/>
  <c r="L1028" i="4"/>
  <c r="M1028" i="4"/>
  <c r="N1028" i="4"/>
  <c r="P1028" i="4"/>
  <c r="Q1028" i="4"/>
  <c r="S1028" i="4"/>
  <c r="A1029" i="4"/>
  <c r="B1029" i="4"/>
  <c r="C1029" i="4"/>
  <c r="D1029" i="4"/>
  <c r="O1029" i="4" s="1"/>
  <c r="E1029" i="4"/>
  <c r="F1029" i="4"/>
  <c r="G1029" i="4"/>
  <c r="H1029" i="4"/>
  <c r="I1029" i="4"/>
  <c r="J1029" i="4"/>
  <c r="K1029" i="4"/>
  <c r="L1029" i="4"/>
  <c r="M1029" i="4"/>
  <c r="N1029" i="4"/>
  <c r="P1029" i="4"/>
  <c r="Q1029" i="4"/>
  <c r="R1029" i="4" s="1"/>
  <c r="A1030" i="4"/>
  <c r="B1030" i="4"/>
  <c r="C1030" i="4"/>
  <c r="D1030" i="4"/>
  <c r="O1030" i="4" s="1"/>
  <c r="E1030" i="4"/>
  <c r="F1030" i="4"/>
  <c r="G1030" i="4"/>
  <c r="H1030" i="4"/>
  <c r="I1030" i="4"/>
  <c r="J1030" i="4"/>
  <c r="K1030" i="4"/>
  <c r="L1030" i="4"/>
  <c r="M1030" i="4"/>
  <c r="N1030" i="4"/>
  <c r="P1030" i="4"/>
  <c r="Q1030" i="4"/>
  <c r="A1031" i="4"/>
  <c r="B1031" i="4"/>
  <c r="C1031" i="4"/>
  <c r="D1031" i="4"/>
  <c r="O1031" i="4" s="1"/>
  <c r="E1031" i="4"/>
  <c r="F1031" i="4"/>
  <c r="G1031" i="4"/>
  <c r="H1031" i="4"/>
  <c r="I1031" i="4"/>
  <c r="J1031" i="4"/>
  <c r="K1031" i="4"/>
  <c r="L1031" i="4"/>
  <c r="M1031" i="4"/>
  <c r="N1031" i="4"/>
  <c r="P1031" i="4"/>
  <c r="S1031" i="4" s="1"/>
  <c r="Q1031" i="4"/>
  <c r="A1032" i="4"/>
  <c r="B1032" i="4"/>
  <c r="C1032" i="4"/>
  <c r="D1032" i="4"/>
  <c r="O1032" i="4" s="1"/>
  <c r="E1032" i="4"/>
  <c r="F1032" i="4"/>
  <c r="R1032" i="4" s="1"/>
  <c r="G1032" i="4"/>
  <c r="H1032" i="4"/>
  <c r="I1032" i="4"/>
  <c r="J1032" i="4"/>
  <c r="K1032" i="4"/>
  <c r="L1032" i="4"/>
  <c r="M1032" i="4"/>
  <c r="N1032" i="4"/>
  <c r="P1032" i="4"/>
  <c r="Q1032" i="4"/>
  <c r="S1032" i="4"/>
  <c r="A1033" i="4"/>
  <c r="B1033" i="4"/>
  <c r="C1033" i="4"/>
  <c r="D1033" i="4"/>
  <c r="O1033" i="4" s="1"/>
  <c r="E1033" i="4"/>
  <c r="F1033" i="4"/>
  <c r="G1033" i="4"/>
  <c r="H1033" i="4"/>
  <c r="I1033" i="4"/>
  <c r="J1033" i="4"/>
  <c r="K1033" i="4"/>
  <c r="L1033" i="4"/>
  <c r="M1033" i="4"/>
  <c r="N1033" i="4"/>
  <c r="P1033" i="4"/>
  <c r="S1033" i="4" s="1"/>
  <c r="Q1033" i="4"/>
  <c r="A1034" i="4"/>
  <c r="B1034" i="4"/>
  <c r="C1034" i="4"/>
  <c r="D1034" i="4"/>
  <c r="O1034" i="4" s="1"/>
  <c r="E1034" i="4"/>
  <c r="F1034" i="4"/>
  <c r="G1034" i="4"/>
  <c r="H1034" i="4"/>
  <c r="I1034" i="4"/>
  <c r="J1034" i="4"/>
  <c r="K1034" i="4"/>
  <c r="L1034" i="4"/>
  <c r="M1034" i="4"/>
  <c r="N1034" i="4"/>
  <c r="P1034" i="4"/>
  <c r="Q1034" i="4"/>
  <c r="S1034" i="4"/>
  <c r="A1035" i="4"/>
  <c r="B1035" i="4"/>
  <c r="C1035" i="4"/>
  <c r="D1035" i="4"/>
  <c r="O1035" i="4" s="1"/>
  <c r="E1035" i="4"/>
  <c r="F1035" i="4"/>
  <c r="G1035" i="4"/>
  <c r="H1035" i="4"/>
  <c r="I1035" i="4"/>
  <c r="J1035" i="4"/>
  <c r="K1035" i="4"/>
  <c r="L1035" i="4"/>
  <c r="M1035" i="4"/>
  <c r="N1035" i="4"/>
  <c r="P1035" i="4"/>
  <c r="S1035" i="4" s="1"/>
  <c r="Q1035" i="4"/>
  <c r="R1035" i="4" s="1"/>
  <c r="A1036" i="4"/>
  <c r="B1036" i="4"/>
  <c r="C1036" i="4"/>
  <c r="D1036" i="4"/>
  <c r="O1036" i="4" s="1"/>
  <c r="E1036" i="4"/>
  <c r="F1036" i="4"/>
  <c r="G1036" i="4"/>
  <c r="H1036" i="4"/>
  <c r="I1036" i="4"/>
  <c r="J1036" i="4"/>
  <c r="K1036" i="4"/>
  <c r="L1036" i="4"/>
  <c r="M1036" i="4"/>
  <c r="N1036" i="4"/>
  <c r="P1036" i="4"/>
  <c r="Q1036" i="4"/>
  <c r="R1036" i="4" s="1"/>
  <c r="S1036" i="4"/>
  <c r="A1037" i="4"/>
  <c r="B1037" i="4"/>
  <c r="C1037" i="4"/>
  <c r="S1037" i="4" s="1"/>
  <c r="D1037" i="4"/>
  <c r="O1037" i="4" s="1"/>
  <c r="E1037" i="4"/>
  <c r="F1037" i="4"/>
  <c r="G1037" i="4"/>
  <c r="H1037" i="4"/>
  <c r="I1037" i="4"/>
  <c r="J1037" i="4"/>
  <c r="K1037" i="4"/>
  <c r="L1037" i="4"/>
  <c r="M1037" i="4"/>
  <c r="N1037" i="4"/>
  <c r="P1037" i="4"/>
  <c r="Q1037" i="4"/>
  <c r="R1037" i="4" s="1"/>
  <c r="A1038" i="4"/>
  <c r="B1038" i="4"/>
  <c r="C1038" i="4"/>
  <c r="D1038" i="4"/>
  <c r="O1038" i="4" s="1"/>
  <c r="E1038" i="4"/>
  <c r="F1038" i="4"/>
  <c r="G1038" i="4"/>
  <c r="H1038" i="4"/>
  <c r="I1038" i="4"/>
  <c r="J1038" i="4"/>
  <c r="K1038" i="4"/>
  <c r="L1038" i="4"/>
  <c r="M1038" i="4"/>
  <c r="N1038" i="4"/>
  <c r="P1038" i="4"/>
  <c r="Q1038" i="4"/>
  <c r="A1039" i="4"/>
  <c r="B1039" i="4"/>
  <c r="C1039" i="4"/>
  <c r="D1039" i="4"/>
  <c r="O1039" i="4" s="1"/>
  <c r="E1039" i="4"/>
  <c r="F1039" i="4"/>
  <c r="R1039" i="4" s="1"/>
  <c r="G1039" i="4"/>
  <c r="H1039" i="4"/>
  <c r="I1039" i="4"/>
  <c r="J1039" i="4"/>
  <c r="K1039" i="4"/>
  <c r="L1039" i="4"/>
  <c r="M1039" i="4"/>
  <c r="N1039" i="4"/>
  <c r="P1039" i="4"/>
  <c r="Q1039" i="4"/>
  <c r="S1039" i="4"/>
  <c r="A1040" i="4"/>
  <c r="B1040" i="4"/>
  <c r="C1040" i="4"/>
  <c r="D1040" i="4"/>
  <c r="O1040" i="4" s="1"/>
  <c r="E1040" i="4"/>
  <c r="F1040" i="4"/>
  <c r="G1040" i="4"/>
  <c r="H1040" i="4"/>
  <c r="I1040" i="4"/>
  <c r="J1040" i="4"/>
  <c r="K1040" i="4"/>
  <c r="L1040" i="4"/>
  <c r="M1040" i="4"/>
  <c r="N1040" i="4"/>
  <c r="P1040" i="4"/>
  <c r="Q1040" i="4"/>
  <c r="S1040" i="4"/>
  <c r="A1041" i="4"/>
  <c r="B1041" i="4"/>
  <c r="C1041" i="4"/>
  <c r="D1041" i="4"/>
  <c r="O1041" i="4" s="1"/>
  <c r="E1041" i="4"/>
  <c r="F1041" i="4"/>
  <c r="G1041" i="4"/>
  <c r="H1041" i="4"/>
  <c r="I1041" i="4"/>
  <c r="J1041" i="4"/>
  <c r="K1041" i="4"/>
  <c r="L1041" i="4"/>
  <c r="M1041" i="4"/>
  <c r="N1041" i="4"/>
  <c r="P1041" i="4"/>
  <c r="S1041" i="4" s="1"/>
  <c r="Q1041" i="4"/>
  <c r="A1042" i="4"/>
  <c r="B1042" i="4"/>
  <c r="C1042" i="4"/>
  <c r="D1042" i="4"/>
  <c r="O1042" i="4" s="1"/>
  <c r="E1042" i="4"/>
  <c r="F1042" i="4"/>
  <c r="G1042" i="4"/>
  <c r="H1042" i="4"/>
  <c r="I1042" i="4"/>
  <c r="J1042" i="4"/>
  <c r="K1042" i="4"/>
  <c r="L1042" i="4"/>
  <c r="M1042" i="4"/>
  <c r="N1042" i="4"/>
  <c r="P1042" i="4"/>
  <c r="S1042" i="4" s="1"/>
  <c r="Q1042" i="4"/>
  <c r="A1043" i="4"/>
  <c r="B1043" i="4"/>
  <c r="C1043" i="4"/>
  <c r="D1043" i="4"/>
  <c r="O1043" i="4" s="1"/>
  <c r="E1043" i="4"/>
  <c r="F1043" i="4"/>
  <c r="G1043" i="4"/>
  <c r="H1043" i="4"/>
  <c r="I1043" i="4"/>
  <c r="J1043" i="4"/>
  <c r="K1043" i="4"/>
  <c r="L1043" i="4"/>
  <c r="M1043" i="4"/>
  <c r="N1043" i="4"/>
  <c r="P1043" i="4"/>
  <c r="S1043" i="4" s="1"/>
  <c r="Q1043" i="4"/>
  <c r="A1044" i="4"/>
  <c r="B1044" i="4"/>
  <c r="C1044" i="4"/>
  <c r="D1044" i="4"/>
  <c r="O1044" i="4" s="1"/>
  <c r="E1044" i="4"/>
  <c r="F1044" i="4"/>
  <c r="R1044" i="4" s="1"/>
  <c r="G1044" i="4"/>
  <c r="H1044" i="4"/>
  <c r="I1044" i="4"/>
  <c r="J1044" i="4"/>
  <c r="K1044" i="4"/>
  <c r="L1044" i="4"/>
  <c r="M1044" i="4"/>
  <c r="N1044" i="4"/>
  <c r="P1044" i="4"/>
  <c r="S1044" i="4" s="1"/>
  <c r="Q1044" i="4"/>
  <c r="A1045" i="4"/>
  <c r="B1045" i="4"/>
  <c r="C1045" i="4"/>
  <c r="D1045" i="4"/>
  <c r="O1045" i="4" s="1"/>
  <c r="E1045" i="4"/>
  <c r="F1045" i="4"/>
  <c r="G1045" i="4"/>
  <c r="H1045" i="4"/>
  <c r="I1045" i="4"/>
  <c r="J1045" i="4"/>
  <c r="K1045" i="4"/>
  <c r="L1045" i="4"/>
  <c r="M1045" i="4"/>
  <c r="N1045" i="4"/>
  <c r="P1045" i="4"/>
  <c r="Q1045" i="4"/>
  <c r="S1045" i="4"/>
  <c r="A1046" i="4"/>
  <c r="B1046" i="4"/>
  <c r="C1046" i="4"/>
  <c r="D1046" i="4"/>
  <c r="O1046" i="4" s="1"/>
  <c r="E1046" i="4"/>
  <c r="F1046" i="4"/>
  <c r="G1046" i="4"/>
  <c r="H1046" i="4"/>
  <c r="I1046" i="4"/>
  <c r="J1046" i="4"/>
  <c r="K1046" i="4"/>
  <c r="L1046" i="4"/>
  <c r="M1046" i="4"/>
  <c r="N1046" i="4"/>
  <c r="P1046" i="4"/>
  <c r="Q1046" i="4"/>
  <c r="R1046" i="4" s="1"/>
  <c r="A1047" i="4"/>
  <c r="B1047" i="4"/>
  <c r="C1047" i="4"/>
  <c r="D1047" i="4"/>
  <c r="O1047" i="4" s="1"/>
  <c r="E1047" i="4"/>
  <c r="F1047" i="4"/>
  <c r="G1047" i="4"/>
  <c r="H1047" i="4"/>
  <c r="I1047" i="4"/>
  <c r="J1047" i="4"/>
  <c r="K1047" i="4"/>
  <c r="L1047" i="4"/>
  <c r="M1047" i="4"/>
  <c r="N1047" i="4"/>
  <c r="P1047" i="4"/>
  <c r="S1047" i="4" s="1"/>
  <c r="Q1047" i="4"/>
  <c r="A1048" i="4"/>
  <c r="B1048" i="4"/>
  <c r="C1048" i="4"/>
  <c r="R1048" i="4" s="1"/>
  <c r="D1048" i="4"/>
  <c r="O1048" i="4" s="1"/>
  <c r="E1048" i="4"/>
  <c r="F1048" i="4"/>
  <c r="G1048" i="4"/>
  <c r="H1048" i="4"/>
  <c r="I1048" i="4"/>
  <c r="J1048" i="4"/>
  <c r="K1048" i="4"/>
  <c r="L1048" i="4"/>
  <c r="M1048" i="4"/>
  <c r="N1048" i="4"/>
  <c r="P1048" i="4"/>
  <c r="Q1048" i="4"/>
  <c r="A1049" i="4"/>
  <c r="B1049" i="4"/>
  <c r="C1049" i="4"/>
  <c r="D1049" i="4"/>
  <c r="O1049" i="4" s="1"/>
  <c r="E1049" i="4"/>
  <c r="F1049" i="4"/>
  <c r="G1049" i="4"/>
  <c r="H1049" i="4"/>
  <c r="I1049" i="4"/>
  <c r="J1049" i="4"/>
  <c r="K1049" i="4"/>
  <c r="L1049" i="4"/>
  <c r="M1049" i="4"/>
  <c r="N1049" i="4"/>
  <c r="P1049" i="4"/>
  <c r="S1049" i="4" s="1"/>
  <c r="Q1049" i="4"/>
  <c r="A1050" i="4"/>
  <c r="B1050" i="4"/>
  <c r="C1050" i="4"/>
  <c r="D1050" i="4"/>
  <c r="O1050" i="4" s="1"/>
  <c r="E1050" i="4"/>
  <c r="F1050" i="4"/>
  <c r="G1050" i="4"/>
  <c r="H1050" i="4"/>
  <c r="I1050" i="4"/>
  <c r="J1050" i="4"/>
  <c r="K1050" i="4"/>
  <c r="L1050" i="4"/>
  <c r="M1050" i="4"/>
  <c r="N1050" i="4"/>
  <c r="P1050" i="4"/>
  <c r="Q1050" i="4"/>
  <c r="A1051" i="4"/>
  <c r="B1051" i="4"/>
  <c r="C1051" i="4"/>
  <c r="D1051" i="4"/>
  <c r="O1051" i="4" s="1"/>
  <c r="E1051" i="4"/>
  <c r="F1051" i="4"/>
  <c r="G1051" i="4"/>
  <c r="H1051" i="4"/>
  <c r="I1051" i="4"/>
  <c r="J1051" i="4"/>
  <c r="K1051" i="4"/>
  <c r="L1051" i="4"/>
  <c r="M1051" i="4"/>
  <c r="N1051" i="4"/>
  <c r="P1051" i="4"/>
  <c r="Q1051" i="4"/>
  <c r="A1052" i="4"/>
  <c r="B1052" i="4"/>
  <c r="C1052" i="4"/>
  <c r="D1052" i="4"/>
  <c r="O1052" i="4" s="1"/>
  <c r="E1052" i="4"/>
  <c r="F1052" i="4"/>
  <c r="G1052" i="4"/>
  <c r="H1052" i="4"/>
  <c r="I1052" i="4"/>
  <c r="J1052" i="4"/>
  <c r="K1052" i="4"/>
  <c r="L1052" i="4"/>
  <c r="M1052" i="4"/>
  <c r="N1052" i="4"/>
  <c r="P1052" i="4"/>
  <c r="Q1052" i="4"/>
  <c r="A1053" i="4"/>
  <c r="B1053" i="4"/>
  <c r="C1053" i="4"/>
  <c r="D1053" i="4"/>
  <c r="O1053" i="4" s="1"/>
  <c r="E1053" i="4"/>
  <c r="F1053" i="4"/>
  <c r="R1053" i="4" s="1"/>
  <c r="G1053" i="4"/>
  <c r="H1053" i="4"/>
  <c r="I1053" i="4"/>
  <c r="J1053" i="4"/>
  <c r="K1053" i="4"/>
  <c r="L1053" i="4"/>
  <c r="M1053" i="4"/>
  <c r="N1053" i="4"/>
  <c r="P1053" i="4"/>
  <c r="Q1053" i="4"/>
  <c r="A1054" i="4"/>
  <c r="B1054" i="4"/>
  <c r="C1054" i="4"/>
  <c r="D1054" i="4"/>
  <c r="O1054" i="4" s="1"/>
  <c r="E1054" i="4"/>
  <c r="F1054" i="4"/>
  <c r="G1054" i="4"/>
  <c r="H1054" i="4"/>
  <c r="I1054" i="4"/>
  <c r="J1054" i="4"/>
  <c r="K1054" i="4"/>
  <c r="L1054" i="4"/>
  <c r="M1054" i="4"/>
  <c r="N1054" i="4"/>
  <c r="P1054" i="4"/>
  <c r="Q1054" i="4"/>
  <c r="A1055" i="4"/>
  <c r="B1055" i="4"/>
  <c r="C1055" i="4"/>
  <c r="D1055" i="4"/>
  <c r="O1055" i="4" s="1"/>
  <c r="E1055" i="4"/>
  <c r="F1055" i="4"/>
  <c r="G1055" i="4"/>
  <c r="H1055" i="4"/>
  <c r="I1055" i="4"/>
  <c r="J1055" i="4"/>
  <c r="K1055" i="4"/>
  <c r="L1055" i="4"/>
  <c r="M1055" i="4"/>
  <c r="N1055" i="4"/>
  <c r="P1055" i="4"/>
  <c r="Q1055" i="4"/>
  <c r="A1056" i="4"/>
  <c r="B1056" i="4"/>
  <c r="C1056" i="4"/>
  <c r="D1056" i="4"/>
  <c r="O1056" i="4" s="1"/>
  <c r="E1056" i="4"/>
  <c r="F1056" i="4"/>
  <c r="R1056" i="4" s="1"/>
  <c r="G1056" i="4"/>
  <c r="H1056" i="4"/>
  <c r="I1056" i="4"/>
  <c r="J1056" i="4"/>
  <c r="K1056" i="4"/>
  <c r="L1056" i="4"/>
  <c r="M1056" i="4"/>
  <c r="N1056" i="4"/>
  <c r="P1056" i="4"/>
  <c r="S1056" i="4" s="1"/>
  <c r="Q1056" i="4"/>
  <c r="A1057" i="4"/>
  <c r="B1057" i="4"/>
  <c r="C1057" i="4"/>
  <c r="D1057" i="4"/>
  <c r="O1057" i="4" s="1"/>
  <c r="E1057" i="4"/>
  <c r="F1057" i="4"/>
  <c r="G1057" i="4"/>
  <c r="H1057" i="4"/>
  <c r="I1057" i="4"/>
  <c r="J1057" i="4"/>
  <c r="K1057" i="4"/>
  <c r="L1057" i="4"/>
  <c r="M1057" i="4"/>
  <c r="N1057" i="4"/>
  <c r="P1057" i="4"/>
  <c r="Q1057" i="4"/>
  <c r="S1057" i="4"/>
  <c r="A1058" i="4"/>
  <c r="B1058" i="4"/>
  <c r="C1058" i="4"/>
  <c r="D1058" i="4"/>
  <c r="O1058" i="4" s="1"/>
  <c r="E1058" i="4"/>
  <c r="F1058" i="4"/>
  <c r="G1058" i="4"/>
  <c r="H1058" i="4"/>
  <c r="I1058" i="4"/>
  <c r="J1058" i="4"/>
  <c r="K1058" i="4"/>
  <c r="L1058" i="4"/>
  <c r="M1058" i="4"/>
  <c r="N1058" i="4"/>
  <c r="P1058" i="4"/>
  <c r="S1058" i="4" s="1"/>
  <c r="Q1058" i="4"/>
  <c r="R1058" i="4" s="1"/>
  <c r="A1059" i="4"/>
  <c r="B1059" i="4"/>
  <c r="C1059" i="4"/>
  <c r="D1059" i="4"/>
  <c r="O1059" i="4" s="1"/>
  <c r="E1059" i="4"/>
  <c r="F1059" i="4"/>
  <c r="G1059" i="4"/>
  <c r="H1059" i="4"/>
  <c r="I1059" i="4"/>
  <c r="J1059" i="4"/>
  <c r="K1059" i="4"/>
  <c r="L1059" i="4"/>
  <c r="M1059" i="4"/>
  <c r="N1059" i="4"/>
  <c r="P1059" i="4"/>
  <c r="Q1059" i="4"/>
  <c r="S1059" i="4"/>
  <c r="A1060" i="4"/>
  <c r="B1060" i="4"/>
  <c r="C1060" i="4"/>
  <c r="R1060" i="4" s="1"/>
  <c r="D1060" i="4"/>
  <c r="O1060" i="4" s="1"/>
  <c r="E1060" i="4"/>
  <c r="F1060" i="4"/>
  <c r="G1060" i="4"/>
  <c r="H1060" i="4"/>
  <c r="I1060" i="4"/>
  <c r="J1060" i="4"/>
  <c r="K1060" i="4"/>
  <c r="L1060" i="4"/>
  <c r="M1060" i="4"/>
  <c r="N1060" i="4"/>
  <c r="P1060" i="4"/>
  <c r="S1060" i="4" s="1"/>
  <c r="Q1060" i="4"/>
  <c r="A1061" i="4"/>
  <c r="B1061" i="4"/>
  <c r="C1061" i="4"/>
  <c r="D1061" i="4"/>
  <c r="O1061" i="4" s="1"/>
  <c r="E1061" i="4"/>
  <c r="F1061" i="4"/>
  <c r="R1061" i="4" s="1"/>
  <c r="G1061" i="4"/>
  <c r="H1061" i="4"/>
  <c r="I1061" i="4"/>
  <c r="J1061" i="4"/>
  <c r="K1061" i="4"/>
  <c r="L1061" i="4"/>
  <c r="M1061" i="4"/>
  <c r="N1061" i="4"/>
  <c r="P1061" i="4"/>
  <c r="S1061" i="4" s="1"/>
  <c r="Q1061" i="4"/>
  <c r="A1062" i="4"/>
  <c r="B1062" i="4"/>
  <c r="C1062" i="4"/>
  <c r="D1062" i="4"/>
  <c r="O1062" i="4" s="1"/>
  <c r="E1062" i="4"/>
  <c r="F1062" i="4"/>
  <c r="G1062" i="4"/>
  <c r="H1062" i="4"/>
  <c r="I1062" i="4"/>
  <c r="J1062" i="4"/>
  <c r="K1062" i="4"/>
  <c r="L1062" i="4"/>
  <c r="M1062" i="4"/>
  <c r="N1062" i="4"/>
  <c r="P1062" i="4"/>
  <c r="S1062" i="4" s="1"/>
  <c r="Q1062" i="4"/>
  <c r="A1063" i="4"/>
  <c r="B1063" i="4"/>
  <c r="C1063" i="4"/>
  <c r="D1063" i="4"/>
  <c r="O1063" i="4" s="1"/>
  <c r="E1063" i="4"/>
  <c r="F1063" i="4"/>
  <c r="G1063" i="4"/>
  <c r="H1063" i="4"/>
  <c r="I1063" i="4"/>
  <c r="J1063" i="4"/>
  <c r="K1063" i="4"/>
  <c r="L1063" i="4"/>
  <c r="M1063" i="4"/>
  <c r="N1063" i="4"/>
  <c r="P1063" i="4"/>
  <c r="S1063" i="4" s="1"/>
  <c r="Q1063" i="4"/>
  <c r="A1064" i="4"/>
  <c r="B1064" i="4"/>
  <c r="C1064" i="4"/>
  <c r="D1064" i="4"/>
  <c r="O1064" i="4" s="1"/>
  <c r="E1064" i="4"/>
  <c r="F1064" i="4"/>
  <c r="R1064" i="4" s="1"/>
  <c r="G1064" i="4"/>
  <c r="H1064" i="4"/>
  <c r="I1064" i="4"/>
  <c r="J1064" i="4"/>
  <c r="K1064" i="4"/>
  <c r="L1064" i="4"/>
  <c r="M1064" i="4"/>
  <c r="N1064" i="4"/>
  <c r="P1064" i="4"/>
  <c r="S1064" i="4" s="1"/>
  <c r="Q1064" i="4"/>
  <c r="A1065" i="4"/>
  <c r="B1065" i="4"/>
  <c r="C1065" i="4"/>
  <c r="D1065" i="4"/>
  <c r="O1065" i="4" s="1"/>
  <c r="E1065" i="4"/>
  <c r="F1065" i="4"/>
  <c r="G1065" i="4"/>
  <c r="H1065" i="4"/>
  <c r="I1065" i="4"/>
  <c r="J1065" i="4"/>
  <c r="K1065" i="4"/>
  <c r="L1065" i="4"/>
  <c r="M1065" i="4"/>
  <c r="N1065" i="4"/>
  <c r="P1065" i="4"/>
  <c r="Q1065" i="4"/>
  <c r="A1066" i="4"/>
  <c r="B1066" i="4"/>
  <c r="C1066" i="4"/>
  <c r="D1066" i="4"/>
  <c r="O1066" i="4" s="1"/>
  <c r="E1066" i="4"/>
  <c r="F1066" i="4"/>
  <c r="G1066" i="4"/>
  <c r="H1066" i="4"/>
  <c r="I1066" i="4"/>
  <c r="J1066" i="4"/>
  <c r="K1066" i="4"/>
  <c r="L1066" i="4"/>
  <c r="M1066" i="4"/>
  <c r="N1066" i="4"/>
  <c r="P1066" i="4"/>
  <c r="S1066" i="4" s="1"/>
  <c r="Q1066" i="4"/>
  <c r="A1067" i="4"/>
  <c r="B1067" i="4"/>
  <c r="C1067" i="4"/>
  <c r="D1067" i="4"/>
  <c r="O1067" i="4" s="1"/>
  <c r="E1067" i="4"/>
  <c r="F1067" i="4"/>
  <c r="G1067" i="4"/>
  <c r="H1067" i="4"/>
  <c r="I1067" i="4"/>
  <c r="J1067" i="4"/>
  <c r="K1067" i="4"/>
  <c r="L1067" i="4"/>
  <c r="M1067" i="4"/>
  <c r="N1067" i="4"/>
  <c r="P1067" i="4"/>
  <c r="Q1067" i="4"/>
  <c r="S1067" i="4"/>
  <c r="A1068" i="4"/>
  <c r="B1068" i="4"/>
  <c r="C1068" i="4"/>
  <c r="D1068" i="4"/>
  <c r="O1068" i="4" s="1"/>
  <c r="E1068" i="4"/>
  <c r="F1068" i="4"/>
  <c r="G1068" i="4"/>
  <c r="H1068" i="4"/>
  <c r="I1068" i="4"/>
  <c r="J1068" i="4"/>
  <c r="K1068" i="4"/>
  <c r="L1068" i="4"/>
  <c r="M1068" i="4"/>
  <c r="N1068" i="4"/>
  <c r="P1068" i="4"/>
  <c r="S1068" i="4" s="1"/>
  <c r="Q1068" i="4"/>
  <c r="R1068" i="4" s="1"/>
  <c r="A1069" i="4"/>
  <c r="B1069" i="4"/>
  <c r="C1069" i="4"/>
  <c r="D1069" i="4"/>
  <c r="O1069" i="4" s="1"/>
  <c r="E1069" i="4"/>
  <c r="F1069" i="4"/>
  <c r="R1069" i="4" s="1"/>
  <c r="G1069" i="4"/>
  <c r="H1069" i="4"/>
  <c r="I1069" i="4"/>
  <c r="J1069" i="4"/>
  <c r="K1069" i="4"/>
  <c r="L1069" i="4"/>
  <c r="M1069" i="4"/>
  <c r="N1069" i="4"/>
  <c r="P1069" i="4"/>
  <c r="Q1069" i="4"/>
  <c r="A1070" i="4"/>
  <c r="B1070" i="4"/>
  <c r="C1070" i="4"/>
  <c r="D1070" i="4"/>
  <c r="O1070" i="4" s="1"/>
  <c r="E1070" i="4"/>
  <c r="F1070" i="4"/>
  <c r="G1070" i="4"/>
  <c r="H1070" i="4"/>
  <c r="I1070" i="4"/>
  <c r="J1070" i="4"/>
  <c r="K1070" i="4"/>
  <c r="L1070" i="4"/>
  <c r="M1070" i="4"/>
  <c r="N1070" i="4"/>
  <c r="P1070" i="4"/>
  <c r="Q1070" i="4"/>
  <c r="A1071" i="4"/>
  <c r="B1071" i="4"/>
  <c r="C1071" i="4"/>
  <c r="D1071" i="4"/>
  <c r="O1071" i="4" s="1"/>
  <c r="E1071" i="4"/>
  <c r="F1071" i="4"/>
  <c r="R1071" i="4" s="1"/>
  <c r="G1071" i="4"/>
  <c r="H1071" i="4"/>
  <c r="I1071" i="4"/>
  <c r="J1071" i="4"/>
  <c r="K1071" i="4"/>
  <c r="L1071" i="4"/>
  <c r="M1071" i="4"/>
  <c r="N1071" i="4"/>
  <c r="P1071" i="4"/>
  <c r="Q1071" i="4"/>
  <c r="A1072" i="4"/>
  <c r="B1072" i="4"/>
  <c r="C1072" i="4"/>
  <c r="D1072" i="4"/>
  <c r="O1072" i="4" s="1"/>
  <c r="E1072" i="4"/>
  <c r="F1072" i="4"/>
  <c r="G1072" i="4"/>
  <c r="H1072" i="4"/>
  <c r="I1072" i="4"/>
  <c r="J1072" i="4"/>
  <c r="K1072" i="4"/>
  <c r="L1072" i="4"/>
  <c r="M1072" i="4"/>
  <c r="N1072" i="4"/>
  <c r="P1072" i="4"/>
  <c r="Q1072" i="4"/>
  <c r="S1072" i="4"/>
  <c r="A1073" i="4"/>
  <c r="B1073" i="4"/>
  <c r="C1073" i="4"/>
  <c r="D1073" i="4"/>
  <c r="O1073" i="4" s="1"/>
  <c r="E1073" i="4"/>
  <c r="F1073" i="4"/>
  <c r="G1073" i="4"/>
  <c r="H1073" i="4"/>
  <c r="I1073" i="4"/>
  <c r="J1073" i="4"/>
  <c r="K1073" i="4"/>
  <c r="L1073" i="4"/>
  <c r="M1073" i="4"/>
  <c r="N1073" i="4"/>
  <c r="P1073" i="4"/>
  <c r="Q1073" i="4"/>
  <c r="S1073" i="4"/>
  <c r="A1074" i="4"/>
  <c r="B1074" i="4"/>
  <c r="C1074" i="4"/>
  <c r="D1074" i="4"/>
  <c r="O1074" i="4" s="1"/>
  <c r="E1074" i="4"/>
  <c r="F1074" i="4"/>
  <c r="G1074" i="4"/>
  <c r="H1074" i="4"/>
  <c r="I1074" i="4"/>
  <c r="J1074" i="4"/>
  <c r="K1074" i="4"/>
  <c r="L1074" i="4"/>
  <c r="M1074" i="4"/>
  <c r="N1074" i="4"/>
  <c r="P1074" i="4"/>
  <c r="S1074" i="4" s="1"/>
  <c r="Q1074" i="4"/>
  <c r="A1075" i="4"/>
  <c r="B1075" i="4"/>
  <c r="C1075" i="4"/>
  <c r="D1075" i="4"/>
  <c r="O1075" i="4" s="1"/>
  <c r="E1075" i="4"/>
  <c r="F1075" i="4"/>
  <c r="G1075" i="4"/>
  <c r="H1075" i="4"/>
  <c r="I1075" i="4"/>
  <c r="J1075" i="4"/>
  <c r="K1075" i="4"/>
  <c r="L1075" i="4"/>
  <c r="M1075" i="4"/>
  <c r="N1075" i="4"/>
  <c r="P1075" i="4"/>
  <c r="S1075" i="4" s="1"/>
  <c r="Q1075" i="4"/>
  <c r="A1076" i="4"/>
  <c r="B1076" i="4"/>
  <c r="C1076" i="4"/>
  <c r="D1076" i="4"/>
  <c r="O1076" i="4" s="1"/>
  <c r="E1076" i="4"/>
  <c r="F1076" i="4"/>
  <c r="G1076" i="4"/>
  <c r="H1076" i="4"/>
  <c r="I1076" i="4"/>
  <c r="J1076" i="4"/>
  <c r="K1076" i="4"/>
  <c r="L1076" i="4"/>
  <c r="M1076" i="4"/>
  <c r="N1076" i="4"/>
  <c r="P1076" i="4"/>
  <c r="Q1076" i="4"/>
  <c r="R1076" i="4" s="1"/>
  <c r="S1076" i="4"/>
  <c r="A1077" i="4"/>
  <c r="B1077" i="4"/>
  <c r="C1077" i="4"/>
  <c r="D1077" i="4"/>
  <c r="O1077" i="4" s="1"/>
  <c r="E1077" i="4"/>
  <c r="F1077" i="4"/>
  <c r="G1077" i="4"/>
  <c r="H1077" i="4"/>
  <c r="I1077" i="4"/>
  <c r="J1077" i="4"/>
  <c r="K1077" i="4"/>
  <c r="L1077" i="4"/>
  <c r="M1077" i="4"/>
  <c r="N1077" i="4"/>
  <c r="P1077" i="4"/>
  <c r="S1077" i="4" s="1"/>
  <c r="Q1077" i="4"/>
  <c r="A1078" i="4"/>
  <c r="B1078" i="4"/>
  <c r="C1078" i="4"/>
  <c r="D1078" i="4"/>
  <c r="O1078" i="4" s="1"/>
  <c r="E1078" i="4"/>
  <c r="F1078" i="4"/>
  <c r="G1078" i="4"/>
  <c r="H1078" i="4"/>
  <c r="I1078" i="4"/>
  <c r="J1078" i="4"/>
  <c r="K1078" i="4"/>
  <c r="L1078" i="4"/>
  <c r="M1078" i="4"/>
  <c r="N1078" i="4"/>
  <c r="P1078" i="4"/>
  <c r="S1078" i="4" s="1"/>
  <c r="Q1078" i="4"/>
  <c r="A1079" i="4"/>
  <c r="B1079" i="4"/>
  <c r="C1079" i="4"/>
  <c r="D1079" i="4"/>
  <c r="O1079" i="4" s="1"/>
  <c r="E1079" i="4"/>
  <c r="F1079" i="4"/>
  <c r="G1079" i="4"/>
  <c r="H1079" i="4"/>
  <c r="I1079" i="4"/>
  <c r="J1079" i="4"/>
  <c r="K1079" i="4"/>
  <c r="L1079" i="4"/>
  <c r="M1079" i="4"/>
  <c r="N1079" i="4"/>
  <c r="P1079" i="4"/>
  <c r="S1079" i="4" s="1"/>
  <c r="Q1079" i="4"/>
  <c r="R1079" i="4" s="1"/>
  <c r="A1080" i="4"/>
  <c r="B1080" i="4"/>
  <c r="C1080" i="4"/>
  <c r="D1080" i="4"/>
  <c r="O1080" i="4" s="1"/>
  <c r="E1080" i="4"/>
  <c r="F1080" i="4"/>
  <c r="G1080" i="4"/>
  <c r="H1080" i="4"/>
  <c r="I1080" i="4"/>
  <c r="J1080" i="4"/>
  <c r="K1080" i="4"/>
  <c r="L1080" i="4"/>
  <c r="M1080" i="4"/>
  <c r="N1080" i="4"/>
  <c r="P1080" i="4"/>
  <c r="S1080" i="4" s="1"/>
  <c r="Q1080" i="4"/>
  <c r="A1081" i="4"/>
  <c r="B1081" i="4"/>
  <c r="C1081" i="4"/>
  <c r="D1081" i="4"/>
  <c r="O1081" i="4" s="1"/>
  <c r="E1081" i="4"/>
  <c r="F1081" i="4"/>
  <c r="G1081" i="4"/>
  <c r="H1081" i="4"/>
  <c r="I1081" i="4"/>
  <c r="J1081" i="4"/>
  <c r="K1081" i="4"/>
  <c r="L1081" i="4"/>
  <c r="M1081" i="4"/>
  <c r="N1081" i="4"/>
  <c r="P1081" i="4"/>
  <c r="Q1081" i="4"/>
  <c r="A1082" i="4"/>
  <c r="B1082" i="4"/>
  <c r="C1082" i="4"/>
  <c r="D1082" i="4"/>
  <c r="O1082" i="4" s="1"/>
  <c r="E1082" i="4"/>
  <c r="F1082" i="4"/>
  <c r="G1082" i="4"/>
  <c r="H1082" i="4"/>
  <c r="I1082" i="4"/>
  <c r="J1082" i="4"/>
  <c r="K1082" i="4"/>
  <c r="L1082" i="4"/>
  <c r="M1082" i="4"/>
  <c r="N1082" i="4"/>
  <c r="P1082" i="4"/>
  <c r="Q1082" i="4"/>
  <c r="A1083" i="4"/>
  <c r="B1083" i="4"/>
  <c r="C1083" i="4"/>
  <c r="S1083" i="4" s="1"/>
  <c r="D1083" i="4"/>
  <c r="O1083" i="4" s="1"/>
  <c r="E1083" i="4"/>
  <c r="F1083" i="4"/>
  <c r="G1083" i="4"/>
  <c r="H1083" i="4"/>
  <c r="I1083" i="4"/>
  <c r="J1083" i="4"/>
  <c r="K1083" i="4"/>
  <c r="L1083" i="4"/>
  <c r="M1083" i="4"/>
  <c r="N1083" i="4"/>
  <c r="P1083" i="4"/>
  <c r="Q1083" i="4"/>
  <c r="A1084" i="4"/>
  <c r="B1084" i="4"/>
  <c r="C1084" i="4"/>
  <c r="D1084" i="4"/>
  <c r="O1084" i="4" s="1"/>
  <c r="E1084" i="4"/>
  <c r="F1084" i="4"/>
  <c r="G1084" i="4"/>
  <c r="H1084" i="4"/>
  <c r="I1084" i="4"/>
  <c r="J1084" i="4"/>
  <c r="K1084" i="4"/>
  <c r="L1084" i="4"/>
  <c r="M1084" i="4"/>
  <c r="N1084" i="4"/>
  <c r="P1084" i="4"/>
  <c r="Q1084" i="4"/>
  <c r="S1084" i="4"/>
  <c r="A1085" i="4"/>
  <c r="B1085" i="4"/>
  <c r="C1085" i="4"/>
  <c r="D1085" i="4"/>
  <c r="O1085" i="4" s="1"/>
  <c r="E1085" i="4"/>
  <c r="F1085" i="4"/>
  <c r="G1085" i="4"/>
  <c r="H1085" i="4"/>
  <c r="I1085" i="4"/>
  <c r="J1085" i="4"/>
  <c r="K1085" i="4"/>
  <c r="L1085" i="4"/>
  <c r="M1085" i="4"/>
  <c r="N1085" i="4"/>
  <c r="P1085" i="4"/>
  <c r="S1085" i="4" s="1"/>
  <c r="Q1085" i="4"/>
  <c r="A1086" i="4"/>
  <c r="B1086" i="4"/>
  <c r="C1086" i="4"/>
  <c r="D1086" i="4"/>
  <c r="O1086" i="4" s="1"/>
  <c r="E1086" i="4"/>
  <c r="F1086" i="4"/>
  <c r="G1086" i="4"/>
  <c r="H1086" i="4"/>
  <c r="I1086" i="4"/>
  <c r="J1086" i="4"/>
  <c r="K1086" i="4"/>
  <c r="L1086" i="4"/>
  <c r="M1086" i="4"/>
  <c r="N1086" i="4"/>
  <c r="P1086" i="4"/>
  <c r="S1086" i="4" s="1"/>
  <c r="Q1086" i="4"/>
  <c r="A1087" i="4"/>
  <c r="B1087" i="4"/>
  <c r="C1087" i="4"/>
  <c r="D1087" i="4"/>
  <c r="O1087" i="4" s="1"/>
  <c r="E1087" i="4"/>
  <c r="F1087" i="4"/>
  <c r="G1087" i="4"/>
  <c r="H1087" i="4"/>
  <c r="I1087" i="4"/>
  <c r="J1087" i="4"/>
  <c r="K1087" i="4"/>
  <c r="L1087" i="4"/>
  <c r="M1087" i="4"/>
  <c r="N1087" i="4"/>
  <c r="P1087" i="4"/>
  <c r="S1087" i="4" s="1"/>
  <c r="Q1087" i="4"/>
  <c r="R1087" i="4" s="1"/>
  <c r="A1088" i="4"/>
  <c r="B1088" i="4"/>
  <c r="C1088" i="4"/>
  <c r="D1088" i="4"/>
  <c r="O1088" i="4" s="1"/>
  <c r="E1088" i="4"/>
  <c r="F1088" i="4"/>
  <c r="G1088" i="4"/>
  <c r="H1088" i="4"/>
  <c r="I1088" i="4"/>
  <c r="J1088" i="4"/>
  <c r="K1088" i="4"/>
  <c r="L1088" i="4"/>
  <c r="M1088" i="4"/>
  <c r="N1088" i="4"/>
  <c r="P1088" i="4"/>
  <c r="S1088" i="4" s="1"/>
  <c r="Q1088" i="4"/>
  <c r="A1089" i="4"/>
  <c r="B1089" i="4"/>
  <c r="C1089" i="4"/>
  <c r="R1089" i="4" s="1"/>
  <c r="D1089" i="4"/>
  <c r="O1089" i="4" s="1"/>
  <c r="E1089" i="4"/>
  <c r="F1089" i="4"/>
  <c r="G1089" i="4"/>
  <c r="H1089" i="4"/>
  <c r="I1089" i="4"/>
  <c r="J1089" i="4"/>
  <c r="K1089" i="4"/>
  <c r="L1089" i="4"/>
  <c r="M1089" i="4"/>
  <c r="N1089" i="4"/>
  <c r="P1089" i="4"/>
  <c r="S1089" i="4" s="1"/>
  <c r="Q1089" i="4"/>
  <c r="A1090" i="4"/>
  <c r="B1090" i="4"/>
  <c r="C1090" i="4"/>
  <c r="D1090" i="4"/>
  <c r="O1090" i="4" s="1"/>
  <c r="E1090" i="4"/>
  <c r="F1090" i="4"/>
  <c r="G1090" i="4"/>
  <c r="H1090" i="4"/>
  <c r="I1090" i="4"/>
  <c r="J1090" i="4"/>
  <c r="K1090" i="4"/>
  <c r="L1090" i="4"/>
  <c r="M1090" i="4"/>
  <c r="N1090" i="4"/>
  <c r="P1090" i="4"/>
  <c r="S1090" i="4" s="1"/>
  <c r="Q1090" i="4"/>
  <c r="A1091" i="4"/>
  <c r="B1091" i="4"/>
  <c r="C1091" i="4"/>
  <c r="D1091" i="4"/>
  <c r="O1091" i="4" s="1"/>
  <c r="E1091" i="4"/>
  <c r="F1091" i="4"/>
  <c r="G1091" i="4"/>
  <c r="H1091" i="4"/>
  <c r="I1091" i="4"/>
  <c r="J1091" i="4"/>
  <c r="K1091" i="4"/>
  <c r="L1091" i="4"/>
  <c r="M1091" i="4"/>
  <c r="N1091" i="4"/>
  <c r="P1091" i="4"/>
  <c r="S1091" i="4" s="1"/>
  <c r="Q1091" i="4"/>
  <c r="A1092" i="4"/>
  <c r="B1092" i="4"/>
  <c r="C1092" i="4"/>
  <c r="D1092" i="4"/>
  <c r="O1092" i="4" s="1"/>
  <c r="E1092" i="4"/>
  <c r="F1092" i="4"/>
  <c r="G1092" i="4"/>
  <c r="H1092" i="4"/>
  <c r="I1092" i="4"/>
  <c r="J1092" i="4"/>
  <c r="K1092" i="4"/>
  <c r="L1092" i="4"/>
  <c r="M1092" i="4"/>
  <c r="N1092" i="4"/>
  <c r="P1092" i="4"/>
  <c r="Q1092" i="4"/>
  <c r="S1092" i="4"/>
  <c r="A1093" i="4"/>
  <c r="B1093" i="4"/>
  <c r="C1093" i="4"/>
  <c r="D1093" i="4"/>
  <c r="O1093" i="4" s="1"/>
  <c r="E1093" i="4"/>
  <c r="F1093" i="4"/>
  <c r="G1093" i="4"/>
  <c r="H1093" i="4"/>
  <c r="I1093" i="4"/>
  <c r="J1093" i="4"/>
  <c r="K1093" i="4"/>
  <c r="L1093" i="4"/>
  <c r="M1093" i="4"/>
  <c r="N1093" i="4"/>
  <c r="P1093" i="4"/>
  <c r="S1093" i="4" s="1"/>
  <c r="Q1093" i="4"/>
  <c r="A1094" i="4"/>
  <c r="B1094" i="4"/>
  <c r="C1094" i="4"/>
  <c r="D1094" i="4"/>
  <c r="O1094" i="4" s="1"/>
  <c r="E1094" i="4"/>
  <c r="F1094" i="4"/>
  <c r="G1094" i="4"/>
  <c r="H1094" i="4"/>
  <c r="I1094" i="4"/>
  <c r="J1094" i="4"/>
  <c r="K1094" i="4"/>
  <c r="L1094" i="4"/>
  <c r="M1094" i="4"/>
  <c r="N1094" i="4"/>
  <c r="P1094" i="4"/>
  <c r="S1094" i="4" s="1"/>
  <c r="Q1094" i="4"/>
  <c r="A1095" i="4"/>
  <c r="B1095" i="4"/>
  <c r="C1095" i="4"/>
  <c r="D1095" i="4"/>
  <c r="O1095" i="4" s="1"/>
  <c r="E1095" i="4"/>
  <c r="F1095" i="4"/>
  <c r="G1095" i="4"/>
  <c r="H1095" i="4"/>
  <c r="I1095" i="4"/>
  <c r="J1095" i="4"/>
  <c r="K1095" i="4"/>
  <c r="L1095" i="4"/>
  <c r="M1095" i="4"/>
  <c r="N1095" i="4"/>
  <c r="P1095" i="4"/>
  <c r="S1095" i="4" s="1"/>
  <c r="Q1095" i="4"/>
  <c r="R1095" i="4" s="1"/>
  <c r="A1096" i="4"/>
  <c r="B1096" i="4"/>
  <c r="C1096" i="4"/>
  <c r="D1096" i="4"/>
  <c r="O1096" i="4" s="1"/>
  <c r="E1096" i="4"/>
  <c r="F1096" i="4"/>
  <c r="G1096" i="4"/>
  <c r="H1096" i="4"/>
  <c r="I1096" i="4"/>
  <c r="J1096" i="4"/>
  <c r="K1096" i="4"/>
  <c r="L1096" i="4"/>
  <c r="M1096" i="4"/>
  <c r="N1096" i="4"/>
  <c r="P1096" i="4"/>
  <c r="S1096" i="4" s="1"/>
  <c r="Q1096" i="4"/>
  <c r="A1097" i="4"/>
  <c r="B1097" i="4"/>
  <c r="C1097" i="4"/>
  <c r="R1097" i="4" s="1"/>
  <c r="D1097" i="4"/>
  <c r="O1097" i="4" s="1"/>
  <c r="E1097" i="4"/>
  <c r="F1097" i="4"/>
  <c r="G1097" i="4"/>
  <c r="H1097" i="4"/>
  <c r="I1097" i="4"/>
  <c r="J1097" i="4"/>
  <c r="K1097" i="4"/>
  <c r="L1097" i="4"/>
  <c r="M1097" i="4"/>
  <c r="N1097" i="4"/>
  <c r="P1097" i="4"/>
  <c r="Q1097" i="4"/>
  <c r="A1098" i="4"/>
  <c r="B1098" i="4"/>
  <c r="C1098" i="4"/>
  <c r="D1098" i="4"/>
  <c r="O1098" i="4" s="1"/>
  <c r="E1098" i="4"/>
  <c r="F1098" i="4"/>
  <c r="G1098" i="4"/>
  <c r="H1098" i="4"/>
  <c r="I1098" i="4"/>
  <c r="J1098" i="4"/>
  <c r="K1098" i="4"/>
  <c r="L1098" i="4"/>
  <c r="M1098" i="4"/>
  <c r="N1098" i="4"/>
  <c r="P1098" i="4"/>
  <c r="Q1098" i="4"/>
  <c r="A1099" i="4"/>
  <c r="B1099" i="4"/>
  <c r="C1099" i="4"/>
  <c r="D1099" i="4"/>
  <c r="O1099" i="4" s="1"/>
  <c r="E1099" i="4"/>
  <c r="F1099" i="4"/>
  <c r="G1099" i="4"/>
  <c r="H1099" i="4"/>
  <c r="I1099" i="4"/>
  <c r="J1099" i="4"/>
  <c r="K1099" i="4"/>
  <c r="L1099" i="4"/>
  <c r="M1099" i="4"/>
  <c r="N1099" i="4"/>
  <c r="P1099" i="4"/>
  <c r="S1099" i="4" s="1"/>
  <c r="Q1099" i="4"/>
  <c r="A1100" i="4"/>
  <c r="B1100" i="4"/>
  <c r="C1100" i="4"/>
  <c r="D1100" i="4"/>
  <c r="O1100" i="4" s="1"/>
  <c r="E1100" i="4"/>
  <c r="F1100" i="4"/>
  <c r="R1100" i="4" s="1"/>
  <c r="G1100" i="4"/>
  <c r="H1100" i="4"/>
  <c r="I1100" i="4"/>
  <c r="J1100" i="4"/>
  <c r="K1100" i="4"/>
  <c r="L1100" i="4"/>
  <c r="M1100" i="4"/>
  <c r="N1100" i="4"/>
  <c r="P1100" i="4"/>
  <c r="Q1100" i="4"/>
  <c r="S1100" i="4"/>
  <c r="A1101" i="4"/>
  <c r="B1101" i="4"/>
  <c r="C1101" i="4"/>
  <c r="D1101" i="4"/>
  <c r="O1101" i="4" s="1"/>
  <c r="E1101" i="4"/>
  <c r="F1101" i="4"/>
  <c r="G1101" i="4"/>
  <c r="H1101" i="4"/>
  <c r="I1101" i="4"/>
  <c r="J1101" i="4"/>
  <c r="K1101" i="4"/>
  <c r="L1101" i="4"/>
  <c r="M1101" i="4"/>
  <c r="N1101" i="4"/>
  <c r="P1101" i="4"/>
  <c r="Q1101" i="4"/>
  <c r="A1102" i="4"/>
  <c r="B1102" i="4"/>
  <c r="C1102" i="4"/>
  <c r="D1102" i="4"/>
  <c r="O1102" i="4" s="1"/>
  <c r="E1102" i="4"/>
  <c r="F1102" i="4"/>
  <c r="G1102" i="4"/>
  <c r="H1102" i="4"/>
  <c r="I1102" i="4"/>
  <c r="J1102" i="4"/>
  <c r="K1102" i="4"/>
  <c r="L1102" i="4"/>
  <c r="M1102" i="4"/>
  <c r="N1102" i="4"/>
  <c r="P1102" i="4"/>
  <c r="Q1102" i="4"/>
  <c r="A1103" i="4"/>
  <c r="B1103" i="4"/>
  <c r="C1103" i="4"/>
  <c r="D1103" i="4"/>
  <c r="O1103" i="4" s="1"/>
  <c r="E1103" i="4"/>
  <c r="F1103" i="4"/>
  <c r="G1103" i="4"/>
  <c r="H1103" i="4"/>
  <c r="I1103" i="4"/>
  <c r="J1103" i="4"/>
  <c r="K1103" i="4"/>
  <c r="L1103" i="4"/>
  <c r="M1103" i="4"/>
  <c r="N1103" i="4"/>
  <c r="P1103" i="4"/>
  <c r="Q1103" i="4"/>
  <c r="R1103" i="4" s="1"/>
  <c r="A1104" i="4"/>
  <c r="B1104" i="4"/>
  <c r="C1104" i="4"/>
  <c r="D1104" i="4"/>
  <c r="O1104" i="4" s="1"/>
  <c r="E1104" i="4"/>
  <c r="F1104" i="4"/>
  <c r="G1104" i="4"/>
  <c r="H1104" i="4"/>
  <c r="I1104" i="4"/>
  <c r="J1104" i="4"/>
  <c r="K1104" i="4"/>
  <c r="L1104" i="4"/>
  <c r="M1104" i="4"/>
  <c r="N1104" i="4"/>
  <c r="P1104" i="4"/>
  <c r="S1104" i="4" s="1"/>
  <c r="Q1104" i="4"/>
  <c r="A1105" i="4"/>
  <c r="B1105" i="4"/>
  <c r="C1105" i="4"/>
  <c r="D1105" i="4"/>
  <c r="O1105" i="4" s="1"/>
  <c r="E1105" i="4"/>
  <c r="F1105" i="4"/>
  <c r="G1105" i="4"/>
  <c r="H1105" i="4"/>
  <c r="I1105" i="4"/>
  <c r="J1105" i="4"/>
  <c r="K1105" i="4"/>
  <c r="L1105" i="4"/>
  <c r="M1105" i="4"/>
  <c r="N1105" i="4"/>
  <c r="P1105" i="4"/>
  <c r="Q1105" i="4"/>
  <c r="S1105" i="4"/>
  <c r="A1106" i="4"/>
  <c r="B1106" i="4"/>
  <c r="C1106" i="4"/>
  <c r="D1106" i="4"/>
  <c r="O1106" i="4" s="1"/>
  <c r="E1106" i="4"/>
  <c r="F1106" i="4"/>
  <c r="G1106" i="4"/>
  <c r="H1106" i="4"/>
  <c r="I1106" i="4"/>
  <c r="J1106" i="4"/>
  <c r="K1106" i="4"/>
  <c r="L1106" i="4"/>
  <c r="M1106" i="4"/>
  <c r="N1106" i="4"/>
  <c r="P1106" i="4"/>
  <c r="S1106" i="4" s="1"/>
  <c r="Q1106" i="4"/>
  <c r="A1107" i="4"/>
  <c r="B1107" i="4"/>
  <c r="C1107" i="4"/>
  <c r="D1107" i="4"/>
  <c r="O1107" i="4" s="1"/>
  <c r="E1107" i="4"/>
  <c r="F1107" i="4"/>
  <c r="G1107" i="4"/>
  <c r="H1107" i="4"/>
  <c r="I1107" i="4"/>
  <c r="J1107" i="4"/>
  <c r="K1107" i="4"/>
  <c r="L1107" i="4"/>
  <c r="M1107" i="4"/>
  <c r="N1107" i="4"/>
  <c r="P1107" i="4"/>
  <c r="Q1107" i="4"/>
  <c r="S1107" i="4"/>
  <c r="A1108" i="4"/>
  <c r="B1108" i="4"/>
  <c r="C1108" i="4"/>
  <c r="D1108" i="4"/>
  <c r="O1108" i="4" s="1"/>
  <c r="E1108" i="4"/>
  <c r="F1108" i="4"/>
  <c r="G1108" i="4"/>
  <c r="H1108" i="4"/>
  <c r="I1108" i="4"/>
  <c r="J1108" i="4"/>
  <c r="K1108" i="4"/>
  <c r="L1108" i="4"/>
  <c r="M1108" i="4"/>
  <c r="N1108" i="4"/>
  <c r="P1108" i="4"/>
  <c r="S1108" i="4" s="1"/>
  <c r="Q1108" i="4"/>
  <c r="R1108" i="4" s="1"/>
  <c r="A1109" i="4"/>
  <c r="B1109" i="4"/>
  <c r="C1109" i="4"/>
  <c r="D1109" i="4"/>
  <c r="E1109" i="4"/>
  <c r="F1109" i="4"/>
  <c r="R1109" i="4" s="1"/>
  <c r="G1109" i="4"/>
  <c r="H1109" i="4"/>
  <c r="I1109" i="4"/>
  <c r="J1109" i="4"/>
  <c r="K1109" i="4"/>
  <c r="L1109" i="4"/>
  <c r="M1109" i="4"/>
  <c r="N1109" i="4"/>
  <c r="O1109" i="4"/>
  <c r="P1109" i="4"/>
  <c r="S1109" i="4" s="1"/>
  <c r="Q1109" i="4"/>
  <c r="E159" i="12"/>
  <c r="E158" i="12"/>
  <c r="E157" i="12"/>
  <c r="E156" i="12"/>
  <c r="E155" i="12"/>
  <c r="E154" i="12"/>
  <c r="E153" i="12"/>
  <c r="E152" i="12"/>
  <c r="E151" i="12"/>
  <c r="E150" i="12"/>
  <c r="E149" i="12"/>
  <c r="E148" i="12"/>
  <c r="E147" i="12"/>
  <c r="E146" i="12"/>
  <c r="E145" i="12"/>
  <c r="E144" i="12"/>
  <c r="E142" i="12"/>
  <c r="E141" i="12"/>
  <c r="E140" i="12"/>
  <c r="E139" i="12"/>
  <c r="E138" i="12"/>
  <c r="E137" i="12"/>
  <c r="E136" i="12"/>
  <c r="E135" i="12"/>
  <c r="E134" i="12"/>
  <c r="E133" i="12"/>
  <c r="E132" i="12"/>
  <c r="E131" i="12"/>
  <c r="E130" i="12"/>
  <c r="E129" i="12"/>
  <c r="E128" i="12"/>
  <c r="E127" i="12"/>
  <c r="E125" i="12"/>
  <c r="E124" i="12"/>
  <c r="E123" i="12"/>
  <c r="E122" i="12"/>
  <c r="E121" i="12"/>
  <c r="E120" i="12"/>
  <c r="E119" i="12"/>
  <c r="E118" i="12"/>
  <c r="E117" i="12"/>
  <c r="E116" i="12"/>
  <c r="E115" i="12"/>
  <c r="E114" i="12"/>
  <c r="E113" i="12"/>
  <c r="E112" i="12"/>
  <c r="E111" i="12"/>
  <c r="E110" i="12"/>
  <c r="D159" i="12"/>
  <c r="D158" i="12"/>
  <c r="D157" i="12"/>
  <c r="D156" i="12"/>
  <c r="D155" i="12"/>
  <c r="D154" i="12"/>
  <c r="D153" i="12"/>
  <c r="D152" i="12"/>
  <c r="D151" i="12"/>
  <c r="D150" i="12"/>
  <c r="D149" i="12"/>
  <c r="D148" i="12"/>
  <c r="D147" i="12"/>
  <c r="D146" i="12"/>
  <c r="D145" i="12"/>
  <c r="D144" i="12"/>
  <c r="D142" i="12"/>
  <c r="D141" i="12"/>
  <c r="D140" i="12"/>
  <c r="D139" i="12"/>
  <c r="D138" i="12"/>
  <c r="D137" i="12"/>
  <c r="D136" i="12"/>
  <c r="D135" i="12"/>
  <c r="D134" i="12"/>
  <c r="D133" i="12"/>
  <c r="D132" i="12"/>
  <c r="D131" i="12"/>
  <c r="D130" i="12"/>
  <c r="D129" i="12"/>
  <c r="D128" i="12"/>
  <c r="D127" i="12"/>
  <c r="D125" i="12"/>
  <c r="D124" i="12"/>
  <c r="D123" i="12"/>
  <c r="D122" i="12"/>
  <c r="D121" i="12"/>
  <c r="D120" i="12"/>
  <c r="D119" i="12"/>
  <c r="D118" i="12"/>
  <c r="D117" i="12"/>
  <c r="D116" i="12"/>
  <c r="D115" i="12"/>
  <c r="D114" i="12"/>
  <c r="D113" i="12"/>
  <c r="D112" i="12"/>
  <c r="D111" i="12"/>
  <c r="D110" i="12"/>
  <c r="E108" i="12"/>
  <c r="D108" i="12"/>
  <c r="E107" i="12"/>
  <c r="D107" i="12"/>
  <c r="E106" i="12"/>
  <c r="D106" i="12"/>
  <c r="E105" i="12"/>
  <c r="D105" i="12"/>
  <c r="E104" i="12"/>
  <c r="D104" i="12"/>
  <c r="E103" i="12"/>
  <c r="D103" i="12"/>
  <c r="E102" i="12"/>
  <c r="D102" i="12"/>
  <c r="E101" i="12"/>
  <c r="D101" i="12"/>
  <c r="E100" i="12"/>
  <c r="D100" i="12"/>
  <c r="E99" i="12"/>
  <c r="D99" i="12"/>
  <c r="E98" i="12"/>
  <c r="D98" i="12"/>
  <c r="E97" i="12"/>
  <c r="D97" i="12"/>
  <c r="E96" i="12"/>
  <c r="D96" i="12"/>
  <c r="E95" i="12"/>
  <c r="D95" i="12"/>
  <c r="E94" i="12"/>
  <c r="D94" i="12"/>
  <c r="E93" i="12"/>
  <c r="D93" i="12"/>
  <c r="E77" i="12"/>
  <c r="E78" i="12"/>
  <c r="E79" i="12"/>
  <c r="E80" i="12"/>
  <c r="E81" i="12"/>
  <c r="E82" i="12"/>
  <c r="E83" i="12"/>
  <c r="E84" i="12"/>
  <c r="E85" i="12"/>
  <c r="E86" i="12"/>
  <c r="E87" i="12"/>
  <c r="E88" i="12"/>
  <c r="E89" i="12"/>
  <c r="E90" i="12"/>
  <c r="E91" i="12"/>
  <c r="E76" i="12"/>
  <c r="E60" i="12"/>
  <c r="E61" i="12"/>
  <c r="E62" i="12"/>
  <c r="E63" i="12"/>
  <c r="E64" i="12"/>
  <c r="E65" i="12"/>
  <c r="E66" i="12"/>
  <c r="E67" i="12"/>
  <c r="E68" i="12"/>
  <c r="E69" i="12"/>
  <c r="E70" i="12"/>
  <c r="E71" i="12"/>
  <c r="E72" i="12"/>
  <c r="E73" i="12"/>
  <c r="E74" i="12"/>
  <c r="E59" i="12"/>
  <c r="E57" i="12"/>
  <c r="E56" i="12"/>
  <c r="E55" i="12"/>
  <c r="E54" i="12"/>
  <c r="E53" i="12"/>
  <c r="E52" i="12"/>
  <c r="E51" i="12"/>
  <c r="E50" i="12"/>
  <c r="E49" i="12"/>
  <c r="E48" i="12"/>
  <c r="E47" i="12"/>
  <c r="E46" i="12"/>
  <c r="E45" i="12"/>
  <c r="E44" i="12"/>
  <c r="E43" i="12"/>
  <c r="E42" i="12"/>
  <c r="E40" i="12"/>
  <c r="E39" i="12"/>
  <c r="E38" i="12"/>
  <c r="E37" i="12"/>
  <c r="E36" i="12"/>
  <c r="E35" i="12"/>
  <c r="E34" i="12"/>
  <c r="E33" i="12"/>
  <c r="E32" i="12"/>
  <c r="E31" i="12"/>
  <c r="E30" i="12"/>
  <c r="E29" i="12"/>
  <c r="E28" i="12"/>
  <c r="E27" i="12"/>
  <c r="E26" i="12"/>
  <c r="E25" i="12"/>
  <c r="E9" i="12"/>
  <c r="E10" i="12"/>
  <c r="E11" i="12"/>
  <c r="E12" i="12"/>
  <c r="E13" i="12"/>
  <c r="E14" i="12"/>
  <c r="E15" i="12"/>
  <c r="E16" i="12"/>
  <c r="E17" i="12"/>
  <c r="E18" i="12"/>
  <c r="E19" i="12"/>
  <c r="E20" i="12"/>
  <c r="E21" i="12"/>
  <c r="E22" i="12"/>
  <c r="E23" i="12"/>
  <c r="E8" i="12"/>
  <c r="D57" i="12"/>
  <c r="D56" i="12"/>
  <c r="D55" i="12"/>
  <c r="D54" i="12"/>
  <c r="D53" i="12"/>
  <c r="D52" i="12"/>
  <c r="D51" i="12"/>
  <c r="D50" i="12"/>
  <c r="D49" i="12"/>
  <c r="D48" i="12"/>
  <c r="D47" i="12"/>
  <c r="D46" i="12"/>
  <c r="D45" i="12"/>
  <c r="D44" i="12"/>
  <c r="D43" i="12"/>
  <c r="D42" i="12"/>
  <c r="D91" i="12"/>
  <c r="D90" i="12"/>
  <c r="D89" i="12"/>
  <c r="D88" i="12"/>
  <c r="D87" i="12"/>
  <c r="D86" i="12"/>
  <c r="D85" i="12"/>
  <c r="D84" i="12"/>
  <c r="D83" i="12"/>
  <c r="D82" i="12"/>
  <c r="D81" i="12"/>
  <c r="D80" i="12"/>
  <c r="D79" i="12"/>
  <c r="D78" i="12"/>
  <c r="D77" i="12"/>
  <c r="D76" i="12"/>
  <c r="D74" i="12"/>
  <c r="D73" i="12"/>
  <c r="D72" i="12"/>
  <c r="D71" i="12"/>
  <c r="D70" i="12"/>
  <c r="D69" i="12"/>
  <c r="D68" i="12"/>
  <c r="D67" i="12"/>
  <c r="D66" i="12"/>
  <c r="D65" i="12"/>
  <c r="D64" i="12"/>
  <c r="D63" i="12"/>
  <c r="D62" i="12"/>
  <c r="D61" i="12"/>
  <c r="D60" i="12"/>
  <c r="D59" i="12"/>
  <c r="D40" i="12"/>
  <c r="D39" i="12"/>
  <c r="D38" i="12"/>
  <c r="D37" i="12"/>
  <c r="D36" i="12"/>
  <c r="D35" i="12"/>
  <c r="D34" i="12"/>
  <c r="D33" i="12"/>
  <c r="D32" i="12"/>
  <c r="D31" i="12"/>
  <c r="D30" i="12"/>
  <c r="D29" i="12"/>
  <c r="D28" i="12"/>
  <c r="D27" i="12"/>
  <c r="D26" i="12"/>
  <c r="D25" i="12"/>
  <c r="D9" i="12"/>
  <c r="D10" i="12"/>
  <c r="D11" i="12"/>
  <c r="D12" i="12"/>
  <c r="D13" i="12"/>
  <c r="D14" i="12"/>
  <c r="D15" i="12"/>
  <c r="D16" i="12"/>
  <c r="D17" i="12"/>
  <c r="D18" i="12"/>
  <c r="D19" i="12"/>
  <c r="D20" i="12"/>
  <c r="D21" i="12"/>
  <c r="D22" i="12"/>
  <c r="D23" i="12"/>
  <c r="D8" i="12"/>
  <c r="P76" i="12"/>
  <c r="Q76" i="12"/>
  <c r="R76" i="12"/>
  <c r="S76" i="12"/>
  <c r="P77" i="12"/>
  <c r="Q77" i="12"/>
  <c r="R77" i="12"/>
  <c r="S77" i="12"/>
  <c r="P78" i="12"/>
  <c r="Q78" i="12"/>
  <c r="R78" i="12"/>
  <c r="S78" i="12"/>
  <c r="P79" i="12"/>
  <c r="Q79" i="12"/>
  <c r="R79" i="12"/>
  <c r="S79" i="12"/>
  <c r="P80" i="12"/>
  <c r="Q80" i="12"/>
  <c r="R80" i="12"/>
  <c r="S80" i="12"/>
  <c r="P81" i="12"/>
  <c r="Q81" i="12"/>
  <c r="R81" i="12"/>
  <c r="S81" i="12"/>
  <c r="P82" i="12"/>
  <c r="Q82" i="12"/>
  <c r="R82" i="12"/>
  <c r="S82" i="12"/>
  <c r="P83" i="12"/>
  <c r="Q83" i="12"/>
  <c r="R83" i="12"/>
  <c r="S83" i="12"/>
  <c r="P84" i="12"/>
  <c r="Q84" i="12"/>
  <c r="R84" i="12"/>
  <c r="S84" i="12"/>
  <c r="P86" i="12"/>
  <c r="Q86" i="12"/>
  <c r="R86" i="12"/>
  <c r="S86" i="12"/>
  <c r="P87" i="12"/>
  <c r="Q87" i="12"/>
  <c r="R87" i="12"/>
  <c r="S87" i="12"/>
  <c r="P88" i="12"/>
  <c r="Q88" i="12"/>
  <c r="R88" i="12"/>
  <c r="S88" i="12"/>
  <c r="P90" i="12"/>
  <c r="Q90" i="12"/>
  <c r="R90" i="12"/>
  <c r="S90" i="12"/>
  <c r="P91" i="12"/>
  <c r="Q91" i="12"/>
  <c r="R91" i="12"/>
  <c r="S91" i="12"/>
  <c r="O77" i="12"/>
  <c r="O78" i="12"/>
  <c r="O79" i="12"/>
  <c r="O80" i="12"/>
  <c r="O81" i="12"/>
  <c r="O82" i="12"/>
  <c r="O83" i="12"/>
  <c r="O84" i="12"/>
  <c r="O86" i="12"/>
  <c r="O87" i="12"/>
  <c r="O88" i="12"/>
  <c r="O90" i="12"/>
  <c r="O91" i="12"/>
  <c r="O76" i="12"/>
  <c r="O60" i="12"/>
  <c r="P60" i="12"/>
  <c r="Q60" i="12"/>
  <c r="R60" i="12"/>
  <c r="S60" i="12"/>
  <c r="O61" i="12"/>
  <c r="P61" i="12"/>
  <c r="Q61" i="12"/>
  <c r="R61" i="12"/>
  <c r="S61" i="12"/>
  <c r="O62" i="12"/>
  <c r="P62" i="12"/>
  <c r="Q62" i="12"/>
  <c r="R62" i="12"/>
  <c r="S62" i="12"/>
  <c r="O63" i="12"/>
  <c r="P63" i="12"/>
  <c r="Q63" i="12"/>
  <c r="R63" i="12"/>
  <c r="S63" i="12"/>
  <c r="O64" i="12"/>
  <c r="P64" i="12"/>
  <c r="Q64" i="12"/>
  <c r="R64" i="12"/>
  <c r="S64" i="12"/>
  <c r="O65" i="12"/>
  <c r="P65" i="12"/>
  <c r="P99" i="12" s="1"/>
  <c r="Q65" i="12"/>
  <c r="Q99" i="12" s="1"/>
  <c r="R65" i="12"/>
  <c r="R99" i="12" s="1"/>
  <c r="S65" i="12"/>
  <c r="S99" i="12" s="1"/>
  <c r="O66" i="12"/>
  <c r="P66" i="12"/>
  <c r="Q66" i="12"/>
  <c r="R66" i="12"/>
  <c r="S66" i="12"/>
  <c r="O67" i="12"/>
  <c r="P67" i="12"/>
  <c r="Q67" i="12"/>
  <c r="R67" i="12"/>
  <c r="S67" i="12"/>
  <c r="O69" i="12"/>
  <c r="P69" i="12"/>
  <c r="P103" i="12" s="1"/>
  <c r="Q69" i="12"/>
  <c r="Q103" i="12" s="1"/>
  <c r="R69" i="12"/>
  <c r="S69" i="12"/>
  <c r="O70" i="12"/>
  <c r="P70" i="12"/>
  <c r="Q70" i="12"/>
  <c r="R70" i="12"/>
  <c r="S70" i="12"/>
  <c r="O71" i="12"/>
  <c r="P71" i="12"/>
  <c r="Q71" i="12"/>
  <c r="R71" i="12"/>
  <c r="S71" i="12"/>
  <c r="O73" i="12"/>
  <c r="P73" i="12"/>
  <c r="Q73" i="12"/>
  <c r="R73" i="12"/>
  <c r="S73" i="12"/>
  <c r="O74" i="12"/>
  <c r="P74" i="12"/>
  <c r="Q74" i="12"/>
  <c r="R74" i="12"/>
  <c r="S74" i="12"/>
  <c r="P59" i="12"/>
  <c r="Q59" i="12"/>
  <c r="R59" i="12"/>
  <c r="S59" i="12"/>
  <c r="O59" i="12"/>
  <c r="P25" i="12"/>
  <c r="Q25" i="12"/>
  <c r="R25" i="12"/>
  <c r="S25" i="12"/>
  <c r="P26" i="12"/>
  <c r="Q26" i="12"/>
  <c r="R26" i="12"/>
  <c r="S26" i="12"/>
  <c r="P27" i="12"/>
  <c r="Q27" i="12"/>
  <c r="R27" i="12"/>
  <c r="S27" i="12"/>
  <c r="P28" i="12"/>
  <c r="Q28" i="12"/>
  <c r="R28" i="12"/>
  <c r="S28" i="12"/>
  <c r="P29" i="12"/>
  <c r="Q29" i="12"/>
  <c r="R29" i="12"/>
  <c r="S29" i="12"/>
  <c r="P30" i="12"/>
  <c r="Q30" i="12"/>
  <c r="R30" i="12"/>
  <c r="S30" i="12"/>
  <c r="P31" i="12"/>
  <c r="Q31" i="12"/>
  <c r="R31" i="12"/>
  <c r="S31" i="12"/>
  <c r="P32" i="12"/>
  <c r="Q32" i="12"/>
  <c r="R32" i="12"/>
  <c r="S32" i="12"/>
  <c r="P33" i="12"/>
  <c r="Q33" i="12"/>
  <c r="R33" i="12"/>
  <c r="S33" i="12"/>
  <c r="P35" i="12"/>
  <c r="Q35" i="12"/>
  <c r="R35" i="12"/>
  <c r="S35" i="12"/>
  <c r="P36" i="12"/>
  <c r="Q36" i="12"/>
  <c r="R36" i="12"/>
  <c r="S36" i="12"/>
  <c r="P37" i="12"/>
  <c r="Q37" i="12"/>
  <c r="R37" i="12"/>
  <c r="S37" i="12"/>
  <c r="P39" i="12"/>
  <c r="Q39" i="12"/>
  <c r="R39" i="12"/>
  <c r="S39" i="12"/>
  <c r="P40" i="12"/>
  <c r="Q40" i="12"/>
  <c r="R40" i="12"/>
  <c r="S40" i="12"/>
  <c r="O26" i="12"/>
  <c r="O27" i="12"/>
  <c r="O28" i="12"/>
  <c r="O29" i="12"/>
  <c r="O30" i="12"/>
  <c r="O31" i="12"/>
  <c r="O32" i="12"/>
  <c r="O33" i="12"/>
  <c r="O35" i="12"/>
  <c r="O36" i="12"/>
  <c r="O37" i="12"/>
  <c r="O39" i="12"/>
  <c r="O40" i="12"/>
  <c r="O25" i="12"/>
  <c r="J77" i="12"/>
  <c r="K77" i="12"/>
  <c r="L77" i="12"/>
  <c r="M77" i="12"/>
  <c r="N77" i="12"/>
  <c r="J78" i="12"/>
  <c r="K78" i="12"/>
  <c r="L78" i="12"/>
  <c r="M78" i="12"/>
  <c r="N78" i="12"/>
  <c r="J79" i="12"/>
  <c r="K79" i="12"/>
  <c r="L79" i="12"/>
  <c r="M79" i="12"/>
  <c r="N79" i="12"/>
  <c r="J80" i="12"/>
  <c r="K80" i="12"/>
  <c r="L80" i="12"/>
  <c r="M80" i="12"/>
  <c r="N80" i="12"/>
  <c r="J81" i="12"/>
  <c r="K81" i="12"/>
  <c r="L81" i="12"/>
  <c r="M81" i="12"/>
  <c r="N81" i="12"/>
  <c r="J82" i="12"/>
  <c r="K82" i="12"/>
  <c r="L82" i="12"/>
  <c r="M82" i="12"/>
  <c r="N82" i="12"/>
  <c r="J83" i="12"/>
  <c r="K83" i="12"/>
  <c r="L83" i="12"/>
  <c r="M83" i="12"/>
  <c r="N83" i="12"/>
  <c r="J84" i="12"/>
  <c r="K84" i="12"/>
  <c r="L84" i="12"/>
  <c r="M84" i="12"/>
  <c r="N84" i="12"/>
  <c r="J86" i="12"/>
  <c r="K86" i="12"/>
  <c r="L86" i="12"/>
  <c r="M86" i="12"/>
  <c r="N86" i="12"/>
  <c r="J87" i="12"/>
  <c r="K87" i="12"/>
  <c r="L87" i="12"/>
  <c r="M87" i="12"/>
  <c r="N87" i="12"/>
  <c r="J88" i="12"/>
  <c r="K88" i="12"/>
  <c r="L88" i="12"/>
  <c r="M88" i="12"/>
  <c r="N88" i="12"/>
  <c r="J90" i="12"/>
  <c r="K90" i="12"/>
  <c r="L90" i="12"/>
  <c r="M90" i="12"/>
  <c r="N90" i="12"/>
  <c r="J91" i="12"/>
  <c r="K91" i="12"/>
  <c r="L91" i="12"/>
  <c r="M91" i="12"/>
  <c r="N91" i="12"/>
  <c r="K76" i="12"/>
  <c r="L76" i="12"/>
  <c r="M76" i="12"/>
  <c r="N76" i="12"/>
  <c r="J76" i="12"/>
  <c r="J60" i="12"/>
  <c r="K60" i="12"/>
  <c r="L60" i="12"/>
  <c r="M60" i="12"/>
  <c r="N60" i="12"/>
  <c r="J61" i="12"/>
  <c r="K61" i="12"/>
  <c r="L61" i="12"/>
  <c r="M61" i="12"/>
  <c r="N61" i="12"/>
  <c r="J62" i="12"/>
  <c r="K62" i="12"/>
  <c r="L62" i="12"/>
  <c r="M62" i="12"/>
  <c r="N62" i="12"/>
  <c r="J63" i="12"/>
  <c r="K63" i="12"/>
  <c r="L63" i="12"/>
  <c r="M63" i="12"/>
  <c r="N63" i="12"/>
  <c r="J64" i="12"/>
  <c r="K64" i="12"/>
  <c r="L64" i="12"/>
  <c r="M64" i="12"/>
  <c r="N64" i="12"/>
  <c r="J65" i="12"/>
  <c r="K65" i="12"/>
  <c r="L65" i="12"/>
  <c r="M65" i="12"/>
  <c r="N65" i="12"/>
  <c r="J66" i="12"/>
  <c r="K66" i="12"/>
  <c r="L66" i="12"/>
  <c r="M66" i="12"/>
  <c r="N66" i="12"/>
  <c r="J67" i="12"/>
  <c r="K67" i="12"/>
  <c r="L67" i="12"/>
  <c r="M67" i="12"/>
  <c r="N67" i="12"/>
  <c r="J69" i="12"/>
  <c r="K69" i="12"/>
  <c r="L69" i="12"/>
  <c r="M69" i="12"/>
  <c r="N69" i="12"/>
  <c r="J70" i="12"/>
  <c r="K70" i="12"/>
  <c r="L70" i="12"/>
  <c r="M70" i="12"/>
  <c r="N70" i="12"/>
  <c r="J71" i="12"/>
  <c r="K71" i="12"/>
  <c r="L71" i="12"/>
  <c r="M71" i="12"/>
  <c r="N71" i="12"/>
  <c r="J73" i="12"/>
  <c r="K73" i="12"/>
  <c r="L73" i="12"/>
  <c r="M73" i="12"/>
  <c r="N73" i="12"/>
  <c r="J74" i="12"/>
  <c r="K74" i="12"/>
  <c r="L74" i="12"/>
  <c r="M74" i="12"/>
  <c r="N74" i="12"/>
  <c r="K59" i="12"/>
  <c r="L59" i="12"/>
  <c r="M59" i="12"/>
  <c r="N59" i="12"/>
  <c r="J59" i="12"/>
  <c r="J26" i="12"/>
  <c r="K26" i="12"/>
  <c r="L26" i="12"/>
  <c r="M26" i="12"/>
  <c r="N26" i="12"/>
  <c r="J27" i="12"/>
  <c r="K27" i="12"/>
  <c r="L27" i="12"/>
  <c r="M27" i="12"/>
  <c r="N27" i="12"/>
  <c r="J28" i="12"/>
  <c r="K28" i="12"/>
  <c r="L28" i="12"/>
  <c r="M28" i="12"/>
  <c r="N28" i="12"/>
  <c r="J29" i="12"/>
  <c r="K29" i="12"/>
  <c r="L29" i="12"/>
  <c r="M29" i="12"/>
  <c r="N29" i="12"/>
  <c r="J30" i="12"/>
  <c r="K30" i="12"/>
  <c r="L30" i="12"/>
  <c r="M30" i="12"/>
  <c r="N30" i="12"/>
  <c r="J31" i="12"/>
  <c r="K31" i="12"/>
  <c r="L31" i="12"/>
  <c r="M31" i="12"/>
  <c r="N31" i="12"/>
  <c r="J32" i="12"/>
  <c r="K32" i="12"/>
  <c r="L32" i="12"/>
  <c r="M32" i="12"/>
  <c r="N32" i="12"/>
  <c r="J33" i="12"/>
  <c r="K33" i="12"/>
  <c r="L33" i="12"/>
  <c r="M33" i="12"/>
  <c r="N33" i="12"/>
  <c r="J35" i="12"/>
  <c r="K35" i="12"/>
  <c r="L35" i="12"/>
  <c r="M35" i="12"/>
  <c r="N35" i="12"/>
  <c r="J36" i="12"/>
  <c r="K36" i="12"/>
  <c r="L36" i="12"/>
  <c r="M36" i="12"/>
  <c r="N36" i="12"/>
  <c r="J37" i="12"/>
  <c r="K37" i="12"/>
  <c r="L37" i="12"/>
  <c r="M37" i="12"/>
  <c r="N37" i="12"/>
  <c r="J39" i="12"/>
  <c r="K39" i="12"/>
  <c r="L39" i="12"/>
  <c r="M39" i="12"/>
  <c r="N39" i="12"/>
  <c r="J40" i="12"/>
  <c r="K40" i="12"/>
  <c r="L40" i="12"/>
  <c r="M40" i="12"/>
  <c r="N40" i="12"/>
  <c r="K25" i="12"/>
  <c r="L25" i="12"/>
  <c r="M25" i="12"/>
  <c r="N25" i="12"/>
  <c r="J25" i="12"/>
  <c r="P8" i="12"/>
  <c r="Q8" i="12"/>
  <c r="R8" i="12"/>
  <c r="S8" i="12"/>
  <c r="P9" i="12"/>
  <c r="Q9" i="12"/>
  <c r="R9" i="12"/>
  <c r="S9" i="12"/>
  <c r="P10" i="12"/>
  <c r="Q10" i="12"/>
  <c r="R10" i="12"/>
  <c r="S10" i="12"/>
  <c r="P11" i="12"/>
  <c r="Q11" i="12"/>
  <c r="R11" i="12"/>
  <c r="S11" i="12"/>
  <c r="P12" i="12"/>
  <c r="Q12" i="12"/>
  <c r="R12" i="12"/>
  <c r="S12" i="12"/>
  <c r="P13" i="12"/>
  <c r="Q13" i="12"/>
  <c r="R13" i="12"/>
  <c r="S13" i="12"/>
  <c r="P14" i="12"/>
  <c r="Q14" i="12"/>
  <c r="Q116" i="12" s="1"/>
  <c r="R14" i="12"/>
  <c r="S14" i="12"/>
  <c r="P15" i="12"/>
  <c r="Q15" i="12"/>
  <c r="R15" i="12"/>
  <c r="S15" i="12"/>
  <c r="P16" i="12"/>
  <c r="Q16" i="12"/>
  <c r="R16" i="12"/>
  <c r="S16" i="12"/>
  <c r="P18" i="12"/>
  <c r="Q18" i="12"/>
  <c r="R18" i="12"/>
  <c r="S18" i="12"/>
  <c r="P19" i="12"/>
  <c r="Q19" i="12"/>
  <c r="R19" i="12"/>
  <c r="S19" i="12"/>
  <c r="P20" i="12"/>
  <c r="Q20" i="12"/>
  <c r="R20" i="12"/>
  <c r="S20" i="12"/>
  <c r="P22" i="12"/>
  <c r="Q22" i="12"/>
  <c r="R22" i="12"/>
  <c r="S22" i="12"/>
  <c r="P23" i="12"/>
  <c r="Q23" i="12"/>
  <c r="R23" i="12"/>
  <c r="S23" i="12"/>
  <c r="O9" i="12"/>
  <c r="O10" i="12"/>
  <c r="O11" i="12"/>
  <c r="O12" i="12"/>
  <c r="O13" i="12"/>
  <c r="O14" i="12"/>
  <c r="O15" i="12"/>
  <c r="O16" i="12"/>
  <c r="O18" i="12"/>
  <c r="O19" i="12"/>
  <c r="O20" i="12"/>
  <c r="O22" i="12"/>
  <c r="O23" i="12"/>
  <c r="O8" i="12"/>
  <c r="J9" i="12"/>
  <c r="K9" i="12"/>
  <c r="L9" i="12"/>
  <c r="M9" i="12"/>
  <c r="N9" i="12"/>
  <c r="J10" i="12"/>
  <c r="K10" i="12"/>
  <c r="L10" i="12"/>
  <c r="M10" i="12"/>
  <c r="N10" i="12"/>
  <c r="J11" i="12"/>
  <c r="K11" i="12"/>
  <c r="L11" i="12"/>
  <c r="M11" i="12"/>
  <c r="N11" i="12"/>
  <c r="J12" i="12"/>
  <c r="K12" i="12"/>
  <c r="L12" i="12"/>
  <c r="M12" i="12"/>
  <c r="N12" i="12"/>
  <c r="J13" i="12"/>
  <c r="K13" i="12"/>
  <c r="L13" i="12"/>
  <c r="M13" i="12"/>
  <c r="N13" i="12"/>
  <c r="J14" i="12"/>
  <c r="K14" i="12"/>
  <c r="L14" i="12"/>
  <c r="M14" i="12"/>
  <c r="N14" i="12"/>
  <c r="J15" i="12"/>
  <c r="K15" i="12"/>
  <c r="L15" i="12"/>
  <c r="M15" i="12"/>
  <c r="N15" i="12"/>
  <c r="J16" i="12"/>
  <c r="K16" i="12"/>
  <c r="L16" i="12"/>
  <c r="M16" i="12"/>
  <c r="N16" i="12"/>
  <c r="J18" i="12"/>
  <c r="K18" i="12"/>
  <c r="L18" i="12"/>
  <c r="M18" i="12"/>
  <c r="N18" i="12"/>
  <c r="J19" i="12"/>
  <c r="K19" i="12"/>
  <c r="L19" i="12"/>
  <c r="M19" i="12"/>
  <c r="N19" i="12"/>
  <c r="J20" i="12"/>
  <c r="K20" i="12"/>
  <c r="L20" i="12"/>
  <c r="M20" i="12"/>
  <c r="N20" i="12"/>
  <c r="J22" i="12"/>
  <c r="K22" i="12"/>
  <c r="L22" i="12"/>
  <c r="M22" i="12"/>
  <c r="N22" i="12"/>
  <c r="J23" i="12"/>
  <c r="K23" i="12"/>
  <c r="L23" i="12"/>
  <c r="M23" i="12"/>
  <c r="N23" i="12"/>
  <c r="K8" i="12"/>
  <c r="L8" i="12"/>
  <c r="M8" i="12"/>
  <c r="N8" i="12"/>
  <c r="J8" i="12"/>
  <c r="P93" i="12" l="1"/>
  <c r="R1104" i="4"/>
  <c r="S1103" i="4"/>
  <c r="S1102" i="4"/>
  <c r="S1101" i="4"/>
  <c r="R1062" i="4"/>
  <c r="R1024" i="4"/>
  <c r="R1011" i="4"/>
  <c r="R1008" i="4"/>
  <c r="S991" i="4"/>
  <c r="S990" i="4"/>
  <c r="R974" i="4"/>
  <c r="R964" i="4"/>
  <c r="S959" i="4"/>
  <c r="S958" i="4"/>
  <c r="R955" i="4"/>
  <c r="R954" i="4"/>
  <c r="R944" i="4"/>
  <c r="R941" i="4"/>
  <c r="S931" i="4"/>
  <c r="S930" i="4"/>
  <c r="S929" i="4"/>
  <c r="R914" i="4"/>
  <c r="S895" i="4"/>
  <c r="S894" i="4"/>
  <c r="R881" i="4"/>
  <c r="S879" i="4"/>
  <c r="S878" i="4"/>
  <c r="R844" i="4"/>
  <c r="S843" i="4"/>
  <c r="S842" i="4"/>
  <c r="S841" i="4"/>
  <c r="R838" i="4"/>
  <c r="R825" i="4"/>
  <c r="R817" i="4"/>
  <c r="R810" i="4"/>
  <c r="R800" i="4"/>
  <c r="S790" i="4"/>
  <c r="S784" i="4"/>
  <c r="S783" i="4"/>
  <c r="R781" i="4"/>
  <c r="R780" i="4"/>
  <c r="R779" i="4"/>
  <c r="S760" i="4"/>
  <c r="R759" i="4"/>
  <c r="R740" i="4"/>
  <c r="R739" i="4"/>
  <c r="R673" i="4"/>
  <c r="S673" i="4"/>
  <c r="R634" i="4"/>
  <c r="S634" i="4"/>
  <c r="R586" i="4"/>
  <c r="S586" i="4"/>
  <c r="R399" i="4"/>
  <c r="S399" i="4"/>
  <c r="R1101" i="4"/>
  <c r="R1092" i="4"/>
  <c r="R1088" i="4"/>
  <c r="R1085" i="4"/>
  <c r="R1082" i="4"/>
  <c r="R1065" i="4"/>
  <c r="R1055" i="4"/>
  <c r="R1045" i="4"/>
  <c r="R1040" i="4"/>
  <c r="R1038" i="4"/>
  <c r="R1018" i="4"/>
  <c r="R1013" i="4"/>
  <c r="R1000" i="4"/>
  <c r="R997" i="4"/>
  <c r="R983" i="4"/>
  <c r="R982" i="4"/>
  <c r="R960" i="4"/>
  <c r="R950" i="4"/>
  <c r="R932" i="4"/>
  <c r="R929" i="4"/>
  <c r="R926" i="4"/>
  <c r="R916" i="4"/>
  <c r="R911" i="4"/>
  <c r="R910" i="4"/>
  <c r="R904" i="4"/>
  <c r="R901" i="4"/>
  <c r="R891" i="4"/>
  <c r="R890" i="4"/>
  <c r="R889" i="4"/>
  <c r="R885" i="4"/>
  <c r="R873" i="4"/>
  <c r="R860" i="4"/>
  <c r="R855" i="4"/>
  <c r="R854" i="4"/>
  <c r="R841" i="4"/>
  <c r="R835" i="4"/>
  <c r="R829" i="4"/>
  <c r="R822" i="4"/>
  <c r="S821" i="4"/>
  <c r="R814" i="4"/>
  <c r="R809" i="4"/>
  <c r="S808" i="4"/>
  <c r="R804" i="4"/>
  <c r="R803" i="4"/>
  <c r="S780" i="4"/>
  <c r="S779" i="4"/>
  <c r="R738" i="4"/>
  <c r="S714" i="4"/>
  <c r="R708" i="4"/>
  <c r="R609" i="4"/>
  <c r="R495" i="4"/>
  <c r="S495" i="4"/>
  <c r="R1102" i="4"/>
  <c r="R1099" i="4"/>
  <c r="R1098" i="4"/>
  <c r="R1086" i="4"/>
  <c r="S1082" i="4"/>
  <c r="R1072" i="4"/>
  <c r="S1071" i="4"/>
  <c r="S1070" i="4"/>
  <c r="S1069" i="4"/>
  <c r="S1055" i="4"/>
  <c r="S1054" i="4"/>
  <c r="S1053" i="4"/>
  <c r="S1051" i="4"/>
  <c r="S1050" i="4"/>
  <c r="R1049" i="4"/>
  <c r="S1038" i="4"/>
  <c r="R1031" i="4"/>
  <c r="S1019" i="4"/>
  <c r="S1018" i="4"/>
  <c r="S1009" i="4"/>
  <c r="S987" i="4"/>
  <c r="S986" i="4"/>
  <c r="S985" i="4"/>
  <c r="S983" i="4"/>
  <c r="S982" i="4"/>
  <c r="R965" i="4"/>
  <c r="R956" i="4"/>
  <c r="S951" i="4"/>
  <c r="S950" i="4"/>
  <c r="S927" i="4"/>
  <c r="S926" i="4"/>
  <c r="R913" i="4"/>
  <c r="S911" i="4"/>
  <c r="S910" i="4"/>
  <c r="S891" i="4"/>
  <c r="S890" i="4"/>
  <c r="S889" i="4"/>
  <c r="R876" i="4"/>
  <c r="S875" i="4"/>
  <c r="S874" i="4"/>
  <c r="S873" i="4"/>
  <c r="R871" i="4"/>
  <c r="R870" i="4"/>
  <c r="R857" i="4"/>
  <c r="S855" i="4"/>
  <c r="S854" i="4"/>
  <c r="R848" i="4"/>
  <c r="S835" i="4"/>
  <c r="S834" i="4"/>
  <c r="S833" i="4"/>
  <c r="S820" i="4"/>
  <c r="S804" i="4"/>
  <c r="S803" i="4"/>
  <c r="S799" i="4"/>
  <c r="S798" i="4"/>
  <c r="R785" i="4"/>
  <c r="R784" i="4"/>
  <c r="S768" i="4"/>
  <c r="R760" i="4"/>
  <c r="S756" i="4"/>
  <c r="S755" i="4"/>
  <c r="R737" i="4"/>
  <c r="R732" i="4"/>
  <c r="R731" i="4"/>
  <c r="R625" i="4"/>
  <c r="S625" i="4"/>
  <c r="P116" i="12"/>
  <c r="S1098" i="4"/>
  <c r="S1048" i="4"/>
  <c r="S1030" i="4"/>
  <c r="S1003" i="4"/>
  <c r="S1002" i="4"/>
  <c r="S871" i="4"/>
  <c r="S870" i="4"/>
  <c r="S818" i="4"/>
  <c r="S792" i="4"/>
  <c r="S754" i="4"/>
  <c r="R601" i="4"/>
  <c r="S601" i="4"/>
  <c r="R1107" i="4"/>
  <c r="R1106" i="4"/>
  <c r="R1080" i="4"/>
  <c r="R1073" i="4"/>
  <c r="R1070" i="4"/>
  <c r="R1067" i="4"/>
  <c r="R1066" i="4"/>
  <c r="R1054" i="4"/>
  <c r="R1051" i="4"/>
  <c r="R1050" i="4"/>
  <c r="S1046" i="4"/>
  <c r="S1029" i="4"/>
  <c r="R1026" i="4"/>
  <c r="R1019" i="4"/>
  <c r="R1016" i="4"/>
  <c r="R1005" i="4"/>
  <c r="R998" i="4"/>
  <c r="R992" i="4"/>
  <c r="R989" i="4"/>
  <c r="R972" i="4"/>
  <c r="R969" i="4"/>
  <c r="R948" i="4"/>
  <c r="R908" i="4"/>
  <c r="R902" i="4"/>
  <c r="R880" i="4"/>
  <c r="R877" i="4"/>
  <c r="R850" i="4"/>
  <c r="R788" i="4"/>
  <c r="R787" i="4"/>
  <c r="R768" i="4"/>
  <c r="R1105" i="4"/>
  <c r="R1096" i="4"/>
  <c r="R1093" i="4"/>
  <c r="R1090" i="4"/>
  <c r="R1084" i="4"/>
  <c r="R1077" i="4"/>
  <c r="R1063" i="4"/>
  <c r="R1057" i="4"/>
  <c r="R1047" i="4"/>
  <c r="R1043" i="4"/>
  <c r="S1027" i="4"/>
  <c r="S1026" i="4"/>
  <c r="R1021" i="4"/>
  <c r="R1010" i="4"/>
  <c r="R967" i="4"/>
  <c r="R966" i="4"/>
  <c r="S953" i="4"/>
  <c r="R945" i="4"/>
  <c r="R924" i="4"/>
  <c r="R921" i="4"/>
  <c r="R919" i="4"/>
  <c r="R918" i="4"/>
  <c r="S903" i="4"/>
  <c r="S902" i="4"/>
  <c r="R899" i="4"/>
  <c r="R893" i="4"/>
  <c r="R868" i="4"/>
  <c r="R865" i="4"/>
  <c r="R862" i="4"/>
  <c r="R852" i="4"/>
  <c r="S851" i="4"/>
  <c r="S850" i="4"/>
  <c r="S849" i="4"/>
  <c r="R847" i="4"/>
  <c r="R846" i="4"/>
  <c r="R840" i="4"/>
  <c r="R837" i="4"/>
  <c r="R830" i="4"/>
  <c r="R827" i="4"/>
  <c r="R813" i="4"/>
  <c r="R792" i="4"/>
  <c r="R772" i="4"/>
  <c r="R771" i="4"/>
  <c r="R736" i="4"/>
  <c r="R722" i="4"/>
  <c r="R471" i="4"/>
  <c r="S471" i="4"/>
  <c r="R1094" i="4"/>
  <c r="R1081" i="4"/>
  <c r="R1078" i="4"/>
  <c r="R1075" i="4"/>
  <c r="R1074" i="4"/>
  <c r="R1052" i="4"/>
  <c r="R1027" i="4"/>
  <c r="R1006" i="4"/>
  <c r="R993" i="4"/>
  <c r="R984" i="4"/>
  <c r="R973" i="4"/>
  <c r="R963" i="4"/>
  <c r="R962" i="4"/>
  <c r="R949" i="4"/>
  <c r="R940" i="4"/>
  <c r="R935" i="4"/>
  <c r="R934" i="4"/>
  <c r="R912" i="4"/>
  <c r="S880" i="4"/>
  <c r="R856" i="4"/>
  <c r="R849" i="4"/>
  <c r="R824" i="4"/>
  <c r="R811" i="4"/>
  <c r="R796" i="4"/>
  <c r="R795" i="4"/>
  <c r="R777" i="4"/>
  <c r="R776" i="4"/>
  <c r="R774" i="4"/>
  <c r="R750" i="4"/>
  <c r="R690" i="4"/>
  <c r="R528" i="4"/>
  <c r="R426" i="4"/>
  <c r="R719" i="4"/>
  <c r="R713" i="4"/>
  <c r="R712" i="4"/>
  <c r="R710" i="4"/>
  <c r="R663" i="4"/>
  <c r="R636" i="4"/>
  <c r="R635" i="4"/>
  <c r="R608" i="4"/>
  <c r="R589" i="4"/>
  <c r="R588" i="4"/>
  <c r="R587" i="4"/>
  <c r="R565" i="4"/>
  <c r="R526" i="4"/>
  <c r="R524" i="4"/>
  <c r="R509" i="4"/>
  <c r="R497" i="4"/>
  <c r="R483" i="4"/>
  <c r="R458" i="4"/>
  <c r="R435" i="4"/>
  <c r="R434" i="4"/>
  <c r="R411" i="4"/>
  <c r="R410" i="4"/>
  <c r="R366" i="4"/>
  <c r="R364" i="4"/>
  <c r="S287" i="4"/>
  <c r="R638" i="4"/>
  <c r="R486" i="4"/>
  <c r="R484" i="4"/>
  <c r="R479" i="4"/>
  <c r="R436" i="4"/>
  <c r="R412" i="4"/>
  <c r="R202" i="4"/>
  <c r="S202" i="4"/>
  <c r="R751" i="4"/>
  <c r="R745" i="4"/>
  <c r="R744" i="4"/>
  <c r="R742" i="4"/>
  <c r="R717" i="4"/>
  <c r="R716" i="4"/>
  <c r="R715" i="4"/>
  <c r="R695" i="4"/>
  <c r="R688" i="4"/>
  <c r="R686" i="4"/>
  <c r="R664" i="4"/>
  <c r="R645" i="4"/>
  <c r="R644" i="4"/>
  <c r="R643" i="4"/>
  <c r="R623" i="4"/>
  <c r="R617" i="4"/>
  <c r="R616" i="4"/>
  <c r="R614" i="4"/>
  <c r="S606" i="4"/>
  <c r="R593" i="4"/>
  <c r="R592" i="4"/>
  <c r="R581" i="4"/>
  <c r="R577" i="4"/>
  <c r="S570" i="4"/>
  <c r="R566" i="4"/>
  <c r="R561" i="4"/>
  <c r="R559" i="4"/>
  <c r="R557" i="4"/>
  <c r="R547" i="4"/>
  <c r="R546" i="4"/>
  <c r="S534" i="4"/>
  <c r="S533" i="4"/>
  <c r="R531" i="4"/>
  <c r="R510" i="4"/>
  <c r="R503" i="4"/>
  <c r="R493" i="4"/>
  <c r="R481" i="4"/>
  <c r="R469" i="4"/>
  <c r="R453" i="4"/>
  <c r="R443" i="4"/>
  <c r="R429" i="4"/>
  <c r="R419" i="4"/>
  <c r="R397" i="4"/>
  <c r="R391" i="4"/>
  <c r="R377" i="4"/>
  <c r="R361" i="4"/>
  <c r="R347" i="4"/>
  <c r="R346" i="4"/>
  <c r="R210" i="4"/>
  <c r="S734" i="4"/>
  <c r="R721" i="4"/>
  <c r="R720" i="4"/>
  <c r="S716" i="4"/>
  <c r="S715" i="4"/>
  <c r="R693" i="4"/>
  <c r="R692" i="4"/>
  <c r="R691" i="4"/>
  <c r="S672" i="4"/>
  <c r="R668" i="4"/>
  <c r="R667" i="4"/>
  <c r="R649" i="4"/>
  <c r="R648" i="4"/>
  <c r="R646" i="4"/>
  <c r="S644" i="4"/>
  <c r="S643" i="4"/>
  <c r="S624" i="4"/>
  <c r="S623" i="4"/>
  <c r="S600" i="4"/>
  <c r="R599" i="4"/>
  <c r="R584" i="4"/>
  <c r="S578" i="4"/>
  <c r="S560" i="4"/>
  <c r="S559" i="4"/>
  <c r="S558" i="4"/>
  <c r="S556" i="4"/>
  <c r="S546" i="4"/>
  <c r="R534" i="4"/>
  <c r="S524" i="4"/>
  <c r="S520" i="4"/>
  <c r="R517" i="4"/>
  <c r="S506" i="4"/>
  <c r="R505" i="4"/>
  <c r="S494" i="4"/>
  <c r="S493" i="4"/>
  <c r="R491" i="4"/>
  <c r="S479" i="4"/>
  <c r="S470" i="4"/>
  <c r="S469" i="4"/>
  <c r="S456" i="4"/>
  <c r="S454" i="4"/>
  <c r="S453" i="4"/>
  <c r="R446" i="4"/>
  <c r="R444" i="4"/>
  <c r="R439" i="4"/>
  <c r="S432" i="4"/>
  <c r="S430" i="4"/>
  <c r="S429" i="4"/>
  <c r="R420" i="4"/>
  <c r="R415" i="4"/>
  <c r="S408" i="4"/>
  <c r="R401" i="4"/>
  <c r="S398" i="4"/>
  <c r="S397" i="4"/>
  <c r="S384" i="4"/>
  <c r="R367" i="4"/>
  <c r="S364" i="4"/>
  <c r="R234" i="4"/>
  <c r="S234" i="4"/>
  <c r="R749" i="4"/>
  <c r="R748" i="4"/>
  <c r="R747" i="4"/>
  <c r="S728" i="4"/>
  <c r="R727" i="4"/>
  <c r="S704" i="4"/>
  <c r="R696" i="4"/>
  <c r="S692" i="4"/>
  <c r="S691" i="4"/>
  <c r="S668" i="4"/>
  <c r="S667" i="4"/>
  <c r="R655" i="4"/>
  <c r="S638" i="4"/>
  <c r="R621" i="4"/>
  <c r="R620" i="4"/>
  <c r="R619" i="4"/>
  <c r="R596" i="4"/>
  <c r="R595" i="4"/>
  <c r="S590" i="4"/>
  <c r="S584" i="4"/>
  <c r="S576" i="4"/>
  <c r="S575" i="4"/>
  <c r="R567" i="4"/>
  <c r="R558" i="4"/>
  <c r="R556" i="4"/>
  <c r="S544" i="4"/>
  <c r="R543" i="4"/>
  <c r="R535" i="4"/>
  <c r="S530" i="4"/>
  <c r="R529" i="4"/>
  <c r="S518" i="4"/>
  <c r="S517" i="4"/>
  <c r="R515" i="4"/>
  <c r="R494" i="4"/>
  <c r="R492" i="4"/>
  <c r="R487" i="4"/>
  <c r="S485" i="4"/>
  <c r="S484" i="4"/>
  <c r="S480" i="4"/>
  <c r="R477" i="4"/>
  <c r="R470" i="4"/>
  <c r="R468" i="4"/>
  <c r="R463" i="4"/>
  <c r="S460" i="4"/>
  <c r="R457" i="4"/>
  <c r="R451" i="4"/>
  <c r="S442" i="4"/>
  <c r="R433" i="4"/>
  <c r="R430" i="4"/>
  <c r="R427" i="4"/>
  <c r="S418" i="4"/>
  <c r="R409" i="4"/>
  <c r="R405" i="4"/>
  <c r="S394" i="4"/>
  <c r="R385" i="4"/>
  <c r="R381" i="4"/>
  <c r="R372" i="4"/>
  <c r="S370" i="4"/>
  <c r="R109" i="4"/>
  <c r="R724" i="4"/>
  <c r="R723" i="4"/>
  <c r="R700" i="4"/>
  <c r="R699" i="4"/>
  <c r="S680" i="4"/>
  <c r="R672" i="4"/>
  <c r="S662" i="4"/>
  <c r="S656" i="4"/>
  <c r="S655" i="4"/>
  <c r="R653" i="4"/>
  <c r="R652" i="4"/>
  <c r="R651" i="4"/>
  <c r="S632" i="4"/>
  <c r="R631" i="4"/>
  <c r="R624" i="4"/>
  <c r="R622" i="4"/>
  <c r="S620" i="4"/>
  <c r="S619" i="4"/>
  <c r="R600" i="4"/>
  <c r="S596" i="4"/>
  <c r="S595" i="4"/>
  <c r="S554" i="4"/>
  <c r="S542" i="4"/>
  <c r="R539" i="4"/>
  <c r="R518" i="4"/>
  <c r="R516" i="4"/>
  <c r="R511" i="4"/>
  <c r="S508" i="4"/>
  <c r="S504" i="4"/>
  <c r="R501" i="4"/>
  <c r="S490" i="4"/>
  <c r="R489" i="4"/>
  <c r="S478" i="4"/>
  <c r="S477" i="4"/>
  <c r="S466" i="4"/>
  <c r="R428" i="4"/>
  <c r="S406" i="4"/>
  <c r="S405" i="4"/>
  <c r="R389" i="4"/>
  <c r="S382" i="4"/>
  <c r="S381" i="4"/>
  <c r="R379" i="4"/>
  <c r="S300" i="4"/>
  <c r="R757" i="4"/>
  <c r="R756" i="4"/>
  <c r="R755" i="4"/>
  <c r="S736" i="4"/>
  <c r="R728" i="4"/>
  <c r="S724" i="4"/>
  <c r="S723" i="4"/>
  <c r="S712" i="4"/>
  <c r="S711" i="4"/>
  <c r="R704" i="4"/>
  <c r="S700" i="4"/>
  <c r="S699" i="4"/>
  <c r="R676" i="4"/>
  <c r="R675" i="4"/>
  <c r="S651" i="4"/>
  <c r="R629" i="4"/>
  <c r="R628" i="4"/>
  <c r="R627" i="4"/>
  <c r="S608" i="4"/>
  <c r="R604" i="4"/>
  <c r="R603" i="4"/>
  <c r="R585" i="4"/>
  <c r="R575" i="4"/>
  <c r="R568" i="4"/>
  <c r="S563" i="4"/>
  <c r="R551" i="4"/>
  <c r="R542" i="4"/>
  <c r="R540" i="4"/>
  <c r="R525" i="4"/>
  <c r="R513" i="4"/>
  <c r="S502" i="4"/>
  <c r="S501" i="4"/>
  <c r="R499" i="4"/>
  <c r="R475" i="4"/>
  <c r="R474" i="4"/>
  <c r="S450" i="4"/>
  <c r="S444" i="4"/>
  <c r="R437" i="4"/>
  <c r="S426" i="4"/>
  <c r="S420" i="4"/>
  <c r="S416" i="4"/>
  <c r="R413" i="4"/>
  <c r="R406" i="4"/>
  <c r="S392" i="4"/>
  <c r="S390" i="4"/>
  <c r="S389" i="4"/>
  <c r="R382" i="4"/>
  <c r="R380" i="4"/>
  <c r="R375" i="4"/>
  <c r="S368" i="4"/>
  <c r="R365" i="4"/>
  <c r="R274" i="4"/>
  <c r="S274" i="4"/>
  <c r="R162" i="4"/>
  <c r="S162" i="4"/>
  <c r="R357" i="4"/>
  <c r="R348" i="4"/>
  <c r="S327" i="4"/>
  <c r="R308" i="4"/>
  <c r="R307" i="4"/>
  <c r="R298" i="4"/>
  <c r="R284" i="4"/>
  <c r="R260" i="4"/>
  <c r="R251" i="4"/>
  <c r="S250" i="4"/>
  <c r="R235" i="4"/>
  <c r="R216" i="4"/>
  <c r="R195" i="4"/>
  <c r="R192" i="4"/>
  <c r="R186" i="4"/>
  <c r="R176" i="4"/>
  <c r="R175" i="4"/>
  <c r="R170" i="4"/>
  <c r="R163" i="4"/>
  <c r="R141" i="4"/>
  <c r="R115" i="4"/>
  <c r="S114" i="4"/>
  <c r="R108" i="4"/>
  <c r="R97" i="4"/>
  <c r="R94" i="4"/>
  <c r="R90" i="4"/>
  <c r="R66" i="4"/>
  <c r="R49" i="4"/>
  <c r="R17" i="4"/>
  <c r="S10" i="4"/>
  <c r="S358" i="4"/>
  <c r="S357" i="4"/>
  <c r="R355" i="4"/>
  <c r="R323" i="4"/>
  <c r="S315" i="4"/>
  <c r="R305" i="4"/>
  <c r="R288" i="4"/>
  <c r="R275" i="4"/>
  <c r="R242" i="4"/>
  <c r="R220" i="4"/>
  <c r="R196" i="4"/>
  <c r="R189" i="4"/>
  <c r="R174" i="4"/>
  <c r="R152" i="4"/>
  <c r="S141" i="4"/>
  <c r="R139" i="4"/>
  <c r="S135" i="4"/>
  <c r="R128" i="4"/>
  <c r="R122" i="4"/>
  <c r="S115" i="4"/>
  <c r="R102" i="4"/>
  <c r="S87" i="4"/>
  <c r="R73" i="4"/>
  <c r="R56" i="4"/>
  <c r="S45" i="4"/>
  <c r="S35" i="4"/>
  <c r="R24" i="4"/>
  <c r="R14" i="4"/>
  <c r="S13" i="4"/>
  <c r="S12" i="4"/>
  <c r="S11" i="4"/>
  <c r="R356" i="4"/>
  <c r="R351" i="4"/>
  <c r="S344" i="4"/>
  <c r="R332" i="4"/>
  <c r="S331" i="4"/>
  <c r="S330" i="4"/>
  <c r="S329" i="4"/>
  <c r="R299" i="4"/>
  <c r="R292" i="4"/>
  <c r="S288" i="4"/>
  <c r="R287" i="4"/>
  <c r="R286" i="4"/>
  <c r="S275" i="4"/>
  <c r="R268" i="4"/>
  <c r="R264" i="4"/>
  <c r="R263" i="4"/>
  <c r="R248" i="4"/>
  <c r="R246" i="4"/>
  <c r="R245" i="4"/>
  <c r="R228" i="4"/>
  <c r="R224" i="4"/>
  <c r="R203" i="4"/>
  <c r="R193" i="4"/>
  <c r="S189" i="4"/>
  <c r="S186" i="4"/>
  <c r="R180" i="4"/>
  <c r="R177" i="4"/>
  <c r="R156" i="4"/>
  <c r="S152" i="4"/>
  <c r="S139" i="4"/>
  <c r="R132" i="4"/>
  <c r="S128" i="4"/>
  <c r="R125" i="4"/>
  <c r="R112" i="4"/>
  <c r="R111" i="4"/>
  <c r="S93" i="4"/>
  <c r="R91" i="4"/>
  <c r="S90" i="4"/>
  <c r="R84" i="4"/>
  <c r="R80" i="4"/>
  <c r="S69" i="4"/>
  <c r="R67" i="4"/>
  <c r="R60" i="4"/>
  <c r="S56" i="4"/>
  <c r="R55" i="4"/>
  <c r="R50" i="4"/>
  <c r="S43" i="4"/>
  <c r="R35" i="4"/>
  <c r="R28" i="4"/>
  <c r="R27" i="4"/>
  <c r="S24" i="4"/>
  <c r="R8" i="4"/>
  <c r="S354" i="4"/>
  <c r="R345" i="4"/>
  <c r="R341" i="4"/>
  <c r="R338" i="4"/>
  <c r="R329" i="4"/>
  <c r="R322" i="4"/>
  <c r="S321" i="4"/>
  <c r="S319" i="4"/>
  <c r="R316" i="4"/>
  <c r="R315" i="4"/>
  <c r="R312" i="4"/>
  <c r="R306" i="4"/>
  <c r="S299" i="4"/>
  <c r="R289" i="4"/>
  <c r="S286" i="4"/>
  <c r="S279" i="4"/>
  <c r="R272" i="4"/>
  <c r="S264" i="4"/>
  <c r="S262" i="4"/>
  <c r="R258" i="4"/>
  <c r="R252" i="4"/>
  <c r="S248" i="4"/>
  <c r="S246" i="4"/>
  <c r="S245" i="4"/>
  <c r="R243" i="4"/>
  <c r="R236" i="4"/>
  <c r="R232" i="4"/>
  <c r="S224" i="4"/>
  <c r="R223" i="4"/>
  <c r="S213" i="4"/>
  <c r="R211" i="4"/>
  <c r="S207" i="4"/>
  <c r="R204" i="4"/>
  <c r="R200" i="4"/>
  <c r="S187" i="4"/>
  <c r="S173" i="4"/>
  <c r="R171" i="4"/>
  <c r="R164" i="4"/>
  <c r="R160" i="4"/>
  <c r="R129" i="4"/>
  <c r="S125" i="4"/>
  <c r="R123" i="4"/>
  <c r="R116" i="4"/>
  <c r="S112" i="4"/>
  <c r="R110" i="4"/>
  <c r="R106" i="4"/>
  <c r="S101" i="4"/>
  <c r="R99" i="4"/>
  <c r="S91" i="4"/>
  <c r="S80" i="4"/>
  <c r="R77" i="4"/>
  <c r="S67" i="4"/>
  <c r="R57" i="4"/>
  <c r="R54" i="4"/>
  <c r="R53" i="4"/>
  <c r="S47" i="4"/>
  <c r="R43" i="4"/>
  <c r="R36" i="4"/>
  <c r="R32" i="4"/>
  <c r="S15" i="4"/>
  <c r="R12" i="4"/>
  <c r="R11" i="4"/>
  <c r="S8" i="4"/>
  <c r="R7" i="4"/>
  <c r="S342" i="4"/>
  <c r="S341" i="4"/>
  <c r="S339" i="4"/>
  <c r="S338" i="4"/>
  <c r="R333" i="4"/>
  <c r="R330" i="4"/>
  <c r="R325" i="4"/>
  <c r="S312" i="4"/>
  <c r="S310" i="4"/>
  <c r="R309" i="4"/>
  <c r="S303" i="4"/>
  <c r="R296" i="4"/>
  <c r="R276" i="4"/>
  <c r="S272" i="4"/>
  <c r="R271" i="4"/>
  <c r="R270" i="4"/>
  <c r="R265" i="4"/>
  <c r="S255" i="4"/>
  <c r="R249" i="4"/>
  <c r="S243" i="4"/>
  <c r="S232" i="4"/>
  <c r="R225" i="4"/>
  <c r="R222" i="4"/>
  <c r="R218" i="4"/>
  <c r="S211" i="4"/>
  <c r="S200" i="4"/>
  <c r="R194" i="4"/>
  <c r="R187" i="4"/>
  <c r="R184" i="4"/>
  <c r="R178" i="4"/>
  <c r="S171" i="4"/>
  <c r="R168" i="4"/>
  <c r="S160" i="4"/>
  <c r="R159" i="4"/>
  <c r="S149" i="4"/>
  <c r="R147" i="4"/>
  <c r="S143" i="4"/>
  <c r="R140" i="4"/>
  <c r="R136" i="4"/>
  <c r="S123" i="4"/>
  <c r="R113" i="4"/>
  <c r="S99" i="4"/>
  <c r="R88" i="4"/>
  <c r="S77" i="4"/>
  <c r="R75" i="4"/>
  <c r="S71" i="4"/>
  <c r="R64" i="4"/>
  <c r="S53" i="4"/>
  <c r="R51" i="4"/>
  <c r="R44" i="4"/>
  <c r="R40" i="4"/>
  <c r="S32" i="4"/>
  <c r="R31" i="4"/>
  <c r="R22" i="4"/>
  <c r="R9" i="4"/>
  <c r="R5" i="4"/>
  <c r="R349" i="4"/>
  <c r="R342" i="4"/>
  <c r="R340" i="4"/>
  <c r="R313" i="4"/>
  <c r="R300" i="4"/>
  <c r="S296" i="4"/>
  <c r="R290" i="4"/>
  <c r="R283" i="4"/>
  <c r="S270" i="4"/>
  <c r="R259" i="4"/>
  <c r="R240" i="4"/>
  <c r="R230" i="4"/>
  <c r="S215" i="4"/>
  <c r="R201" i="4"/>
  <c r="S191" i="4"/>
  <c r="R188" i="4"/>
  <c r="S184" i="4"/>
  <c r="R183" i="4"/>
  <c r="S175" i="4"/>
  <c r="S168" i="4"/>
  <c r="R161" i="4"/>
  <c r="R158" i="4"/>
  <c r="R154" i="4"/>
  <c r="R130" i="4"/>
  <c r="R120" i="4"/>
  <c r="R107" i="4"/>
  <c r="R92" i="4"/>
  <c r="R68" i="4"/>
  <c r="R58" i="4"/>
  <c r="R39" i="4"/>
  <c r="R33" i="4"/>
  <c r="R30" i="4"/>
  <c r="R26" i="4"/>
  <c r="R297" i="4"/>
  <c r="R185" i="4"/>
  <c r="R137" i="4"/>
  <c r="R65" i="4"/>
  <c r="R6" i="4"/>
  <c r="P45" i="12"/>
  <c r="R100" i="12"/>
  <c r="P141" i="12"/>
  <c r="P127" i="12"/>
  <c r="P137" i="12"/>
  <c r="P130" i="12"/>
  <c r="P96" i="12"/>
  <c r="P133" i="12"/>
  <c r="R120" i="12"/>
  <c r="Q108" i="12"/>
  <c r="M113" i="12"/>
  <c r="Q93" i="12"/>
  <c r="K125" i="12"/>
  <c r="L118" i="12"/>
  <c r="Q104" i="12"/>
  <c r="J116" i="12"/>
  <c r="Q44" i="12"/>
  <c r="N121" i="12"/>
  <c r="O44" i="12"/>
  <c r="Q100" i="12"/>
  <c r="J142" i="12"/>
  <c r="M118" i="12"/>
  <c r="N113" i="12"/>
  <c r="P124" i="12"/>
  <c r="P158" i="12" s="1"/>
  <c r="L125" i="12"/>
  <c r="S50" i="12"/>
  <c r="R115" i="12"/>
  <c r="P101" i="12"/>
  <c r="Q96" i="12"/>
  <c r="O130" i="12"/>
  <c r="S100" i="12"/>
  <c r="M107" i="12"/>
  <c r="N100" i="12"/>
  <c r="J96" i="12"/>
  <c r="Q120" i="12"/>
  <c r="Q110" i="12"/>
  <c r="J93" i="12"/>
  <c r="J104" i="12"/>
  <c r="K98" i="12"/>
  <c r="P120" i="12"/>
  <c r="P110" i="12"/>
  <c r="M141" i="12"/>
  <c r="K138" i="12"/>
  <c r="N134" i="12"/>
  <c r="L132" i="12"/>
  <c r="J130" i="12"/>
  <c r="N93" i="12"/>
  <c r="N103" i="12"/>
  <c r="J98" i="12"/>
  <c r="P142" i="12"/>
  <c r="P138" i="12"/>
  <c r="P134" i="12"/>
  <c r="P131" i="12"/>
  <c r="P128" i="12"/>
  <c r="R101" i="12"/>
  <c r="S96" i="12"/>
  <c r="O114" i="12"/>
  <c r="S122" i="12"/>
  <c r="S115" i="12"/>
  <c r="J127" i="12"/>
  <c r="J138" i="12"/>
  <c r="K132" i="12"/>
  <c r="M93" i="12"/>
  <c r="J107" i="12"/>
  <c r="M103" i="12"/>
  <c r="K100" i="12"/>
  <c r="N97" i="12"/>
  <c r="L95" i="12"/>
  <c r="O135" i="12"/>
  <c r="S137" i="12"/>
  <c r="S130" i="12"/>
  <c r="P108" i="12"/>
  <c r="Q101" i="12"/>
  <c r="R96" i="12"/>
  <c r="P94" i="12"/>
  <c r="U80" i="12"/>
  <c r="J125" i="12"/>
  <c r="K118" i="12"/>
  <c r="R137" i="12"/>
  <c r="J50" i="12"/>
  <c r="J141" i="12"/>
  <c r="L129" i="12"/>
  <c r="Q137" i="12"/>
  <c r="Q127" i="12"/>
  <c r="K121" i="12"/>
  <c r="L124" i="12"/>
  <c r="J121" i="12"/>
  <c r="M117" i="12"/>
  <c r="K115" i="12"/>
  <c r="N112" i="12"/>
  <c r="S125" i="12"/>
  <c r="Q107" i="12"/>
  <c r="U90" i="12"/>
  <c r="M47" i="12"/>
  <c r="M127" i="12"/>
  <c r="N131" i="12"/>
  <c r="Q133" i="12"/>
  <c r="Q150" i="12" s="1"/>
  <c r="P104" i="12"/>
  <c r="O54" i="12"/>
  <c r="R125" i="12"/>
  <c r="R43" i="12"/>
  <c r="P107" i="12"/>
  <c r="S103" i="12"/>
  <c r="O98" i="12"/>
  <c r="P97" i="12"/>
  <c r="M121" i="12"/>
  <c r="N47" i="12"/>
  <c r="J111" i="12"/>
  <c r="N127" i="12"/>
  <c r="N137" i="12"/>
  <c r="J132" i="12"/>
  <c r="R130" i="12"/>
  <c r="L121" i="12"/>
  <c r="M137" i="12"/>
  <c r="K134" i="12"/>
  <c r="Q141" i="12"/>
  <c r="Q130" i="12"/>
  <c r="L115" i="12"/>
  <c r="L149" i="12" s="1"/>
  <c r="P122" i="12"/>
  <c r="P44" i="12"/>
  <c r="J110" i="12"/>
  <c r="Q43" i="12"/>
  <c r="P100" i="12"/>
  <c r="R118" i="12"/>
  <c r="L103" i="12"/>
  <c r="K95" i="12"/>
  <c r="N99" i="12"/>
  <c r="O111" i="12"/>
  <c r="N139" i="12"/>
  <c r="M131" i="12"/>
  <c r="L105" i="12"/>
  <c r="N94" i="12"/>
  <c r="M139" i="12"/>
  <c r="J129" i="12"/>
  <c r="N101" i="12"/>
  <c r="M94" i="12"/>
  <c r="S139" i="12"/>
  <c r="L117" i="12"/>
  <c r="N125" i="12"/>
  <c r="L122" i="12"/>
  <c r="J120" i="12"/>
  <c r="M116" i="12"/>
  <c r="R124" i="12"/>
  <c r="R42" i="12"/>
  <c r="K135" i="12"/>
  <c r="L130" i="12"/>
  <c r="R142" i="12"/>
  <c r="R134" i="12"/>
  <c r="R128" i="12"/>
  <c r="S108" i="12"/>
  <c r="Q105" i="12"/>
  <c r="M125" i="12"/>
  <c r="N118" i="12"/>
  <c r="L48" i="12"/>
  <c r="J114" i="12"/>
  <c r="Q124" i="12"/>
  <c r="N141" i="12"/>
  <c r="L138" i="12"/>
  <c r="J135" i="12"/>
  <c r="M132" i="12"/>
  <c r="K130" i="12"/>
  <c r="Q142" i="12"/>
  <c r="Q138" i="12"/>
  <c r="Q134" i="12"/>
  <c r="Q131" i="12"/>
  <c r="Q128" i="12"/>
  <c r="R108" i="12"/>
  <c r="P105" i="12"/>
  <c r="R94" i="12"/>
  <c r="Q94" i="12"/>
  <c r="M105" i="12"/>
  <c r="L137" i="12"/>
  <c r="K129" i="12"/>
  <c r="Q98" i="12"/>
  <c r="S117" i="12"/>
  <c r="K105" i="12"/>
  <c r="J97" i="12"/>
  <c r="S132" i="12"/>
  <c r="P98" i="12"/>
  <c r="K124" i="12"/>
  <c r="J115" i="12"/>
  <c r="R121" i="12"/>
  <c r="L139" i="12"/>
  <c r="L108" i="12"/>
  <c r="K99" i="12"/>
  <c r="L94" i="12"/>
  <c r="N46" i="12"/>
  <c r="Q121" i="12"/>
  <c r="M142" i="12"/>
  <c r="N135" i="12"/>
  <c r="J131" i="12"/>
  <c r="K108" i="12"/>
  <c r="O127" i="12"/>
  <c r="Q139" i="12"/>
  <c r="Q132" i="12"/>
  <c r="R103" i="12"/>
  <c r="Q95" i="12"/>
  <c r="N122" i="12"/>
  <c r="J117" i="12"/>
  <c r="O52" i="12"/>
  <c r="P121" i="12"/>
  <c r="P111" i="12"/>
  <c r="L142" i="12"/>
  <c r="J139" i="12"/>
  <c r="M135" i="12"/>
  <c r="K133" i="12"/>
  <c r="N130" i="12"/>
  <c r="L128" i="12"/>
  <c r="J108" i="12"/>
  <c r="K101" i="12"/>
  <c r="L96" i="12"/>
  <c r="O128" i="12"/>
  <c r="P139" i="12"/>
  <c r="P135" i="12"/>
  <c r="P132" i="12"/>
  <c r="P129" i="12"/>
  <c r="S105" i="12"/>
  <c r="P95" i="12"/>
  <c r="U86" i="12"/>
  <c r="L93" i="12"/>
  <c r="M97" i="12"/>
  <c r="J95" i="12"/>
  <c r="R98" i="12"/>
  <c r="L127" i="12"/>
  <c r="J134" i="12"/>
  <c r="M99" i="12"/>
  <c r="U77" i="12"/>
  <c r="S121" i="12"/>
  <c r="N133" i="12"/>
  <c r="M108" i="12"/>
  <c r="L99" i="12"/>
  <c r="O93" i="12"/>
  <c r="N120" i="12"/>
  <c r="R117" i="12"/>
  <c r="M133" i="12"/>
  <c r="N128" i="12"/>
  <c r="J105" i="12"/>
  <c r="R139" i="12"/>
  <c r="R132" i="12"/>
  <c r="U88" i="12"/>
  <c r="J124" i="12"/>
  <c r="K117" i="12"/>
  <c r="Q125" i="12"/>
  <c r="Q117" i="12"/>
  <c r="K139" i="12"/>
  <c r="L133" i="12"/>
  <c r="M128" i="12"/>
  <c r="L101" i="12"/>
  <c r="M96" i="12"/>
  <c r="Q135" i="12"/>
  <c r="Q129" i="12"/>
  <c r="K42" i="12"/>
  <c r="M122" i="12"/>
  <c r="K120" i="12"/>
  <c r="N116" i="12"/>
  <c r="L114" i="12"/>
  <c r="J112" i="12"/>
  <c r="O118" i="12"/>
  <c r="S124" i="12"/>
  <c r="S120" i="12"/>
  <c r="S42" i="12"/>
  <c r="K142" i="12"/>
  <c r="L135" i="12"/>
  <c r="M130" i="12"/>
  <c r="M147" i="12" s="1"/>
  <c r="N107" i="12"/>
  <c r="L104" i="12"/>
  <c r="J101" i="12"/>
  <c r="M98" i="12"/>
  <c r="K96" i="12"/>
  <c r="N95" i="12"/>
  <c r="S142" i="12"/>
  <c r="S134" i="12"/>
  <c r="S128" i="12"/>
  <c r="R105" i="12"/>
  <c r="Q97" i="12"/>
  <c r="P53" i="12"/>
  <c r="Q52" i="12"/>
  <c r="N124" i="12"/>
  <c r="M120" i="12"/>
  <c r="M124" i="12"/>
  <c r="J122" i="12"/>
  <c r="L120" i="12"/>
  <c r="N117" i="12"/>
  <c r="K116" i="12"/>
  <c r="M114" i="12"/>
  <c r="J113" i="12"/>
  <c r="P118" i="12"/>
  <c r="P42" i="12"/>
  <c r="N115" i="12"/>
  <c r="S93" i="12"/>
  <c r="Q122" i="12"/>
  <c r="K93" i="12"/>
  <c r="L107" i="12"/>
  <c r="N104" i="12"/>
  <c r="K103" i="12"/>
  <c r="M100" i="12"/>
  <c r="J99" i="12"/>
  <c r="L97" i="12"/>
  <c r="K94" i="12"/>
  <c r="R93" i="12"/>
  <c r="S107" i="12"/>
  <c r="S97" i="12"/>
  <c r="U78" i="12"/>
  <c r="N108" i="12"/>
  <c r="K107" i="12"/>
  <c r="M104" i="12"/>
  <c r="J103" i="12"/>
  <c r="L100" i="12"/>
  <c r="N98" i="12"/>
  <c r="K97" i="12"/>
  <c r="M95" i="12"/>
  <c r="J94" i="12"/>
  <c r="R107" i="12"/>
  <c r="R97" i="12"/>
  <c r="K50" i="12"/>
  <c r="S116" i="12"/>
  <c r="K127" i="12"/>
  <c r="L141" i="12"/>
  <c r="N138" i="12"/>
  <c r="N155" i="12" s="1"/>
  <c r="K137" i="12"/>
  <c r="M134" i="12"/>
  <c r="J133" i="12"/>
  <c r="L131" i="12"/>
  <c r="N129" i="12"/>
  <c r="K128" i="12"/>
  <c r="S141" i="12"/>
  <c r="S138" i="12"/>
  <c r="S135" i="12"/>
  <c r="S133" i="12"/>
  <c r="S131" i="12"/>
  <c r="S129" i="12"/>
  <c r="S127" i="12"/>
  <c r="S104" i="12"/>
  <c r="S95" i="12"/>
  <c r="U84" i="12"/>
  <c r="J43" i="12"/>
  <c r="L49" i="12"/>
  <c r="U16" i="12"/>
  <c r="R122" i="12"/>
  <c r="U20" i="12"/>
  <c r="R116" i="12"/>
  <c r="N142" i="12"/>
  <c r="K141" i="12"/>
  <c r="M138" i="12"/>
  <c r="M155" i="12" s="1"/>
  <c r="J137" i="12"/>
  <c r="L134" i="12"/>
  <c r="N132" i="12"/>
  <c r="K131" i="12"/>
  <c r="M129" i="12"/>
  <c r="J128" i="12"/>
  <c r="N105" i="12"/>
  <c r="K104" i="12"/>
  <c r="M101" i="12"/>
  <c r="J100" i="12"/>
  <c r="L98" i="12"/>
  <c r="N96" i="12"/>
  <c r="R141" i="12"/>
  <c r="R138" i="12"/>
  <c r="R135" i="12"/>
  <c r="R133" i="12"/>
  <c r="R131" i="12"/>
  <c r="R129" i="12"/>
  <c r="R127" i="12"/>
  <c r="R104" i="12"/>
  <c r="R95" i="12"/>
  <c r="U60" i="12"/>
  <c r="L57" i="12"/>
  <c r="M48" i="12"/>
  <c r="K122" i="12"/>
  <c r="O121" i="12"/>
  <c r="Q118" i="12"/>
  <c r="S101" i="12"/>
  <c r="U76" i="12"/>
  <c r="U82" i="12"/>
  <c r="M56" i="12"/>
  <c r="L46" i="12"/>
  <c r="O117" i="12"/>
  <c r="U15" i="12"/>
  <c r="O105" i="12"/>
  <c r="U71" i="12"/>
  <c r="S118" i="12"/>
  <c r="M110" i="12"/>
  <c r="M42" i="12"/>
  <c r="K114" i="12"/>
  <c r="K46" i="12"/>
  <c r="M112" i="12"/>
  <c r="M44" i="12"/>
  <c r="S113" i="12"/>
  <c r="S45" i="12"/>
  <c r="S111" i="12"/>
  <c r="S43" i="12"/>
  <c r="S98" i="12"/>
  <c r="J52" i="12"/>
  <c r="J44" i="12"/>
  <c r="M57" i="12"/>
  <c r="N56" i="12"/>
  <c r="P54" i="12"/>
  <c r="Q53" i="12"/>
  <c r="R52" i="12"/>
  <c r="L50" i="12"/>
  <c r="M49" i="12"/>
  <c r="N48" i="12"/>
  <c r="M46" i="12"/>
  <c r="Q42" i="12"/>
  <c r="J118" i="12"/>
  <c r="L116" i="12"/>
  <c r="P112" i="12"/>
  <c r="S984" i="4"/>
  <c r="O122" i="12"/>
  <c r="K112" i="12"/>
  <c r="K44" i="12"/>
  <c r="O125" i="12"/>
  <c r="U23" i="12"/>
  <c r="O116" i="12"/>
  <c r="U14" i="12"/>
  <c r="Q115" i="12"/>
  <c r="Q47" i="12"/>
  <c r="Q113" i="12"/>
  <c r="Q45" i="12"/>
  <c r="O142" i="12"/>
  <c r="U40" i="12"/>
  <c r="O134" i="12"/>
  <c r="U32" i="12"/>
  <c r="O108" i="12"/>
  <c r="U74" i="12"/>
  <c r="O100" i="12"/>
  <c r="U66" i="12"/>
  <c r="U91" i="12"/>
  <c r="U83" i="12"/>
  <c r="J42" i="12"/>
  <c r="S57" i="12"/>
  <c r="K57" i="12"/>
  <c r="L56" i="12"/>
  <c r="N54" i="12"/>
  <c r="O53" i="12"/>
  <c r="P52" i="12"/>
  <c r="R50" i="12"/>
  <c r="S49" i="12"/>
  <c r="K49" i="12"/>
  <c r="N45" i="12"/>
  <c r="U9" i="12"/>
  <c r="M115" i="12"/>
  <c r="Q111" i="12"/>
  <c r="O110" i="12"/>
  <c r="O42" i="12"/>
  <c r="O97" i="12"/>
  <c r="U63" i="12"/>
  <c r="O124" i="12"/>
  <c r="U22" i="12"/>
  <c r="O115" i="12"/>
  <c r="O47" i="12"/>
  <c r="U13" i="12"/>
  <c r="P125" i="12"/>
  <c r="P117" i="12"/>
  <c r="P115" i="12"/>
  <c r="P47" i="12"/>
  <c r="O141" i="12"/>
  <c r="U39" i="12"/>
  <c r="O133" i="12"/>
  <c r="U31" i="12"/>
  <c r="U69" i="12"/>
  <c r="O103" i="12"/>
  <c r="U61" i="12"/>
  <c r="O95" i="12"/>
  <c r="J57" i="12"/>
  <c r="J49" i="12"/>
  <c r="R57" i="12"/>
  <c r="S56" i="12"/>
  <c r="K56" i="12"/>
  <c r="M54" i="12"/>
  <c r="N53" i="12"/>
  <c r="Q50" i="12"/>
  <c r="R49" i="12"/>
  <c r="S48" i="12"/>
  <c r="K48" i="12"/>
  <c r="M45" i="12"/>
  <c r="U8" i="12"/>
  <c r="S110" i="12"/>
  <c r="S1052" i="4"/>
  <c r="L112" i="12"/>
  <c r="L44" i="12"/>
  <c r="R826" i="4"/>
  <c r="S826" i="4"/>
  <c r="L113" i="12"/>
  <c r="L45" i="12"/>
  <c r="N111" i="12"/>
  <c r="N43" i="12"/>
  <c r="O46" i="12"/>
  <c r="U12" i="12"/>
  <c r="S114" i="12"/>
  <c r="S46" i="12"/>
  <c r="S112" i="12"/>
  <c r="S44" i="12"/>
  <c r="O132" i="12"/>
  <c r="U30" i="12"/>
  <c r="U64" i="12"/>
  <c r="S94" i="12"/>
  <c r="U81" i="12"/>
  <c r="J56" i="12"/>
  <c r="J48" i="12"/>
  <c r="Q57" i="12"/>
  <c r="R56" i="12"/>
  <c r="L54" i="12"/>
  <c r="M53" i="12"/>
  <c r="N52" i="12"/>
  <c r="P50" i="12"/>
  <c r="Q49" i="12"/>
  <c r="R48" i="12"/>
  <c r="S47" i="12"/>
  <c r="N114" i="12"/>
  <c r="R110" i="12"/>
  <c r="R111" i="12"/>
  <c r="L110" i="12"/>
  <c r="L42" i="12"/>
  <c r="K113" i="12"/>
  <c r="K45" i="12"/>
  <c r="M111" i="12"/>
  <c r="M43" i="12"/>
  <c r="O45" i="12"/>
  <c r="U11" i="12"/>
  <c r="R114" i="12"/>
  <c r="R46" i="12"/>
  <c r="R112" i="12"/>
  <c r="R44" i="12"/>
  <c r="U37" i="12"/>
  <c r="O139" i="12"/>
  <c r="O131" i="12"/>
  <c r="U29" i="12"/>
  <c r="O101" i="12"/>
  <c r="J47" i="12"/>
  <c r="P57" i="12"/>
  <c r="Q56" i="12"/>
  <c r="S54" i="12"/>
  <c r="K54" i="12"/>
  <c r="L53" i="12"/>
  <c r="M52" i="12"/>
  <c r="O50" i="12"/>
  <c r="P49" i="12"/>
  <c r="Q48" i="12"/>
  <c r="R47" i="12"/>
  <c r="N44" i="12"/>
  <c r="U67" i="12"/>
  <c r="U33" i="12"/>
  <c r="P113" i="12"/>
  <c r="K110" i="12"/>
  <c r="R113" i="12"/>
  <c r="R45" i="12"/>
  <c r="N110" i="12"/>
  <c r="N42" i="12"/>
  <c r="L111" i="12"/>
  <c r="L43" i="12"/>
  <c r="U19" i="12"/>
  <c r="U10" i="12"/>
  <c r="O112" i="12"/>
  <c r="Q114" i="12"/>
  <c r="Q46" i="12"/>
  <c r="O138" i="12"/>
  <c r="U36" i="12"/>
  <c r="U28" i="12"/>
  <c r="U70" i="12"/>
  <c r="O104" i="12"/>
  <c r="U62" i="12"/>
  <c r="O96" i="12"/>
  <c r="U87" i="12"/>
  <c r="U79" i="12"/>
  <c r="J54" i="12"/>
  <c r="J46" i="12"/>
  <c r="O57" i="12"/>
  <c r="P56" i="12"/>
  <c r="R54" i="12"/>
  <c r="S53" i="12"/>
  <c r="K53" i="12"/>
  <c r="L52" i="12"/>
  <c r="N50" i="12"/>
  <c r="O49" i="12"/>
  <c r="P48" i="12"/>
  <c r="L47" i="12"/>
  <c r="P43" i="12"/>
  <c r="O94" i="12"/>
  <c r="U26" i="12"/>
  <c r="O113" i="12"/>
  <c r="K111" i="12"/>
  <c r="K43" i="12"/>
  <c r="U18" i="12"/>
  <c r="O120" i="12"/>
  <c r="P114" i="12"/>
  <c r="P148" i="12" s="1"/>
  <c r="P46" i="12"/>
  <c r="O137" i="12"/>
  <c r="U35" i="12"/>
  <c r="O129" i="12"/>
  <c r="U27" i="12"/>
  <c r="U73" i="12"/>
  <c r="O107" i="12"/>
  <c r="U65" i="12"/>
  <c r="O99" i="12"/>
  <c r="U99" i="12" s="1"/>
  <c r="J53" i="12"/>
  <c r="J45" i="12"/>
  <c r="N57" i="12"/>
  <c r="O56" i="12"/>
  <c r="Q54" i="12"/>
  <c r="R53" i="12"/>
  <c r="S52" i="12"/>
  <c r="K52" i="12"/>
  <c r="M50" i="12"/>
  <c r="N49" i="12"/>
  <c r="O48" i="12"/>
  <c r="K47" i="12"/>
  <c r="O43" i="12"/>
  <c r="U59" i="12"/>
  <c r="U25" i="12"/>
  <c r="Q112" i="12"/>
  <c r="S1097" i="4"/>
  <c r="S1065" i="4"/>
  <c r="R995" i="4"/>
  <c r="R957" i="4"/>
  <c r="S957" i="4"/>
  <c r="R1083" i="4"/>
  <c r="R845" i="4"/>
  <c r="S845" i="4"/>
  <c r="R987" i="4"/>
  <c r="R1091" i="4"/>
  <c r="S1081" i="4"/>
  <c r="R1059" i="4"/>
  <c r="S949" i="4"/>
  <c r="S944" i="4"/>
  <c r="R909" i="4"/>
  <c r="S909" i="4"/>
  <c r="R1042" i="4"/>
  <c r="R1017" i="4"/>
  <c r="R1009" i="4"/>
  <c r="R975" i="4"/>
  <c r="R895" i="4"/>
  <c r="S965" i="4"/>
  <c r="S933" i="4"/>
  <c r="S869" i="4"/>
  <c r="S807" i="4"/>
  <c r="R1041" i="4"/>
  <c r="R991" i="4"/>
  <c r="R978" i="4"/>
  <c r="R961" i="4"/>
  <c r="R943" i="4"/>
  <c r="R938" i="4"/>
  <c r="R879" i="4"/>
  <c r="R874" i="4"/>
  <c r="S679" i="4"/>
  <c r="R431" i="4"/>
  <c r="S431" i="4"/>
  <c r="R1034" i="4"/>
  <c r="R1025" i="4"/>
  <c r="R999" i="4"/>
  <c r="R986" i="4"/>
  <c r="R903" i="4"/>
  <c r="R898" i="4"/>
  <c r="R839" i="4"/>
  <c r="R834" i="4"/>
  <c r="S455" i="4"/>
  <c r="R1030" i="4"/>
  <c r="R1007" i="4"/>
  <c r="R994" i="4"/>
  <c r="S989" i="4"/>
  <c r="R977" i="4"/>
  <c r="R953" i="4"/>
  <c r="S941" i="4"/>
  <c r="R927" i="4"/>
  <c r="R922" i="4"/>
  <c r="S877" i="4"/>
  <c r="R863" i="4"/>
  <c r="R858" i="4"/>
  <c r="S823" i="4"/>
  <c r="R1033" i="4"/>
  <c r="R1023" i="4"/>
  <c r="R1015" i="4"/>
  <c r="R1002" i="4"/>
  <c r="S997" i="4"/>
  <c r="R985" i="4"/>
  <c r="R951" i="4"/>
  <c r="R946" i="4"/>
  <c r="S901" i="4"/>
  <c r="R887" i="4"/>
  <c r="R882" i="4"/>
  <c r="S837" i="4"/>
  <c r="S743" i="4"/>
  <c r="R815" i="4"/>
  <c r="R805" i="4"/>
  <c r="R798" i="4"/>
  <c r="R775" i="4"/>
  <c r="R741" i="4"/>
  <c r="R734" i="4"/>
  <c r="R711" i="4"/>
  <c r="R677" i="4"/>
  <c r="R670" i="4"/>
  <c r="R647" i="4"/>
  <c r="R613" i="4"/>
  <c r="R606" i="4"/>
  <c r="S571" i="4"/>
  <c r="R560" i="4"/>
  <c r="R799" i="4"/>
  <c r="R765" i="4"/>
  <c r="R758" i="4"/>
  <c r="R735" i="4"/>
  <c r="R701" i="4"/>
  <c r="R694" i="4"/>
  <c r="R671" i="4"/>
  <c r="R637" i="4"/>
  <c r="R630" i="4"/>
  <c r="R607" i="4"/>
  <c r="R569" i="4"/>
  <c r="R807" i="4"/>
  <c r="R773" i="4"/>
  <c r="R766" i="4"/>
  <c r="R743" i="4"/>
  <c r="R709" i="4"/>
  <c r="R702" i="4"/>
  <c r="R679" i="4"/>
  <c r="R615" i="4"/>
  <c r="R570" i="4"/>
  <c r="R563" i="4"/>
  <c r="R819" i="4"/>
  <c r="R789" i="4"/>
  <c r="R782" i="4"/>
  <c r="R725" i="4"/>
  <c r="R718" i="4"/>
  <c r="R661" i="4"/>
  <c r="R654" i="4"/>
  <c r="R597" i="4"/>
  <c r="R590" i="4"/>
  <c r="R572" i="4"/>
  <c r="S541" i="4"/>
  <c r="R508" i="4"/>
  <c r="R363" i="4"/>
  <c r="R282" i="4"/>
  <c r="S282" i="4"/>
  <c r="S170" i="4"/>
  <c r="R797" i="4"/>
  <c r="R790" i="4"/>
  <c r="R767" i="4"/>
  <c r="R733" i="4"/>
  <c r="R726" i="4"/>
  <c r="R703" i="4"/>
  <c r="R669" i="4"/>
  <c r="R662" i="4"/>
  <c r="R639" i="4"/>
  <c r="R605" i="4"/>
  <c r="R598" i="4"/>
  <c r="R580" i="4"/>
  <c r="R573" i="4"/>
  <c r="R532" i="4"/>
  <c r="S391" i="4"/>
  <c r="R553" i="4"/>
  <c r="R549" i="4"/>
  <c r="R465" i="4"/>
  <c r="R454" i="4"/>
  <c r="R390" i="4"/>
  <c r="R336" i="4"/>
  <c r="R571" i="4"/>
  <c r="R550" i="4"/>
  <c r="R545" i="4"/>
  <c r="R541" i="4"/>
  <c r="R473" i="4"/>
  <c r="R462" i="4"/>
  <c r="R398" i="4"/>
  <c r="R337" i="4"/>
  <c r="R579" i="4"/>
  <c r="R478" i="4"/>
  <c r="R459" i="4"/>
  <c r="R452" i="4"/>
  <c r="R414" i="4"/>
  <c r="R395" i="4"/>
  <c r="R388" i="4"/>
  <c r="R350" i="4"/>
  <c r="R555" i="4"/>
  <c r="R467" i="4"/>
  <c r="R460" i="4"/>
  <c r="R422" i="4"/>
  <c r="R403" i="4"/>
  <c r="R396" i="4"/>
  <c r="R358" i="4"/>
  <c r="S178" i="4"/>
  <c r="R438" i="4"/>
  <c r="R374" i="4"/>
  <c r="R339" i="4"/>
  <c r="R281" i="4"/>
  <c r="R334" i="4"/>
  <c r="R295" i="4"/>
  <c r="R191" i="4"/>
  <c r="R127" i="4"/>
  <c r="R63" i="4"/>
  <c r="R320" i="4"/>
  <c r="R303" i="4"/>
  <c r="R294" i="4"/>
  <c r="R247" i="4"/>
  <c r="R199" i="4"/>
  <c r="R182" i="4"/>
  <c r="R135" i="4"/>
  <c r="R71" i="4"/>
  <c r="R15" i="4"/>
  <c r="R327" i="4"/>
  <c r="R311" i="4"/>
  <c r="R209" i="4"/>
  <c r="R207" i="4"/>
  <c r="R190" i="4"/>
  <c r="R145" i="4"/>
  <c r="R143" i="4"/>
  <c r="R126" i="4"/>
  <c r="R81" i="4"/>
  <c r="R79" i="4"/>
  <c r="R62" i="4"/>
  <c r="R326" i="4"/>
  <c r="R321" i="4"/>
  <c r="R319" i="4"/>
  <c r="R310" i="4"/>
  <c r="R257" i="4"/>
  <c r="R255" i="4"/>
  <c r="R217" i="4"/>
  <c r="R215" i="4"/>
  <c r="R198" i="4"/>
  <c r="R153" i="4"/>
  <c r="R151" i="4"/>
  <c r="R134" i="4"/>
  <c r="R89" i="4"/>
  <c r="R87" i="4"/>
  <c r="R70" i="4"/>
  <c r="R25" i="4"/>
  <c r="R23" i="4"/>
  <c r="R318" i="4"/>
  <c r="R254" i="4"/>
  <c r="R206" i="4"/>
  <c r="R142" i="4"/>
  <c r="R78" i="4"/>
  <c r="R273" i="4"/>
  <c r="R262" i="4"/>
  <c r="R233" i="4"/>
  <c r="R231" i="4"/>
  <c r="R214" i="4"/>
  <c r="R169" i="4"/>
  <c r="R167" i="4"/>
  <c r="R150" i="4"/>
  <c r="R105" i="4"/>
  <c r="R103" i="4"/>
  <c r="R86" i="4"/>
  <c r="R41" i="4"/>
  <c r="H70" i="12"/>
  <c r="H73" i="12"/>
  <c r="H60" i="12"/>
  <c r="H74" i="12"/>
  <c r="H66" i="12"/>
  <c r="H18" i="12"/>
  <c r="H90" i="12"/>
  <c r="H82" i="12"/>
  <c r="H37" i="12"/>
  <c r="H29" i="12"/>
  <c r="H71" i="12"/>
  <c r="H63" i="12"/>
  <c r="H86" i="12"/>
  <c r="H12" i="12"/>
  <c r="H19" i="12"/>
  <c r="H25" i="12"/>
  <c r="H88" i="12"/>
  <c r="H84" i="12"/>
  <c r="H81" i="12"/>
  <c r="H80" i="12"/>
  <c r="H78" i="12"/>
  <c r="H13" i="12"/>
  <c r="H9" i="12"/>
  <c r="H40" i="12"/>
  <c r="H35" i="12"/>
  <c r="H32" i="12"/>
  <c r="H27" i="12"/>
  <c r="H69" i="12"/>
  <c r="H64" i="12"/>
  <c r="H61" i="12"/>
  <c r="H62" i="12"/>
  <c r="H14" i="12"/>
  <c r="H65" i="12"/>
  <c r="H77" i="12"/>
  <c r="H91" i="12"/>
  <c r="H83" i="12"/>
  <c r="H87" i="12"/>
  <c r="H79" i="12"/>
  <c r="H67" i="12"/>
  <c r="H30" i="12"/>
  <c r="H36" i="12"/>
  <c r="H28" i="12"/>
  <c r="H26" i="12"/>
  <c r="H33" i="12"/>
  <c r="H31" i="12"/>
  <c r="H39" i="12"/>
  <c r="H76" i="12"/>
  <c r="H59" i="12"/>
  <c r="H16" i="12"/>
  <c r="H10" i="12"/>
  <c r="H11" i="12"/>
  <c r="H22" i="12"/>
  <c r="H20" i="12"/>
  <c r="H15" i="12"/>
  <c r="H23" i="12"/>
  <c r="H8" i="12"/>
  <c r="P150" i="12" l="1"/>
  <c r="N147" i="12"/>
  <c r="P154" i="12"/>
  <c r="J150" i="12"/>
  <c r="S145" i="12"/>
  <c r="M152" i="12"/>
  <c r="K155" i="12"/>
  <c r="L159" i="12"/>
  <c r="P147" i="12"/>
  <c r="M151" i="12"/>
  <c r="S149" i="12"/>
  <c r="N145" i="12"/>
  <c r="J159" i="12"/>
  <c r="M145" i="12"/>
  <c r="L151" i="12"/>
  <c r="S147" i="12"/>
  <c r="S154" i="12"/>
  <c r="O145" i="12"/>
  <c r="L155" i="12"/>
  <c r="K149" i="12"/>
  <c r="L152" i="12"/>
  <c r="S151" i="12"/>
  <c r="L146" i="12"/>
  <c r="R154" i="12"/>
  <c r="P149" i="12"/>
  <c r="Q145" i="12"/>
  <c r="Q151" i="12"/>
  <c r="S156" i="12"/>
  <c r="L144" i="12"/>
  <c r="L150" i="12"/>
  <c r="P144" i="12"/>
  <c r="K159" i="12"/>
  <c r="J151" i="12"/>
  <c r="S159" i="12"/>
  <c r="M144" i="12"/>
  <c r="P152" i="12"/>
  <c r="J147" i="12"/>
  <c r="J155" i="12"/>
  <c r="R149" i="12"/>
  <c r="K152" i="12"/>
  <c r="R146" i="12"/>
  <c r="K154" i="12"/>
  <c r="L154" i="12"/>
  <c r="U93" i="12"/>
  <c r="H121" i="12"/>
  <c r="M156" i="12"/>
  <c r="J146" i="12"/>
  <c r="U105" i="12"/>
  <c r="U97" i="12"/>
  <c r="O151" i="12"/>
  <c r="U100" i="12"/>
  <c r="K156" i="12"/>
  <c r="P155" i="12"/>
  <c r="N152" i="12"/>
  <c r="J149" i="12"/>
  <c r="K151" i="12"/>
  <c r="U137" i="12"/>
  <c r="U133" i="12"/>
  <c r="K158" i="12"/>
  <c r="J152" i="12"/>
  <c r="R159" i="12"/>
  <c r="L148" i="12"/>
  <c r="K146" i="12"/>
  <c r="U96" i="12"/>
  <c r="K147" i="12"/>
  <c r="S146" i="12"/>
  <c r="L158" i="12"/>
  <c r="K150" i="12"/>
  <c r="P146" i="12"/>
  <c r="S150" i="12"/>
  <c r="J148" i="12"/>
  <c r="L145" i="12"/>
  <c r="N151" i="12"/>
  <c r="R145" i="12"/>
  <c r="S144" i="12"/>
  <c r="P151" i="12"/>
  <c r="R156" i="12"/>
  <c r="S155" i="12"/>
  <c r="J156" i="12"/>
  <c r="P145" i="12"/>
  <c r="J144" i="12"/>
  <c r="Q144" i="12"/>
  <c r="P159" i="12"/>
  <c r="M158" i="12"/>
  <c r="S158" i="12"/>
  <c r="M150" i="12"/>
  <c r="P156" i="12"/>
  <c r="Q154" i="12"/>
  <c r="R147" i="12"/>
  <c r="M154" i="12"/>
  <c r="R151" i="12"/>
  <c r="M159" i="12"/>
  <c r="O147" i="12"/>
  <c r="K144" i="12"/>
  <c r="Q152" i="12"/>
  <c r="N146" i="12"/>
  <c r="U130" i="12"/>
  <c r="R144" i="12"/>
  <c r="Q147" i="12"/>
  <c r="J145" i="12"/>
  <c r="U107" i="12"/>
  <c r="R148" i="12"/>
  <c r="H113" i="12"/>
  <c r="H101" i="12"/>
  <c r="H132" i="12"/>
  <c r="O152" i="12"/>
  <c r="R155" i="12"/>
  <c r="U132" i="12"/>
  <c r="J154" i="12"/>
  <c r="N154" i="12"/>
  <c r="U128" i="12"/>
  <c r="Q155" i="12"/>
  <c r="Q158" i="12"/>
  <c r="U129" i="12"/>
  <c r="U108" i="12"/>
  <c r="N149" i="12"/>
  <c r="H45" i="12"/>
  <c r="N150" i="12"/>
  <c r="Q159" i="12"/>
  <c r="N156" i="12"/>
  <c r="U139" i="12"/>
  <c r="J158" i="12"/>
  <c r="H130" i="12"/>
  <c r="U43" i="12"/>
  <c r="H53" i="12"/>
  <c r="U104" i="12"/>
  <c r="S148" i="12"/>
  <c r="H99" i="12"/>
  <c r="L156" i="12"/>
  <c r="H93" i="12"/>
  <c r="H50" i="12"/>
  <c r="O155" i="12"/>
  <c r="U142" i="12"/>
  <c r="Q148" i="12"/>
  <c r="H114" i="12"/>
  <c r="H125" i="12"/>
  <c r="M149" i="12"/>
  <c r="N159" i="12"/>
  <c r="U54" i="12"/>
  <c r="H137" i="12"/>
  <c r="M146" i="12"/>
  <c r="R150" i="12"/>
  <c r="U127" i="12"/>
  <c r="U121" i="12"/>
  <c r="H133" i="12"/>
  <c r="U134" i="12"/>
  <c r="H98" i="12"/>
  <c r="H100" i="12"/>
  <c r="H47" i="12"/>
  <c r="Q149" i="12"/>
  <c r="Q156" i="12"/>
  <c r="H124" i="12"/>
  <c r="S152" i="12"/>
  <c r="H110" i="12"/>
  <c r="U135" i="12"/>
  <c r="R158" i="12"/>
  <c r="M148" i="12"/>
  <c r="H118" i="12"/>
  <c r="H56" i="12"/>
  <c r="U44" i="12"/>
  <c r="H142" i="12"/>
  <c r="U98" i="12"/>
  <c r="K148" i="12"/>
  <c r="H105" i="12"/>
  <c r="N148" i="12"/>
  <c r="U131" i="12"/>
  <c r="L147" i="12"/>
  <c r="H127" i="12"/>
  <c r="N158" i="12"/>
  <c r="H52" i="12"/>
  <c r="U57" i="12"/>
  <c r="H122" i="12"/>
  <c r="H129" i="12"/>
  <c r="H117" i="12"/>
  <c r="O156" i="12"/>
  <c r="U138" i="12"/>
  <c r="U122" i="12"/>
  <c r="U114" i="12"/>
  <c r="H112" i="12"/>
  <c r="U45" i="12"/>
  <c r="H139" i="12"/>
  <c r="H111" i="12"/>
  <c r="H135" i="12"/>
  <c r="H128" i="12"/>
  <c r="R152" i="12"/>
  <c r="H138" i="12"/>
  <c r="H108" i="12"/>
  <c r="K145" i="12"/>
  <c r="U50" i="12"/>
  <c r="U101" i="12"/>
  <c r="U42" i="12"/>
  <c r="H116" i="12"/>
  <c r="H49" i="12"/>
  <c r="U52" i="12"/>
  <c r="H48" i="12"/>
  <c r="H141" i="12"/>
  <c r="U111" i="12"/>
  <c r="O154" i="12"/>
  <c r="U120" i="12"/>
  <c r="H115" i="12"/>
  <c r="U47" i="12"/>
  <c r="H107" i="12"/>
  <c r="U49" i="12"/>
  <c r="U112" i="12"/>
  <c r="O146" i="12"/>
  <c r="H131" i="12"/>
  <c r="H95" i="12"/>
  <c r="U95" i="12"/>
  <c r="H96" i="12"/>
  <c r="O149" i="12"/>
  <c r="U115" i="12"/>
  <c r="O144" i="12"/>
  <c r="U110" i="12"/>
  <c r="U116" i="12"/>
  <c r="O150" i="12"/>
  <c r="H104" i="12"/>
  <c r="U53" i="12"/>
  <c r="H120" i="12"/>
  <c r="U56" i="12"/>
  <c r="U113" i="12"/>
  <c r="H43" i="12"/>
  <c r="H54" i="12"/>
  <c r="H103" i="12"/>
  <c r="U103" i="12"/>
  <c r="U124" i="12"/>
  <c r="O158" i="12"/>
  <c r="N144" i="12"/>
  <c r="U125" i="12"/>
  <c r="O159" i="12"/>
  <c r="U141" i="12"/>
  <c r="U117" i="12"/>
  <c r="U48" i="12"/>
  <c r="H44" i="12"/>
  <c r="H42" i="12"/>
  <c r="H134" i="12"/>
  <c r="U118" i="12"/>
  <c r="Q146" i="12"/>
  <c r="U94" i="12"/>
  <c r="H57" i="12"/>
  <c r="H46" i="12"/>
  <c r="H94" i="12"/>
  <c r="U46" i="12"/>
  <c r="H97" i="12"/>
  <c r="O148" i="12"/>
  <c r="U150" i="12" l="1"/>
  <c r="U154" i="12"/>
  <c r="U145" i="12"/>
  <c r="U155" i="12"/>
  <c r="U151" i="12"/>
  <c r="H155" i="12"/>
  <c r="H151" i="12"/>
  <c r="U156" i="12"/>
  <c r="U147" i="12"/>
  <c r="U158" i="12"/>
  <c r="H147" i="12"/>
  <c r="H158" i="12"/>
  <c r="U144" i="12"/>
  <c r="H145" i="12"/>
  <c r="H150" i="12"/>
  <c r="H159" i="12"/>
  <c r="U159" i="12"/>
  <c r="H154" i="12"/>
  <c r="U152" i="12"/>
  <c r="H152" i="12"/>
  <c r="H156" i="12"/>
  <c r="U149" i="12"/>
  <c r="H144" i="12"/>
  <c r="H148" i="12"/>
  <c r="U148" i="12"/>
  <c r="U146" i="12"/>
  <c r="H146" i="12"/>
  <c r="H149" i="12"/>
  <c r="A605" i="2"/>
  <c r="B605" i="2"/>
  <c r="C605" i="2"/>
  <c r="E605" i="2"/>
  <c r="F605" i="2"/>
  <c r="G605" i="2"/>
  <c r="H605" i="2"/>
  <c r="I605" i="2"/>
  <c r="J605" i="2"/>
  <c r="K605" i="2"/>
  <c r="L605" i="2"/>
  <c r="M605" i="2"/>
  <c r="N605" i="2"/>
  <c r="P605" i="2"/>
  <c r="Q605" i="2"/>
  <c r="A606" i="2"/>
  <c r="B606" i="2"/>
  <c r="C606" i="2"/>
  <c r="E606" i="2"/>
  <c r="F606" i="2"/>
  <c r="G606" i="2"/>
  <c r="H606" i="2"/>
  <c r="I606" i="2"/>
  <c r="J606" i="2"/>
  <c r="K606" i="2"/>
  <c r="L606" i="2"/>
  <c r="M606" i="2"/>
  <c r="N606" i="2"/>
  <c r="P606" i="2"/>
  <c r="Q606" i="2"/>
  <c r="A607" i="2"/>
  <c r="B607" i="2"/>
  <c r="C607" i="2"/>
  <c r="E607" i="2"/>
  <c r="F607" i="2"/>
  <c r="G607" i="2"/>
  <c r="H607" i="2"/>
  <c r="I607" i="2"/>
  <c r="J607" i="2"/>
  <c r="K607" i="2"/>
  <c r="L607" i="2"/>
  <c r="M607" i="2"/>
  <c r="N607" i="2"/>
  <c r="P607" i="2"/>
  <c r="Q607" i="2"/>
  <c r="A608" i="2"/>
  <c r="B608" i="2"/>
  <c r="C608" i="2"/>
  <c r="E608" i="2"/>
  <c r="F608" i="2"/>
  <c r="G608" i="2"/>
  <c r="H608" i="2"/>
  <c r="I608" i="2"/>
  <c r="J608" i="2"/>
  <c r="K608" i="2"/>
  <c r="L608" i="2"/>
  <c r="M608" i="2"/>
  <c r="N608" i="2"/>
  <c r="P608" i="2"/>
  <c r="Q608" i="2"/>
  <c r="A609" i="2"/>
  <c r="B609" i="2"/>
  <c r="C609" i="2"/>
  <c r="E609" i="2"/>
  <c r="F609" i="2"/>
  <c r="G609" i="2"/>
  <c r="H609" i="2"/>
  <c r="I609" i="2"/>
  <c r="J609" i="2"/>
  <c r="K609" i="2"/>
  <c r="L609" i="2"/>
  <c r="M609" i="2"/>
  <c r="N609" i="2"/>
  <c r="P609" i="2"/>
  <c r="Q609" i="2"/>
  <c r="A610" i="2"/>
  <c r="B610" i="2"/>
  <c r="C610" i="2"/>
  <c r="E610" i="2"/>
  <c r="F610" i="2"/>
  <c r="G610" i="2"/>
  <c r="H610" i="2"/>
  <c r="I610" i="2"/>
  <c r="J610" i="2"/>
  <c r="K610" i="2"/>
  <c r="L610" i="2"/>
  <c r="M610" i="2"/>
  <c r="N610" i="2"/>
  <c r="P610" i="2"/>
  <c r="Q610" i="2"/>
  <c r="A611" i="2"/>
  <c r="B611" i="2"/>
  <c r="C611" i="2"/>
  <c r="E611" i="2"/>
  <c r="F611" i="2"/>
  <c r="G611" i="2"/>
  <c r="H611" i="2"/>
  <c r="I611" i="2"/>
  <c r="J611" i="2"/>
  <c r="K611" i="2"/>
  <c r="L611" i="2"/>
  <c r="M611" i="2"/>
  <c r="N611" i="2"/>
  <c r="P611" i="2"/>
  <c r="Q611" i="2"/>
  <c r="A612" i="2"/>
  <c r="B612" i="2"/>
  <c r="C612" i="2"/>
  <c r="E612" i="2"/>
  <c r="F612" i="2"/>
  <c r="G612" i="2"/>
  <c r="H612" i="2"/>
  <c r="I612" i="2"/>
  <c r="J612" i="2"/>
  <c r="K612" i="2"/>
  <c r="L612" i="2"/>
  <c r="M612" i="2"/>
  <c r="N612" i="2"/>
  <c r="P612" i="2"/>
  <c r="Q612" i="2"/>
  <c r="A613" i="2"/>
  <c r="B613" i="2"/>
  <c r="C613" i="2"/>
  <c r="E613" i="2"/>
  <c r="F613" i="2"/>
  <c r="G613" i="2"/>
  <c r="H613" i="2"/>
  <c r="I613" i="2"/>
  <c r="J613" i="2"/>
  <c r="K613" i="2"/>
  <c r="L613" i="2"/>
  <c r="M613" i="2"/>
  <c r="N613" i="2"/>
  <c r="P613" i="2"/>
  <c r="Q613" i="2"/>
  <c r="A614" i="2"/>
  <c r="B614" i="2"/>
  <c r="C614" i="2"/>
  <c r="E614" i="2"/>
  <c r="F614" i="2"/>
  <c r="G614" i="2"/>
  <c r="H614" i="2"/>
  <c r="I614" i="2"/>
  <c r="J614" i="2"/>
  <c r="K614" i="2"/>
  <c r="L614" i="2"/>
  <c r="M614" i="2"/>
  <c r="N614" i="2"/>
  <c r="P614" i="2"/>
  <c r="Q614" i="2"/>
  <c r="A615" i="2"/>
  <c r="B615" i="2"/>
  <c r="C615" i="2"/>
  <c r="E615" i="2"/>
  <c r="F615" i="2"/>
  <c r="G615" i="2"/>
  <c r="H615" i="2"/>
  <c r="I615" i="2"/>
  <c r="J615" i="2"/>
  <c r="K615" i="2"/>
  <c r="L615" i="2"/>
  <c r="M615" i="2"/>
  <c r="N615" i="2"/>
  <c r="P615" i="2"/>
  <c r="Q615" i="2"/>
  <c r="A616" i="2"/>
  <c r="B616" i="2"/>
  <c r="C616" i="2"/>
  <c r="E616" i="2"/>
  <c r="F616" i="2"/>
  <c r="G616" i="2"/>
  <c r="H616" i="2"/>
  <c r="I616" i="2"/>
  <c r="J616" i="2"/>
  <c r="K616" i="2"/>
  <c r="L616" i="2"/>
  <c r="M616" i="2"/>
  <c r="N616" i="2"/>
  <c r="P616" i="2"/>
  <c r="Q616" i="2"/>
  <c r="A617" i="2"/>
  <c r="B617" i="2"/>
  <c r="C617" i="2"/>
  <c r="E617" i="2"/>
  <c r="F617" i="2"/>
  <c r="G617" i="2"/>
  <c r="H617" i="2"/>
  <c r="I617" i="2"/>
  <c r="J617" i="2"/>
  <c r="K617" i="2"/>
  <c r="L617" i="2"/>
  <c r="M617" i="2"/>
  <c r="N617" i="2"/>
  <c r="P617" i="2"/>
  <c r="Q617" i="2"/>
  <c r="A618" i="2"/>
  <c r="B618" i="2"/>
  <c r="C618" i="2"/>
  <c r="E618" i="2"/>
  <c r="F618" i="2"/>
  <c r="G618" i="2"/>
  <c r="H618" i="2"/>
  <c r="I618" i="2"/>
  <c r="J618" i="2"/>
  <c r="K618" i="2"/>
  <c r="L618" i="2"/>
  <c r="M618" i="2"/>
  <c r="N618" i="2"/>
  <c r="P618" i="2"/>
  <c r="Q618" i="2"/>
  <c r="A619" i="2"/>
  <c r="B619" i="2"/>
  <c r="C619" i="2"/>
  <c r="E619" i="2"/>
  <c r="F619" i="2"/>
  <c r="G619" i="2"/>
  <c r="H619" i="2"/>
  <c r="I619" i="2"/>
  <c r="J619" i="2"/>
  <c r="K619" i="2"/>
  <c r="L619" i="2"/>
  <c r="M619" i="2"/>
  <c r="N619" i="2"/>
  <c r="P619" i="2"/>
  <c r="Q619" i="2"/>
  <c r="A620" i="2"/>
  <c r="B620" i="2"/>
  <c r="C620" i="2"/>
  <c r="E620" i="2"/>
  <c r="F620" i="2"/>
  <c r="G620" i="2"/>
  <c r="H620" i="2"/>
  <c r="I620" i="2"/>
  <c r="J620" i="2"/>
  <c r="K620" i="2"/>
  <c r="L620" i="2"/>
  <c r="M620" i="2"/>
  <c r="N620" i="2"/>
  <c r="P620" i="2"/>
  <c r="Q620" i="2"/>
  <c r="A621" i="2"/>
  <c r="B621" i="2"/>
  <c r="C621" i="2"/>
  <c r="E621" i="2"/>
  <c r="F621" i="2"/>
  <c r="G621" i="2"/>
  <c r="H621" i="2"/>
  <c r="I621" i="2"/>
  <c r="J621" i="2"/>
  <c r="K621" i="2"/>
  <c r="L621" i="2"/>
  <c r="M621" i="2"/>
  <c r="N621" i="2"/>
  <c r="P621" i="2"/>
  <c r="Q621" i="2"/>
  <c r="A622" i="2"/>
  <c r="B622" i="2"/>
  <c r="C622" i="2"/>
  <c r="E622" i="2"/>
  <c r="F622" i="2"/>
  <c r="G622" i="2"/>
  <c r="H622" i="2"/>
  <c r="I622" i="2"/>
  <c r="J622" i="2"/>
  <c r="K622" i="2"/>
  <c r="L622" i="2"/>
  <c r="M622" i="2"/>
  <c r="N622" i="2"/>
  <c r="P622" i="2"/>
  <c r="Q622" i="2"/>
  <c r="A623" i="2"/>
  <c r="B623" i="2"/>
  <c r="C623" i="2"/>
  <c r="E623" i="2"/>
  <c r="F623" i="2"/>
  <c r="G623" i="2"/>
  <c r="H623" i="2"/>
  <c r="I623" i="2"/>
  <c r="J623" i="2"/>
  <c r="K623" i="2"/>
  <c r="L623" i="2"/>
  <c r="M623" i="2"/>
  <c r="N623" i="2"/>
  <c r="P623" i="2"/>
  <c r="Q623" i="2"/>
  <c r="A624" i="2"/>
  <c r="B624" i="2"/>
  <c r="C624" i="2"/>
  <c r="E624" i="2"/>
  <c r="F624" i="2"/>
  <c r="G624" i="2"/>
  <c r="H624" i="2"/>
  <c r="I624" i="2"/>
  <c r="J624" i="2"/>
  <c r="K624" i="2"/>
  <c r="L624" i="2"/>
  <c r="M624" i="2"/>
  <c r="N624" i="2"/>
  <c r="P624" i="2"/>
  <c r="Q624" i="2"/>
  <c r="A625" i="2"/>
  <c r="B625" i="2"/>
  <c r="C625" i="2"/>
  <c r="E625" i="2"/>
  <c r="F625" i="2"/>
  <c r="G625" i="2"/>
  <c r="H625" i="2"/>
  <c r="I625" i="2"/>
  <c r="J625" i="2"/>
  <c r="K625" i="2"/>
  <c r="L625" i="2"/>
  <c r="M625" i="2"/>
  <c r="N625" i="2"/>
  <c r="P625" i="2"/>
  <c r="Q625" i="2"/>
  <c r="A626" i="2"/>
  <c r="B626" i="2"/>
  <c r="C626" i="2"/>
  <c r="E626" i="2"/>
  <c r="F626" i="2"/>
  <c r="G626" i="2"/>
  <c r="H626" i="2"/>
  <c r="I626" i="2"/>
  <c r="J626" i="2"/>
  <c r="K626" i="2"/>
  <c r="L626" i="2"/>
  <c r="M626" i="2"/>
  <c r="N626" i="2"/>
  <c r="P626" i="2"/>
  <c r="Q626" i="2"/>
  <c r="A627" i="2"/>
  <c r="B627" i="2"/>
  <c r="C627" i="2"/>
  <c r="E627" i="2"/>
  <c r="F627" i="2"/>
  <c r="G627" i="2"/>
  <c r="H627" i="2"/>
  <c r="I627" i="2"/>
  <c r="J627" i="2"/>
  <c r="K627" i="2"/>
  <c r="L627" i="2"/>
  <c r="M627" i="2"/>
  <c r="N627" i="2"/>
  <c r="P627" i="2"/>
  <c r="Q627" i="2"/>
  <c r="A628" i="2"/>
  <c r="B628" i="2"/>
  <c r="C628" i="2"/>
  <c r="E628" i="2"/>
  <c r="F628" i="2"/>
  <c r="G628" i="2"/>
  <c r="H628" i="2"/>
  <c r="I628" i="2"/>
  <c r="J628" i="2"/>
  <c r="K628" i="2"/>
  <c r="L628" i="2"/>
  <c r="M628" i="2"/>
  <c r="N628" i="2"/>
  <c r="P628" i="2"/>
  <c r="Q628" i="2"/>
  <c r="A629" i="2"/>
  <c r="B629" i="2"/>
  <c r="C629" i="2"/>
  <c r="E629" i="2"/>
  <c r="F629" i="2"/>
  <c r="G629" i="2"/>
  <c r="H629" i="2"/>
  <c r="I629" i="2"/>
  <c r="J629" i="2"/>
  <c r="K629" i="2"/>
  <c r="L629" i="2"/>
  <c r="M629" i="2"/>
  <c r="N629" i="2"/>
  <c r="P629" i="2"/>
  <c r="Q629" i="2"/>
  <c r="A630" i="2"/>
  <c r="B630" i="2"/>
  <c r="C630" i="2"/>
  <c r="E630" i="2"/>
  <c r="F630" i="2"/>
  <c r="G630" i="2"/>
  <c r="H630" i="2"/>
  <c r="I630" i="2"/>
  <c r="J630" i="2"/>
  <c r="K630" i="2"/>
  <c r="L630" i="2"/>
  <c r="M630" i="2"/>
  <c r="N630" i="2"/>
  <c r="P630" i="2"/>
  <c r="Q630" i="2"/>
  <c r="A631" i="2"/>
  <c r="B631" i="2"/>
  <c r="C631" i="2"/>
  <c r="E631" i="2"/>
  <c r="F631" i="2"/>
  <c r="G631" i="2"/>
  <c r="H631" i="2"/>
  <c r="I631" i="2"/>
  <c r="J631" i="2"/>
  <c r="K631" i="2"/>
  <c r="L631" i="2"/>
  <c r="M631" i="2"/>
  <c r="N631" i="2"/>
  <c r="P631" i="2"/>
  <c r="Q631" i="2"/>
  <c r="A632" i="2"/>
  <c r="B632" i="2"/>
  <c r="C632" i="2"/>
  <c r="E632" i="2"/>
  <c r="F632" i="2"/>
  <c r="G632" i="2"/>
  <c r="H632" i="2"/>
  <c r="I632" i="2"/>
  <c r="J632" i="2"/>
  <c r="K632" i="2"/>
  <c r="L632" i="2"/>
  <c r="M632" i="2"/>
  <c r="N632" i="2"/>
  <c r="P632" i="2"/>
  <c r="Q632" i="2"/>
  <c r="A633" i="2"/>
  <c r="B633" i="2"/>
  <c r="C633" i="2"/>
  <c r="E633" i="2"/>
  <c r="F633" i="2"/>
  <c r="G633" i="2"/>
  <c r="H633" i="2"/>
  <c r="I633" i="2"/>
  <c r="J633" i="2"/>
  <c r="K633" i="2"/>
  <c r="L633" i="2"/>
  <c r="M633" i="2"/>
  <c r="N633" i="2"/>
  <c r="P633" i="2"/>
  <c r="Q633" i="2"/>
  <c r="A634" i="2"/>
  <c r="B634" i="2"/>
  <c r="C634" i="2"/>
  <c r="E634" i="2"/>
  <c r="F634" i="2"/>
  <c r="G634" i="2"/>
  <c r="H634" i="2"/>
  <c r="I634" i="2"/>
  <c r="J634" i="2"/>
  <c r="K634" i="2"/>
  <c r="L634" i="2"/>
  <c r="M634" i="2"/>
  <c r="N634" i="2"/>
  <c r="P634" i="2"/>
  <c r="Q634" i="2"/>
  <c r="A635" i="2"/>
  <c r="B635" i="2"/>
  <c r="C635" i="2"/>
  <c r="E635" i="2"/>
  <c r="F635" i="2"/>
  <c r="G635" i="2"/>
  <c r="H635" i="2"/>
  <c r="I635" i="2"/>
  <c r="J635" i="2"/>
  <c r="K635" i="2"/>
  <c r="L635" i="2"/>
  <c r="M635" i="2"/>
  <c r="N635" i="2"/>
  <c r="P635" i="2"/>
  <c r="Q635" i="2"/>
  <c r="A636" i="2"/>
  <c r="B636" i="2"/>
  <c r="C636" i="2"/>
  <c r="E636" i="2"/>
  <c r="F636" i="2"/>
  <c r="G636" i="2"/>
  <c r="H636" i="2"/>
  <c r="I636" i="2"/>
  <c r="J636" i="2"/>
  <c r="K636" i="2"/>
  <c r="L636" i="2"/>
  <c r="M636" i="2"/>
  <c r="N636" i="2"/>
  <c r="P636" i="2"/>
  <c r="Q636" i="2"/>
  <c r="A637" i="2"/>
  <c r="B637" i="2"/>
  <c r="C637" i="2"/>
  <c r="E637" i="2"/>
  <c r="F637" i="2"/>
  <c r="G637" i="2"/>
  <c r="H637" i="2"/>
  <c r="I637" i="2"/>
  <c r="J637" i="2"/>
  <c r="K637" i="2"/>
  <c r="L637" i="2"/>
  <c r="M637" i="2"/>
  <c r="N637" i="2"/>
  <c r="P637" i="2"/>
  <c r="Q637" i="2"/>
  <c r="A638" i="2"/>
  <c r="B638" i="2"/>
  <c r="C638" i="2"/>
  <c r="E638" i="2"/>
  <c r="F638" i="2"/>
  <c r="G638" i="2"/>
  <c r="H638" i="2"/>
  <c r="I638" i="2"/>
  <c r="J638" i="2"/>
  <c r="K638" i="2"/>
  <c r="L638" i="2"/>
  <c r="M638" i="2"/>
  <c r="N638" i="2"/>
  <c r="P638" i="2"/>
  <c r="Q638" i="2"/>
  <c r="A639" i="2"/>
  <c r="B639" i="2"/>
  <c r="C639" i="2"/>
  <c r="E639" i="2"/>
  <c r="F639" i="2"/>
  <c r="G639" i="2"/>
  <c r="H639" i="2"/>
  <c r="I639" i="2"/>
  <c r="J639" i="2"/>
  <c r="K639" i="2"/>
  <c r="L639" i="2"/>
  <c r="M639" i="2"/>
  <c r="N639" i="2"/>
  <c r="P639" i="2"/>
  <c r="Q639" i="2"/>
  <c r="A640" i="2"/>
  <c r="B640" i="2"/>
  <c r="C640" i="2"/>
  <c r="E640" i="2"/>
  <c r="F640" i="2"/>
  <c r="G640" i="2"/>
  <c r="H640" i="2"/>
  <c r="I640" i="2"/>
  <c r="J640" i="2"/>
  <c r="K640" i="2"/>
  <c r="L640" i="2"/>
  <c r="M640" i="2"/>
  <c r="N640" i="2"/>
  <c r="P640" i="2"/>
  <c r="Q640" i="2"/>
  <c r="A641" i="2"/>
  <c r="B641" i="2"/>
  <c r="C641" i="2"/>
  <c r="E641" i="2"/>
  <c r="F641" i="2"/>
  <c r="G641" i="2"/>
  <c r="H641" i="2"/>
  <c r="I641" i="2"/>
  <c r="J641" i="2"/>
  <c r="K641" i="2"/>
  <c r="L641" i="2"/>
  <c r="M641" i="2"/>
  <c r="N641" i="2"/>
  <c r="P641" i="2"/>
  <c r="Q641" i="2"/>
  <c r="A642" i="2"/>
  <c r="B642" i="2"/>
  <c r="C642" i="2"/>
  <c r="E642" i="2"/>
  <c r="F642" i="2"/>
  <c r="G642" i="2"/>
  <c r="H642" i="2"/>
  <c r="I642" i="2"/>
  <c r="J642" i="2"/>
  <c r="K642" i="2"/>
  <c r="L642" i="2"/>
  <c r="M642" i="2"/>
  <c r="N642" i="2"/>
  <c r="P642" i="2"/>
  <c r="Q642" i="2"/>
  <c r="A643" i="2"/>
  <c r="B643" i="2"/>
  <c r="C643" i="2"/>
  <c r="E643" i="2"/>
  <c r="F643" i="2"/>
  <c r="G643" i="2"/>
  <c r="H643" i="2"/>
  <c r="I643" i="2"/>
  <c r="J643" i="2"/>
  <c r="K643" i="2"/>
  <c r="L643" i="2"/>
  <c r="M643" i="2"/>
  <c r="N643" i="2"/>
  <c r="P643" i="2"/>
  <c r="Q643" i="2"/>
  <c r="A644" i="2"/>
  <c r="B644" i="2"/>
  <c r="C644" i="2"/>
  <c r="E644" i="2"/>
  <c r="F644" i="2"/>
  <c r="G644" i="2"/>
  <c r="H644" i="2"/>
  <c r="I644" i="2"/>
  <c r="J644" i="2"/>
  <c r="K644" i="2"/>
  <c r="L644" i="2"/>
  <c r="M644" i="2"/>
  <c r="N644" i="2"/>
  <c r="P644" i="2"/>
  <c r="Q644" i="2"/>
  <c r="A645" i="2"/>
  <c r="B645" i="2"/>
  <c r="C645" i="2"/>
  <c r="E645" i="2"/>
  <c r="F645" i="2"/>
  <c r="G645" i="2"/>
  <c r="H645" i="2"/>
  <c r="I645" i="2"/>
  <c r="J645" i="2"/>
  <c r="K645" i="2"/>
  <c r="L645" i="2"/>
  <c r="M645" i="2"/>
  <c r="N645" i="2"/>
  <c r="P645" i="2"/>
  <c r="Q645" i="2"/>
  <c r="A646" i="2"/>
  <c r="B646" i="2"/>
  <c r="C646" i="2"/>
  <c r="E646" i="2"/>
  <c r="F646" i="2"/>
  <c r="G646" i="2"/>
  <c r="H646" i="2"/>
  <c r="I646" i="2"/>
  <c r="J646" i="2"/>
  <c r="K646" i="2"/>
  <c r="L646" i="2"/>
  <c r="M646" i="2"/>
  <c r="N646" i="2"/>
  <c r="P646" i="2"/>
  <c r="Q646" i="2"/>
  <c r="A647" i="2"/>
  <c r="B647" i="2"/>
  <c r="C647" i="2"/>
  <c r="E647" i="2"/>
  <c r="F647" i="2"/>
  <c r="G647" i="2"/>
  <c r="H647" i="2"/>
  <c r="I647" i="2"/>
  <c r="J647" i="2"/>
  <c r="K647" i="2"/>
  <c r="L647" i="2"/>
  <c r="M647" i="2"/>
  <c r="N647" i="2"/>
  <c r="P647" i="2"/>
  <c r="Q647" i="2"/>
  <c r="A648" i="2"/>
  <c r="B648" i="2"/>
  <c r="C648" i="2"/>
  <c r="E648" i="2"/>
  <c r="F648" i="2"/>
  <c r="G648" i="2"/>
  <c r="H648" i="2"/>
  <c r="I648" i="2"/>
  <c r="J648" i="2"/>
  <c r="K648" i="2"/>
  <c r="L648" i="2"/>
  <c r="M648" i="2"/>
  <c r="N648" i="2"/>
  <c r="P648" i="2"/>
  <c r="Q648" i="2"/>
  <c r="A649" i="2"/>
  <c r="B649" i="2"/>
  <c r="C649" i="2"/>
  <c r="E649" i="2"/>
  <c r="F649" i="2"/>
  <c r="G649" i="2"/>
  <c r="H649" i="2"/>
  <c r="I649" i="2"/>
  <c r="J649" i="2"/>
  <c r="K649" i="2"/>
  <c r="L649" i="2"/>
  <c r="M649" i="2"/>
  <c r="N649" i="2"/>
  <c r="P649" i="2"/>
  <c r="Q649" i="2"/>
  <c r="A650" i="2"/>
  <c r="B650" i="2"/>
  <c r="C650" i="2"/>
  <c r="E650" i="2"/>
  <c r="F650" i="2"/>
  <c r="G650" i="2"/>
  <c r="H650" i="2"/>
  <c r="I650" i="2"/>
  <c r="J650" i="2"/>
  <c r="K650" i="2"/>
  <c r="L650" i="2"/>
  <c r="M650" i="2"/>
  <c r="N650" i="2"/>
  <c r="P650" i="2"/>
  <c r="Q650" i="2"/>
  <c r="A651" i="2"/>
  <c r="B651" i="2"/>
  <c r="C651" i="2"/>
  <c r="E651" i="2"/>
  <c r="F651" i="2"/>
  <c r="G651" i="2"/>
  <c r="H651" i="2"/>
  <c r="I651" i="2"/>
  <c r="J651" i="2"/>
  <c r="K651" i="2"/>
  <c r="L651" i="2"/>
  <c r="M651" i="2"/>
  <c r="N651" i="2"/>
  <c r="P651" i="2"/>
  <c r="Q651" i="2"/>
  <c r="A652" i="2"/>
  <c r="B652" i="2"/>
  <c r="C652" i="2"/>
  <c r="E652" i="2"/>
  <c r="F652" i="2"/>
  <c r="G652" i="2"/>
  <c r="H652" i="2"/>
  <c r="I652" i="2"/>
  <c r="J652" i="2"/>
  <c r="K652" i="2"/>
  <c r="L652" i="2"/>
  <c r="M652" i="2"/>
  <c r="N652" i="2"/>
  <c r="P652" i="2"/>
  <c r="Q652" i="2"/>
  <c r="A653" i="2"/>
  <c r="B653" i="2"/>
  <c r="C653" i="2"/>
  <c r="E653" i="2"/>
  <c r="F653" i="2"/>
  <c r="G653" i="2"/>
  <c r="H653" i="2"/>
  <c r="I653" i="2"/>
  <c r="J653" i="2"/>
  <c r="K653" i="2"/>
  <c r="L653" i="2"/>
  <c r="M653" i="2"/>
  <c r="N653" i="2"/>
  <c r="P653" i="2"/>
  <c r="Q653" i="2"/>
  <c r="A654" i="2"/>
  <c r="B654" i="2"/>
  <c r="C654" i="2"/>
  <c r="E654" i="2"/>
  <c r="F654" i="2"/>
  <c r="G654" i="2"/>
  <c r="H654" i="2"/>
  <c r="I654" i="2"/>
  <c r="J654" i="2"/>
  <c r="K654" i="2"/>
  <c r="L654" i="2"/>
  <c r="M654" i="2"/>
  <c r="N654" i="2"/>
  <c r="P654" i="2"/>
  <c r="Q654" i="2"/>
  <c r="A655" i="2"/>
  <c r="B655" i="2"/>
  <c r="C655" i="2"/>
  <c r="E655" i="2"/>
  <c r="F655" i="2"/>
  <c r="G655" i="2"/>
  <c r="H655" i="2"/>
  <c r="I655" i="2"/>
  <c r="J655" i="2"/>
  <c r="K655" i="2"/>
  <c r="L655" i="2"/>
  <c r="M655" i="2"/>
  <c r="N655" i="2"/>
  <c r="P655" i="2"/>
  <c r="Q655" i="2"/>
  <c r="A656" i="2"/>
  <c r="B656" i="2"/>
  <c r="C656" i="2"/>
  <c r="E656" i="2"/>
  <c r="F656" i="2"/>
  <c r="G656" i="2"/>
  <c r="H656" i="2"/>
  <c r="I656" i="2"/>
  <c r="J656" i="2"/>
  <c r="K656" i="2"/>
  <c r="L656" i="2"/>
  <c r="M656" i="2"/>
  <c r="N656" i="2"/>
  <c r="P656" i="2"/>
  <c r="Q656" i="2"/>
  <c r="A657" i="2"/>
  <c r="B657" i="2"/>
  <c r="C657" i="2"/>
  <c r="E657" i="2"/>
  <c r="F657" i="2"/>
  <c r="G657" i="2"/>
  <c r="H657" i="2"/>
  <c r="I657" i="2"/>
  <c r="J657" i="2"/>
  <c r="K657" i="2"/>
  <c r="L657" i="2"/>
  <c r="M657" i="2"/>
  <c r="N657" i="2"/>
  <c r="P657" i="2"/>
  <c r="Q657" i="2"/>
  <c r="A658" i="2"/>
  <c r="B658" i="2"/>
  <c r="C658" i="2"/>
  <c r="E658" i="2"/>
  <c r="F658" i="2"/>
  <c r="G658" i="2"/>
  <c r="H658" i="2"/>
  <c r="I658" i="2"/>
  <c r="J658" i="2"/>
  <c r="K658" i="2"/>
  <c r="L658" i="2"/>
  <c r="M658" i="2"/>
  <c r="N658" i="2"/>
  <c r="P658" i="2"/>
  <c r="Q658" i="2"/>
  <c r="A659" i="2"/>
  <c r="B659" i="2"/>
  <c r="C659" i="2"/>
  <c r="E659" i="2"/>
  <c r="F659" i="2"/>
  <c r="G659" i="2"/>
  <c r="H659" i="2"/>
  <c r="I659" i="2"/>
  <c r="J659" i="2"/>
  <c r="K659" i="2"/>
  <c r="L659" i="2"/>
  <c r="M659" i="2"/>
  <c r="N659" i="2"/>
  <c r="P659" i="2"/>
  <c r="Q659" i="2"/>
  <c r="A660" i="2"/>
  <c r="B660" i="2"/>
  <c r="C660" i="2"/>
  <c r="E660" i="2"/>
  <c r="F660" i="2"/>
  <c r="G660" i="2"/>
  <c r="H660" i="2"/>
  <c r="I660" i="2"/>
  <c r="J660" i="2"/>
  <c r="K660" i="2"/>
  <c r="L660" i="2"/>
  <c r="M660" i="2"/>
  <c r="N660" i="2"/>
  <c r="P660" i="2"/>
  <c r="Q660" i="2"/>
  <c r="A661" i="2"/>
  <c r="B661" i="2"/>
  <c r="C661" i="2"/>
  <c r="E661" i="2"/>
  <c r="F661" i="2"/>
  <c r="G661" i="2"/>
  <c r="H661" i="2"/>
  <c r="I661" i="2"/>
  <c r="J661" i="2"/>
  <c r="K661" i="2"/>
  <c r="L661" i="2"/>
  <c r="M661" i="2"/>
  <c r="N661" i="2"/>
  <c r="P661" i="2"/>
  <c r="Q661" i="2"/>
  <c r="A662" i="2"/>
  <c r="B662" i="2"/>
  <c r="C662" i="2"/>
  <c r="E662" i="2"/>
  <c r="F662" i="2"/>
  <c r="G662" i="2"/>
  <c r="H662" i="2"/>
  <c r="I662" i="2"/>
  <c r="J662" i="2"/>
  <c r="K662" i="2"/>
  <c r="L662" i="2"/>
  <c r="M662" i="2"/>
  <c r="N662" i="2"/>
  <c r="P662" i="2"/>
  <c r="Q662" i="2"/>
  <c r="A663" i="2"/>
  <c r="B663" i="2"/>
  <c r="C663" i="2"/>
  <c r="E663" i="2"/>
  <c r="F663" i="2"/>
  <c r="G663" i="2"/>
  <c r="H663" i="2"/>
  <c r="I663" i="2"/>
  <c r="J663" i="2"/>
  <c r="K663" i="2"/>
  <c r="L663" i="2"/>
  <c r="M663" i="2"/>
  <c r="N663" i="2"/>
  <c r="P663" i="2"/>
  <c r="Q663" i="2"/>
  <c r="A664" i="2"/>
  <c r="B664" i="2"/>
  <c r="C664" i="2"/>
  <c r="E664" i="2"/>
  <c r="F664" i="2"/>
  <c r="G664" i="2"/>
  <c r="H664" i="2"/>
  <c r="I664" i="2"/>
  <c r="J664" i="2"/>
  <c r="K664" i="2"/>
  <c r="L664" i="2"/>
  <c r="M664" i="2"/>
  <c r="N664" i="2"/>
  <c r="P664" i="2"/>
  <c r="Q664" i="2"/>
  <c r="A665" i="2"/>
  <c r="B665" i="2"/>
  <c r="C665" i="2"/>
  <c r="E665" i="2"/>
  <c r="F665" i="2"/>
  <c r="G665" i="2"/>
  <c r="H665" i="2"/>
  <c r="I665" i="2"/>
  <c r="J665" i="2"/>
  <c r="K665" i="2"/>
  <c r="L665" i="2"/>
  <c r="M665" i="2"/>
  <c r="N665" i="2"/>
  <c r="P665" i="2"/>
  <c r="Q665" i="2"/>
  <c r="A666" i="2"/>
  <c r="B666" i="2"/>
  <c r="C666" i="2"/>
  <c r="E666" i="2"/>
  <c r="F666" i="2"/>
  <c r="G666" i="2"/>
  <c r="H666" i="2"/>
  <c r="I666" i="2"/>
  <c r="J666" i="2"/>
  <c r="K666" i="2"/>
  <c r="L666" i="2"/>
  <c r="M666" i="2"/>
  <c r="N666" i="2"/>
  <c r="P666" i="2"/>
  <c r="Q666" i="2"/>
  <c r="A667" i="2"/>
  <c r="B667" i="2"/>
  <c r="C667" i="2"/>
  <c r="E667" i="2"/>
  <c r="F667" i="2"/>
  <c r="G667" i="2"/>
  <c r="H667" i="2"/>
  <c r="I667" i="2"/>
  <c r="J667" i="2"/>
  <c r="K667" i="2"/>
  <c r="L667" i="2"/>
  <c r="M667" i="2"/>
  <c r="N667" i="2"/>
  <c r="P667" i="2"/>
  <c r="Q667" i="2"/>
  <c r="A668" i="2"/>
  <c r="B668" i="2"/>
  <c r="C668" i="2"/>
  <c r="E668" i="2"/>
  <c r="F668" i="2"/>
  <c r="G668" i="2"/>
  <c r="H668" i="2"/>
  <c r="I668" i="2"/>
  <c r="J668" i="2"/>
  <c r="K668" i="2"/>
  <c r="L668" i="2"/>
  <c r="M668" i="2"/>
  <c r="N668" i="2"/>
  <c r="P668" i="2"/>
  <c r="Q668" i="2"/>
  <c r="A669" i="2"/>
  <c r="B669" i="2"/>
  <c r="C669" i="2"/>
  <c r="E669" i="2"/>
  <c r="F669" i="2"/>
  <c r="G669" i="2"/>
  <c r="H669" i="2"/>
  <c r="I669" i="2"/>
  <c r="J669" i="2"/>
  <c r="K669" i="2"/>
  <c r="L669" i="2"/>
  <c r="M669" i="2"/>
  <c r="N669" i="2"/>
  <c r="P669" i="2"/>
  <c r="Q669" i="2"/>
  <c r="A670" i="2"/>
  <c r="B670" i="2"/>
  <c r="C670" i="2"/>
  <c r="E670" i="2"/>
  <c r="F670" i="2"/>
  <c r="G670" i="2"/>
  <c r="H670" i="2"/>
  <c r="I670" i="2"/>
  <c r="J670" i="2"/>
  <c r="K670" i="2"/>
  <c r="L670" i="2"/>
  <c r="M670" i="2"/>
  <c r="N670" i="2"/>
  <c r="P670" i="2"/>
  <c r="Q670" i="2"/>
  <c r="A671" i="2"/>
  <c r="B671" i="2"/>
  <c r="C671" i="2"/>
  <c r="E671" i="2"/>
  <c r="F671" i="2"/>
  <c r="G671" i="2"/>
  <c r="H671" i="2"/>
  <c r="I671" i="2"/>
  <c r="J671" i="2"/>
  <c r="K671" i="2"/>
  <c r="L671" i="2"/>
  <c r="M671" i="2"/>
  <c r="N671" i="2"/>
  <c r="P671" i="2"/>
  <c r="Q671" i="2"/>
  <c r="A672" i="2"/>
  <c r="B672" i="2"/>
  <c r="C672" i="2"/>
  <c r="E672" i="2"/>
  <c r="F672" i="2"/>
  <c r="G672" i="2"/>
  <c r="H672" i="2"/>
  <c r="I672" i="2"/>
  <c r="J672" i="2"/>
  <c r="K672" i="2"/>
  <c r="L672" i="2"/>
  <c r="M672" i="2"/>
  <c r="N672" i="2"/>
  <c r="P672" i="2"/>
  <c r="Q672" i="2"/>
  <c r="A673" i="2"/>
  <c r="B673" i="2"/>
  <c r="C673" i="2"/>
  <c r="E673" i="2"/>
  <c r="F673" i="2"/>
  <c r="G673" i="2"/>
  <c r="H673" i="2"/>
  <c r="I673" i="2"/>
  <c r="J673" i="2"/>
  <c r="K673" i="2"/>
  <c r="L673" i="2"/>
  <c r="M673" i="2"/>
  <c r="N673" i="2"/>
  <c r="P673" i="2"/>
  <c r="Q673" i="2"/>
  <c r="A674" i="2"/>
  <c r="B674" i="2"/>
  <c r="C674" i="2"/>
  <c r="E674" i="2"/>
  <c r="F674" i="2"/>
  <c r="G674" i="2"/>
  <c r="H674" i="2"/>
  <c r="I674" i="2"/>
  <c r="J674" i="2"/>
  <c r="K674" i="2"/>
  <c r="L674" i="2"/>
  <c r="M674" i="2"/>
  <c r="N674" i="2"/>
  <c r="P674" i="2"/>
  <c r="Q674" i="2"/>
  <c r="A675" i="2"/>
  <c r="B675" i="2"/>
  <c r="C675" i="2"/>
  <c r="E675" i="2"/>
  <c r="F675" i="2"/>
  <c r="G675" i="2"/>
  <c r="H675" i="2"/>
  <c r="I675" i="2"/>
  <c r="J675" i="2"/>
  <c r="K675" i="2"/>
  <c r="L675" i="2"/>
  <c r="M675" i="2"/>
  <c r="N675" i="2"/>
  <c r="P675" i="2"/>
  <c r="Q675" i="2"/>
  <c r="A676" i="2"/>
  <c r="B676" i="2"/>
  <c r="C676" i="2"/>
  <c r="E676" i="2"/>
  <c r="F676" i="2"/>
  <c r="G676" i="2"/>
  <c r="H676" i="2"/>
  <c r="I676" i="2"/>
  <c r="J676" i="2"/>
  <c r="K676" i="2"/>
  <c r="L676" i="2"/>
  <c r="M676" i="2"/>
  <c r="N676" i="2"/>
  <c r="P676" i="2"/>
  <c r="Q676" i="2"/>
  <c r="A677" i="2"/>
  <c r="B677" i="2"/>
  <c r="C677" i="2"/>
  <c r="E677" i="2"/>
  <c r="F677" i="2"/>
  <c r="G677" i="2"/>
  <c r="H677" i="2"/>
  <c r="I677" i="2"/>
  <c r="J677" i="2"/>
  <c r="K677" i="2"/>
  <c r="L677" i="2"/>
  <c r="M677" i="2"/>
  <c r="N677" i="2"/>
  <c r="P677" i="2"/>
  <c r="Q677" i="2"/>
  <c r="A678" i="2"/>
  <c r="B678" i="2"/>
  <c r="C678" i="2"/>
  <c r="E678" i="2"/>
  <c r="F678" i="2"/>
  <c r="G678" i="2"/>
  <c r="H678" i="2"/>
  <c r="I678" i="2"/>
  <c r="J678" i="2"/>
  <c r="K678" i="2"/>
  <c r="L678" i="2"/>
  <c r="M678" i="2"/>
  <c r="N678" i="2"/>
  <c r="P678" i="2"/>
  <c r="Q678" i="2"/>
  <c r="A679" i="2"/>
  <c r="B679" i="2"/>
  <c r="C679" i="2"/>
  <c r="E679" i="2"/>
  <c r="F679" i="2"/>
  <c r="G679" i="2"/>
  <c r="H679" i="2"/>
  <c r="I679" i="2"/>
  <c r="J679" i="2"/>
  <c r="K679" i="2"/>
  <c r="L679" i="2"/>
  <c r="M679" i="2"/>
  <c r="N679" i="2"/>
  <c r="P679" i="2"/>
  <c r="Q679" i="2"/>
  <c r="A680" i="2"/>
  <c r="B680" i="2"/>
  <c r="C680" i="2"/>
  <c r="E680" i="2"/>
  <c r="F680" i="2"/>
  <c r="G680" i="2"/>
  <c r="H680" i="2"/>
  <c r="I680" i="2"/>
  <c r="J680" i="2"/>
  <c r="K680" i="2"/>
  <c r="L680" i="2"/>
  <c r="M680" i="2"/>
  <c r="N680" i="2"/>
  <c r="P680" i="2"/>
  <c r="Q680" i="2"/>
  <c r="A681" i="2"/>
  <c r="B681" i="2"/>
  <c r="C681" i="2"/>
  <c r="E681" i="2"/>
  <c r="F681" i="2"/>
  <c r="G681" i="2"/>
  <c r="H681" i="2"/>
  <c r="I681" i="2"/>
  <c r="J681" i="2"/>
  <c r="K681" i="2"/>
  <c r="L681" i="2"/>
  <c r="M681" i="2"/>
  <c r="N681" i="2"/>
  <c r="P681" i="2"/>
  <c r="Q681" i="2"/>
  <c r="A682" i="2"/>
  <c r="B682" i="2"/>
  <c r="C682" i="2"/>
  <c r="E682" i="2"/>
  <c r="F682" i="2"/>
  <c r="G682" i="2"/>
  <c r="H682" i="2"/>
  <c r="I682" i="2"/>
  <c r="J682" i="2"/>
  <c r="K682" i="2"/>
  <c r="L682" i="2"/>
  <c r="M682" i="2"/>
  <c r="N682" i="2"/>
  <c r="P682" i="2"/>
  <c r="Q682" i="2"/>
  <c r="A683" i="2"/>
  <c r="B683" i="2"/>
  <c r="C683" i="2"/>
  <c r="E683" i="2"/>
  <c r="F683" i="2"/>
  <c r="G683" i="2"/>
  <c r="H683" i="2"/>
  <c r="I683" i="2"/>
  <c r="J683" i="2"/>
  <c r="K683" i="2"/>
  <c r="L683" i="2"/>
  <c r="M683" i="2"/>
  <c r="N683" i="2"/>
  <c r="P683" i="2"/>
  <c r="Q683" i="2"/>
  <c r="A684" i="2"/>
  <c r="B684" i="2"/>
  <c r="C684" i="2"/>
  <c r="E684" i="2"/>
  <c r="F684" i="2"/>
  <c r="G684" i="2"/>
  <c r="H684" i="2"/>
  <c r="I684" i="2"/>
  <c r="J684" i="2"/>
  <c r="K684" i="2"/>
  <c r="L684" i="2"/>
  <c r="M684" i="2"/>
  <c r="N684" i="2"/>
  <c r="P684" i="2"/>
  <c r="Q684" i="2"/>
  <c r="A685" i="2"/>
  <c r="B685" i="2"/>
  <c r="C685" i="2"/>
  <c r="E685" i="2"/>
  <c r="F685" i="2"/>
  <c r="G685" i="2"/>
  <c r="H685" i="2"/>
  <c r="I685" i="2"/>
  <c r="J685" i="2"/>
  <c r="K685" i="2"/>
  <c r="L685" i="2"/>
  <c r="M685" i="2"/>
  <c r="N685" i="2"/>
  <c r="P685" i="2"/>
  <c r="Q685" i="2"/>
  <c r="A686" i="2"/>
  <c r="B686" i="2"/>
  <c r="C686" i="2"/>
  <c r="E686" i="2"/>
  <c r="F686" i="2"/>
  <c r="G686" i="2"/>
  <c r="H686" i="2"/>
  <c r="I686" i="2"/>
  <c r="J686" i="2"/>
  <c r="K686" i="2"/>
  <c r="L686" i="2"/>
  <c r="M686" i="2"/>
  <c r="N686" i="2"/>
  <c r="P686" i="2"/>
  <c r="Q686" i="2"/>
  <c r="A687" i="2"/>
  <c r="B687" i="2"/>
  <c r="C687" i="2"/>
  <c r="E687" i="2"/>
  <c r="F687" i="2"/>
  <c r="G687" i="2"/>
  <c r="H687" i="2"/>
  <c r="I687" i="2"/>
  <c r="J687" i="2"/>
  <c r="K687" i="2"/>
  <c r="L687" i="2"/>
  <c r="M687" i="2"/>
  <c r="N687" i="2"/>
  <c r="P687" i="2"/>
  <c r="Q687" i="2"/>
  <c r="A688" i="2"/>
  <c r="B688" i="2"/>
  <c r="C688" i="2"/>
  <c r="E688" i="2"/>
  <c r="F688" i="2"/>
  <c r="G688" i="2"/>
  <c r="H688" i="2"/>
  <c r="I688" i="2"/>
  <c r="J688" i="2"/>
  <c r="K688" i="2"/>
  <c r="L688" i="2"/>
  <c r="M688" i="2"/>
  <c r="N688" i="2"/>
  <c r="P688" i="2"/>
  <c r="Q688" i="2"/>
  <c r="A689" i="2"/>
  <c r="B689" i="2"/>
  <c r="C689" i="2"/>
  <c r="E689" i="2"/>
  <c r="F689" i="2"/>
  <c r="G689" i="2"/>
  <c r="H689" i="2"/>
  <c r="I689" i="2"/>
  <c r="J689" i="2"/>
  <c r="K689" i="2"/>
  <c r="L689" i="2"/>
  <c r="M689" i="2"/>
  <c r="N689" i="2"/>
  <c r="P689" i="2"/>
  <c r="Q689" i="2"/>
  <c r="A690" i="2"/>
  <c r="B690" i="2"/>
  <c r="C690" i="2"/>
  <c r="E690" i="2"/>
  <c r="F690" i="2"/>
  <c r="G690" i="2"/>
  <c r="H690" i="2"/>
  <c r="I690" i="2"/>
  <c r="J690" i="2"/>
  <c r="K690" i="2"/>
  <c r="L690" i="2"/>
  <c r="M690" i="2"/>
  <c r="N690" i="2"/>
  <c r="P690" i="2"/>
  <c r="Q690" i="2"/>
  <c r="A691" i="2"/>
  <c r="B691" i="2"/>
  <c r="C691" i="2"/>
  <c r="E691" i="2"/>
  <c r="F691" i="2"/>
  <c r="G691" i="2"/>
  <c r="H691" i="2"/>
  <c r="I691" i="2"/>
  <c r="J691" i="2"/>
  <c r="K691" i="2"/>
  <c r="L691" i="2"/>
  <c r="M691" i="2"/>
  <c r="N691" i="2"/>
  <c r="P691" i="2"/>
  <c r="Q691" i="2"/>
  <c r="A692" i="2"/>
  <c r="B692" i="2"/>
  <c r="C692" i="2"/>
  <c r="E692" i="2"/>
  <c r="F692" i="2"/>
  <c r="G692" i="2"/>
  <c r="H692" i="2"/>
  <c r="I692" i="2"/>
  <c r="J692" i="2"/>
  <c r="K692" i="2"/>
  <c r="L692" i="2"/>
  <c r="M692" i="2"/>
  <c r="N692" i="2"/>
  <c r="P692" i="2"/>
  <c r="Q692" i="2"/>
  <c r="A693" i="2"/>
  <c r="B693" i="2"/>
  <c r="C693" i="2"/>
  <c r="E693" i="2"/>
  <c r="F693" i="2"/>
  <c r="G693" i="2"/>
  <c r="H693" i="2"/>
  <c r="I693" i="2"/>
  <c r="J693" i="2"/>
  <c r="K693" i="2"/>
  <c r="L693" i="2"/>
  <c r="M693" i="2"/>
  <c r="N693" i="2"/>
  <c r="P693" i="2"/>
  <c r="Q693" i="2"/>
  <c r="A694" i="2"/>
  <c r="B694" i="2"/>
  <c r="C694" i="2"/>
  <c r="E694" i="2"/>
  <c r="F694" i="2"/>
  <c r="G694" i="2"/>
  <c r="H694" i="2"/>
  <c r="I694" i="2"/>
  <c r="J694" i="2"/>
  <c r="K694" i="2"/>
  <c r="L694" i="2"/>
  <c r="M694" i="2"/>
  <c r="N694" i="2"/>
  <c r="P694" i="2"/>
  <c r="Q694" i="2"/>
  <c r="A695" i="2"/>
  <c r="B695" i="2"/>
  <c r="C695" i="2"/>
  <c r="E695" i="2"/>
  <c r="F695" i="2"/>
  <c r="G695" i="2"/>
  <c r="H695" i="2"/>
  <c r="I695" i="2"/>
  <c r="J695" i="2"/>
  <c r="K695" i="2"/>
  <c r="L695" i="2"/>
  <c r="M695" i="2"/>
  <c r="N695" i="2"/>
  <c r="P695" i="2"/>
  <c r="Q695" i="2"/>
  <c r="A696" i="2"/>
  <c r="B696" i="2"/>
  <c r="C696" i="2"/>
  <c r="E696" i="2"/>
  <c r="F696" i="2"/>
  <c r="G696" i="2"/>
  <c r="H696" i="2"/>
  <c r="I696" i="2"/>
  <c r="J696" i="2"/>
  <c r="K696" i="2"/>
  <c r="L696" i="2"/>
  <c r="M696" i="2"/>
  <c r="N696" i="2"/>
  <c r="P696" i="2"/>
  <c r="Q696" i="2"/>
  <c r="A697" i="2"/>
  <c r="B697" i="2"/>
  <c r="C697" i="2"/>
  <c r="E697" i="2"/>
  <c r="F697" i="2"/>
  <c r="G697" i="2"/>
  <c r="H697" i="2"/>
  <c r="I697" i="2"/>
  <c r="J697" i="2"/>
  <c r="K697" i="2"/>
  <c r="L697" i="2"/>
  <c r="M697" i="2"/>
  <c r="N697" i="2"/>
  <c r="P697" i="2"/>
  <c r="Q697" i="2"/>
  <c r="A698" i="2"/>
  <c r="B698" i="2"/>
  <c r="C698" i="2"/>
  <c r="E698" i="2"/>
  <c r="F698" i="2"/>
  <c r="G698" i="2"/>
  <c r="H698" i="2"/>
  <c r="I698" i="2"/>
  <c r="J698" i="2"/>
  <c r="K698" i="2"/>
  <c r="L698" i="2"/>
  <c r="M698" i="2"/>
  <c r="N698" i="2"/>
  <c r="P698" i="2"/>
  <c r="Q698" i="2"/>
  <c r="A699" i="2"/>
  <c r="B699" i="2"/>
  <c r="C699" i="2"/>
  <c r="E699" i="2"/>
  <c r="F699" i="2"/>
  <c r="G699" i="2"/>
  <c r="H699" i="2"/>
  <c r="I699" i="2"/>
  <c r="J699" i="2"/>
  <c r="K699" i="2"/>
  <c r="L699" i="2"/>
  <c r="M699" i="2"/>
  <c r="N699" i="2"/>
  <c r="P699" i="2"/>
  <c r="Q699" i="2"/>
  <c r="A700" i="2"/>
  <c r="B700" i="2"/>
  <c r="C700" i="2"/>
  <c r="E700" i="2"/>
  <c r="F700" i="2"/>
  <c r="G700" i="2"/>
  <c r="H700" i="2"/>
  <c r="I700" i="2"/>
  <c r="J700" i="2"/>
  <c r="K700" i="2"/>
  <c r="L700" i="2"/>
  <c r="M700" i="2"/>
  <c r="N700" i="2"/>
  <c r="P700" i="2"/>
  <c r="Q700" i="2"/>
  <c r="A701" i="2"/>
  <c r="B701" i="2"/>
  <c r="C701" i="2"/>
  <c r="E701" i="2"/>
  <c r="F701" i="2"/>
  <c r="G701" i="2"/>
  <c r="H701" i="2"/>
  <c r="I701" i="2"/>
  <c r="J701" i="2"/>
  <c r="K701" i="2"/>
  <c r="L701" i="2"/>
  <c r="M701" i="2"/>
  <c r="N701" i="2"/>
  <c r="P701" i="2"/>
  <c r="Q701" i="2"/>
  <c r="A702" i="2"/>
  <c r="B702" i="2"/>
  <c r="C702" i="2"/>
  <c r="E702" i="2"/>
  <c r="F702" i="2"/>
  <c r="G702" i="2"/>
  <c r="H702" i="2"/>
  <c r="I702" i="2"/>
  <c r="J702" i="2"/>
  <c r="K702" i="2"/>
  <c r="L702" i="2"/>
  <c r="M702" i="2"/>
  <c r="N702" i="2"/>
  <c r="P702" i="2"/>
  <c r="Q702" i="2"/>
  <c r="A703" i="2"/>
  <c r="B703" i="2"/>
  <c r="C703" i="2"/>
  <c r="E703" i="2"/>
  <c r="F703" i="2"/>
  <c r="G703" i="2"/>
  <c r="H703" i="2"/>
  <c r="I703" i="2"/>
  <c r="J703" i="2"/>
  <c r="K703" i="2"/>
  <c r="L703" i="2"/>
  <c r="M703" i="2"/>
  <c r="N703" i="2"/>
  <c r="P703" i="2"/>
  <c r="Q703" i="2"/>
  <c r="A704" i="2"/>
  <c r="B704" i="2"/>
  <c r="C704" i="2"/>
  <c r="E704" i="2"/>
  <c r="F704" i="2"/>
  <c r="G704" i="2"/>
  <c r="H704" i="2"/>
  <c r="I704" i="2"/>
  <c r="J704" i="2"/>
  <c r="K704" i="2"/>
  <c r="L704" i="2"/>
  <c r="M704" i="2"/>
  <c r="N704" i="2"/>
  <c r="P704" i="2"/>
  <c r="Q704" i="2"/>
  <c r="A705" i="2"/>
  <c r="B705" i="2"/>
  <c r="C705" i="2"/>
  <c r="E705" i="2"/>
  <c r="F705" i="2"/>
  <c r="G705" i="2"/>
  <c r="H705" i="2"/>
  <c r="I705" i="2"/>
  <c r="J705" i="2"/>
  <c r="K705" i="2"/>
  <c r="L705" i="2"/>
  <c r="M705" i="2"/>
  <c r="N705" i="2"/>
  <c r="P705" i="2"/>
  <c r="Q705" i="2"/>
  <c r="A706" i="2"/>
  <c r="B706" i="2"/>
  <c r="C706" i="2"/>
  <c r="E706" i="2"/>
  <c r="F706" i="2"/>
  <c r="G706" i="2"/>
  <c r="H706" i="2"/>
  <c r="I706" i="2"/>
  <c r="J706" i="2"/>
  <c r="K706" i="2"/>
  <c r="L706" i="2"/>
  <c r="M706" i="2"/>
  <c r="N706" i="2"/>
  <c r="P706" i="2"/>
  <c r="Q706" i="2"/>
  <c r="A707" i="2"/>
  <c r="B707" i="2"/>
  <c r="C707" i="2"/>
  <c r="E707" i="2"/>
  <c r="F707" i="2"/>
  <c r="G707" i="2"/>
  <c r="H707" i="2"/>
  <c r="I707" i="2"/>
  <c r="J707" i="2"/>
  <c r="K707" i="2"/>
  <c r="L707" i="2"/>
  <c r="M707" i="2"/>
  <c r="N707" i="2"/>
  <c r="P707" i="2"/>
  <c r="Q707" i="2"/>
  <c r="A708" i="2"/>
  <c r="B708" i="2"/>
  <c r="C708" i="2"/>
  <c r="E708" i="2"/>
  <c r="F708" i="2"/>
  <c r="G708" i="2"/>
  <c r="H708" i="2"/>
  <c r="I708" i="2"/>
  <c r="J708" i="2"/>
  <c r="K708" i="2"/>
  <c r="L708" i="2"/>
  <c r="M708" i="2"/>
  <c r="N708" i="2"/>
  <c r="P708" i="2"/>
  <c r="Q708" i="2"/>
  <c r="A709" i="2"/>
  <c r="B709" i="2"/>
  <c r="C709" i="2"/>
  <c r="E709" i="2"/>
  <c r="F709" i="2"/>
  <c r="G709" i="2"/>
  <c r="H709" i="2"/>
  <c r="I709" i="2"/>
  <c r="J709" i="2"/>
  <c r="K709" i="2"/>
  <c r="L709" i="2"/>
  <c r="M709" i="2"/>
  <c r="N709" i="2"/>
  <c r="P709" i="2"/>
  <c r="Q709" i="2"/>
  <c r="A710" i="2"/>
  <c r="B710" i="2"/>
  <c r="C710" i="2"/>
  <c r="E710" i="2"/>
  <c r="F710" i="2"/>
  <c r="G710" i="2"/>
  <c r="H710" i="2"/>
  <c r="I710" i="2"/>
  <c r="J710" i="2"/>
  <c r="K710" i="2"/>
  <c r="L710" i="2"/>
  <c r="M710" i="2"/>
  <c r="N710" i="2"/>
  <c r="P710" i="2"/>
  <c r="Q710" i="2"/>
  <c r="A711" i="2"/>
  <c r="B711" i="2"/>
  <c r="C711" i="2"/>
  <c r="E711" i="2"/>
  <c r="F711" i="2"/>
  <c r="G711" i="2"/>
  <c r="H711" i="2"/>
  <c r="I711" i="2"/>
  <c r="J711" i="2"/>
  <c r="K711" i="2"/>
  <c r="L711" i="2"/>
  <c r="M711" i="2"/>
  <c r="N711" i="2"/>
  <c r="P711" i="2"/>
  <c r="Q711" i="2"/>
  <c r="A712" i="2"/>
  <c r="B712" i="2"/>
  <c r="C712" i="2"/>
  <c r="E712" i="2"/>
  <c r="F712" i="2"/>
  <c r="G712" i="2"/>
  <c r="H712" i="2"/>
  <c r="I712" i="2"/>
  <c r="J712" i="2"/>
  <c r="K712" i="2"/>
  <c r="L712" i="2"/>
  <c r="M712" i="2"/>
  <c r="N712" i="2"/>
  <c r="P712" i="2"/>
  <c r="Q712" i="2"/>
  <c r="A713" i="2"/>
  <c r="B713" i="2"/>
  <c r="C713" i="2"/>
  <c r="E713" i="2"/>
  <c r="F713" i="2"/>
  <c r="G713" i="2"/>
  <c r="H713" i="2"/>
  <c r="I713" i="2"/>
  <c r="J713" i="2"/>
  <c r="K713" i="2"/>
  <c r="L713" i="2"/>
  <c r="M713" i="2"/>
  <c r="N713" i="2"/>
  <c r="P713" i="2"/>
  <c r="Q713" i="2"/>
  <c r="A714" i="2"/>
  <c r="B714" i="2"/>
  <c r="C714" i="2"/>
  <c r="E714" i="2"/>
  <c r="F714" i="2"/>
  <c r="G714" i="2"/>
  <c r="H714" i="2"/>
  <c r="I714" i="2"/>
  <c r="J714" i="2"/>
  <c r="K714" i="2"/>
  <c r="L714" i="2"/>
  <c r="M714" i="2"/>
  <c r="N714" i="2"/>
  <c r="P714" i="2"/>
  <c r="Q714" i="2"/>
  <c r="A715" i="2"/>
  <c r="B715" i="2"/>
  <c r="C715" i="2"/>
  <c r="E715" i="2"/>
  <c r="F715" i="2"/>
  <c r="G715" i="2"/>
  <c r="H715" i="2"/>
  <c r="I715" i="2"/>
  <c r="J715" i="2"/>
  <c r="K715" i="2"/>
  <c r="L715" i="2"/>
  <c r="M715" i="2"/>
  <c r="N715" i="2"/>
  <c r="P715" i="2"/>
  <c r="Q715" i="2"/>
  <c r="A716" i="2"/>
  <c r="B716" i="2"/>
  <c r="C716" i="2"/>
  <c r="E716" i="2"/>
  <c r="F716" i="2"/>
  <c r="G716" i="2"/>
  <c r="H716" i="2"/>
  <c r="I716" i="2"/>
  <c r="J716" i="2"/>
  <c r="K716" i="2"/>
  <c r="L716" i="2"/>
  <c r="M716" i="2"/>
  <c r="N716" i="2"/>
  <c r="P716" i="2"/>
  <c r="Q716" i="2"/>
  <c r="A717" i="2"/>
  <c r="B717" i="2"/>
  <c r="C717" i="2"/>
  <c r="E717" i="2"/>
  <c r="F717" i="2"/>
  <c r="G717" i="2"/>
  <c r="H717" i="2"/>
  <c r="I717" i="2"/>
  <c r="J717" i="2"/>
  <c r="K717" i="2"/>
  <c r="L717" i="2"/>
  <c r="M717" i="2"/>
  <c r="N717" i="2"/>
  <c r="P717" i="2"/>
  <c r="Q717" i="2"/>
  <c r="A718" i="2"/>
  <c r="B718" i="2"/>
  <c r="C718" i="2"/>
  <c r="E718" i="2"/>
  <c r="F718" i="2"/>
  <c r="G718" i="2"/>
  <c r="H718" i="2"/>
  <c r="I718" i="2"/>
  <c r="J718" i="2"/>
  <c r="K718" i="2"/>
  <c r="L718" i="2"/>
  <c r="M718" i="2"/>
  <c r="N718" i="2"/>
  <c r="P718" i="2"/>
  <c r="Q718" i="2"/>
  <c r="A719" i="2"/>
  <c r="B719" i="2"/>
  <c r="C719" i="2"/>
  <c r="E719" i="2"/>
  <c r="F719" i="2"/>
  <c r="G719" i="2"/>
  <c r="H719" i="2"/>
  <c r="I719" i="2"/>
  <c r="J719" i="2"/>
  <c r="K719" i="2"/>
  <c r="L719" i="2"/>
  <c r="M719" i="2"/>
  <c r="N719" i="2"/>
  <c r="P719" i="2"/>
  <c r="Q719" i="2"/>
  <c r="A720" i="2"/>
  <c r="B720" i="2"/>
  <c r="C720" i="2"/>
  <c r="E720" i="2"/>
  <c r="F720" i="2"/>
  <c r="G720" i="2"/>
  <c r="H720" i="2"/>
  <c r="I720" i="2"/>
  <c r="J720" i="2"/>
  <c r="K720" i="2"/>
  <c r="L720" i="2"/>
  <c r="M720" i="2"/>
  <c r="N720" i="2"/>
  <c r="P720" i="2"/>
  <c r="Q720" i="2"/>
  <c r="A721" i="2"/>
  <c r="B721" i="2"/>
  <c r="C721" i="2"/>
  <c r="E721" i="2"/>
  <c r="F721" i="2"/>
  <c r="G721" i="2"/>
  <c r="H721" i="2"/>
  <c r="I721" i="2"/>
  <c r="J721" i="2"/>
  <c r="K721" i="2"/>
  <c r="L721" i="2"/>
  <c r="M721" i="2"/>
  <c r="N721" i="2"/>
  <c r="P721" i="2"/>
  <c r="Q721" i="2"/>
  <c r="A722" i="2"/>
  <c r="B722" i="2"/>
  <c r="C722" i="2"/>
  <c r="E722" i="2"/>
  <c r="F722" i="2"/>
  <c r="G722" i="2"/>
  <c r="H722" i="2"/>
  <c r="I722" i="2"/>
  <c r="J722" i="2"/>
  <c r="K722" i="2"/>
  <c r="L722" i="2"/>
  <c r="M722" i="2"/>
  <c r="N722" i="2"/>
  <c r="P722" i="2"/>
  <c r="Q722" i="2"/>
  <c r="A723" i="2"/>
  <c r="B723" i="2"/>
  <c r="C723" i="2"/>
  <c r="E723" i="2"/>
  <c r="F723" i="2"/>
  <c r="G723" i="2"/>
  <c r="H723" i="2"/>
  <c r="I723" i="2"/>
  <c r="J723" i="2"/>
  <c r="K723" i="2"/>
  <c r="L723" i="2"/>
  <c r="M723" i="2"/>
  <c r="N723" i="2"/>
  <c r="P723" i="2"/>
  <c r="Q723" i="2"/>
  <c r="A724" i="2"/>
  <c r="B724" i="2"/>
  <c r="C724" i="2"/>
  <c r="E724" i="2"/>
  <c r="F724" i="2"/>
  <c r="G724" i="2"/>
  <c r="H724" i="2"/>
  <c r="I724" i="2"/>
  <c r="J724" i="2"/>
  <c r="K724" i="2"/>
  <c r="L724" i="2"/>
  <c r="M724" i="2"/>
  <c r="N724" i="2"/>
  <c r="P724" i="2"/>
  <c r="Q724" i="2"/>
  <c r="A725" i="2"/>
  <c r="B725" i="2"/>
  <c r="C725" i="2"/>
  <c r="E725" i="2"/>
  <c r="F725" i="2"/>
  <c r="G725" i="2"/>
  <c r="H725" i="2"/>
  <c r="I725" i="2"/>
  <c r="J725" i="2"/>
  <c r="K725" i="2"/>
  <c r="L725" i="2"/>
  <c r="M725" i="2"/>
  <c r="N725" i="2"/>
  <c r="P725" i="2"/>
  <c r="Q725" i="2"/>
  <c r="A726" i="2"/>
  <c r="B726" i="2"/>
  <c r="C726" i="2"/>
  <c r="E726" i="2"/>
  <c r="F726" i="2"/>
  <c r="G726" i="2"/>
  <c r="H726" i="2"/>
  <c r="I726" i="2"/>
  <c r="J726" i="2"/>
  <c r="K726" i="2"/>
  <c r="L726" i="2"/>
  <c r="M726" i="2"/>
  <c r="N726" i="2"/>
  <c r="P726" i="2"/>
  <c r="Q726" i="2"/>
  <c r="A727" i="2"/>
  <c r="B727" i="2"/>
  <c r="C727" i="2"/>
  <c r="E727" i="2"/>
  <c r="F727" i="2"/>
  <c r="G727" i="2"/>
  <c r="H727" i="2"/>
  <c r="I727" i="2"/>
  <c r="J727" i="2"/>
  <c r="K727" i="2"/>
  <c r="L727" i="2"/>
  <c r="M727" i="2"/>
  <c r="N727" i="2"/>
  <c r="P727" i="2"/>
  <c r="Q727" i="2"/>
  <c r="A728" i="2"/>
  <c r="B728" i="2"/>
  <c r="C728" i="2"/>
  <c r="E728" i="2"/>
  <c r="F728" i="2"/>
  <c r="G728" i="2"/>
  <c r="H728" i="2"/>
  <c r="I728" i="2"/>
  <c r="J728" i="2"/>
  <c r="K728" i="2"/>
  <c r="L728" i="2"/>
  <c r="M728" i="2"/>
  <c r="N728" i="2"/>
  <c r="P728" i="2"/>
  <c r="Q728" i="2"/>
  <c r="A729" i="2"/>
  <c r="B729" i="2"/>
  <c r="C729" i="2"/>
  <c r="E729" i="2"/>
  <c r="F729" i="2"/>
  <c r="G729" i="2"/>
  <c r="H729" i="2"/>
  <c r="I729" i="2"/>
  <c r="J729" i="2"/>
  <c r="K729" i="2"/>
  <c r="L729" i="2"/>
  <c r="M729" i="2"/>
  <c r="N729" i="2"/>
  <c r="P729" i="2"/>
  <c r="Q729" i="2"/>
  <c r="A730" i="2"/>
  <c r="B730" i="2"/>
  <c r="C730" i="2"/>
  <c r="E730" i="2"/>
  <c r="F730" i="2"/>
  <c r="G730" i="2"/>
  <c r="H730" i="2"/>
  <c r="I730" i="2"/>
  <c r="J730" i="2"/>
  <c r="K730" i="2"/>
  <c r="L730" i="2"/>
  <c r="M730" i="2"/>
  <c r="N730" i="2"/>
  <c r="P730" i="2"/>
  <c r="Q730" i="2"/>
  <c r="A731" i="2"/>
  <c r="B731" i="2"/>
  <c r="C731" i="2"/>
  <c r="E731" i="2"/>
  <c r="F731" i="2"/>
  <c r="G731" i="2"/>
  <c r="H731" i="2"/>
  <c r="I731" i="2"/>
  <c r="J731" i="2"/>
  <c r="K731" i="2"/>
  <c r="L731" i="2"/>
  <c r="M731" i="2"/>
  <c r="N731" i="2"/>
  <c r="P731" i="2"/>
  <c r="Q731" i="2"/>
  <c r="A732" i="2"/>
  <c r="B732" i="2"/>
  <c r="C732" i="2"/>
  <c r="E732" i="2"/>
  <c r="F732" i="2"/>
  <c r="G732" i="2"/>
  <c r="H732" i="2"/>
  <c r="I732" i="2"/>
  <c r="J732" i="2"/>
  <c r="K732" i="2"/>
  <c r="L732" i="2"/>
  <c r="M732" i="2"/>
  <c r="N732" i="2"/>
  <c r="P732" i="2"/>
  <c r="Q732" i="2"/>
  <c r="A733" i="2"/>
  <c r="B733" i="2"/>
  <c r="C733" i="2"/>
  <c r="E733" i="2"/>
  <c r="F733" i="2"/>
  <c r="G733" i="2"/>
  <c r="H733" i="2"/>
  <c r="I733" i="2"/>
  <c r="J733" i="2"/>
  <c r="K733" i="2"/>
  <c r="L733" i="2"/>
  <c r="M733" i="2"/>
  <c r="N733" i="2"/>
  <c r="P733" i="2"/>
  <c r="Q733" i="2"/>
  <c r="A734" i="2"/>
  <c r="B734" i="2"/>
  <c r="C734" i="2"/>
  <c r="E734" i="2"/>
  <c r="F734" i="2"/>
  <c r="G734" i="2"/>
  <c r="H734" i="2"/>
  <c r="I734" i="2"/>
  <c r="J734" i="2"/>
  <c r="K734" i="2"/>
  <c r="L734" i="2"/>
  <c r="M734" i="2"/>
  <c r="N734" i="2"/>
  <c r="P734" i="2"/>
  <c r="Q734" i="2"/>
  <c r="A735" i="2"/>
  <c r="B735" i="2"/>
  <c r="C735" i="2"/>
  <c r="E735" i="2"/>
  <c r="F735" i="2"/>
  <c r="G735" i="2"/>
  <c r="H735" i="2"/>
  <c r="I735" i="2"/>
  <c r="J735" i="2"/>
  <c r="K735" i="2"/>
  <c r="L735" i="2"/>
  <c r="M735" i="2"/>
  <c r="N735" i="2"/>
  <c r="P735" i="2"/>
  <c r="Q735" i="2"/>
  <c r="A736" i="2"/>
  <c r="B736" i="2"/>
  <c r="C736" i="2"/>
  <c r="E736" i="2"/>
  <c r="F736" i="2"/>
  <c r="G736" i="2"/>
  <c r="H736" i="2"/>
  <c r="I736" i="2"/>
  <c r="J736" i="2"/>
  <c r="K736" i="2"/>
  <c r="L736" i="2"/>
  <c r="M736" i="2"/>
  <c r="N736" i="2"/>
  <c r="P736" i="2"/>
  <c r="Q736" i="2"/>
  <c r="A737" i="2"/>
  <c r="B737" i="2"/>
  <c r="C737" i="2"/>
  <c r="E737" i="2"/>
  <c r="F737" i="2"/>
  <c r="G737" i="2"/>
  <c r="H737" i="2"/>
  <c r="I737" i="2"/>
  <c r="J737" i="2"/>
  <c r="K737" i="2"/>
  <c r="L737" i="2"/>
  <c r="M737" i="2"/>
  <c r="N737" i="2"/>
  <c r="P737" i="2"/>
  <c r="Q737" i="2"/>
  <c r="A738" i="2"/>
  <c r="B738" i="2"/>
  <c r="C738" i="2"/>
  <c r="E738" i="2"/>
  <c r="F738" i="2"/>
  <c r="G738" i="2"/>
  <c r="H738" i="2"/>
  <c r="I738" i="2"/>
  <c r="J738" i="2"/>
  <c r="K738" i="2"/>
  <c r="L738" i="2"/>
  <c r="M738" i="2"/>
  <c r="N738" i="2"/>
  <c r="P738" i="2"/>
  <c r="Q738" i="2"/>
  <c r="A739" i="2"/>
  <c r="B739" i="2"/>
  <c r="C739" i="2"/>
  <c r="E739" i="2"/>
  <c r="F739" i="2"/>
  <c r="G739" i="2"/>
  <c r="H739" i="2"/>
  <c r="I739" i="2"/>
  <c r="J739" i="2"/>
  <c r="K739" i="2"/>
  <c r="L739" i="2"/>
  <c r="M739" i="2"/>
  <c r="N739" i="2"/>
  <c r="P739" i="2"/>
  <c r="Q739" i="2"/>
  <c r="A740" i="2"/>
  <c r="B740" i="2"/>
  <c r="C740" i="2"/>
  <c r="E740" i="2"/>
  <c r="F740" i="2"/>
  <c r="G740" i="2"/>
  <c r="H740" i="2"/>
  <c r="I740" i="2"/>
  <c r="J740" i="2"/>
  <c r="K740" i="2"/>
  <c r="L740" i="2"/>
  <c r="M740" i="2"/>
  <c r="N740" i="2"/>
  <c r="P740" i="2"/>
  <c r="Q740" i="2"/>
  <c r="A741" i="2"/>
  <c r="B741" i="2"/>
  <c r="C741" i="2"/>
  <c r="E741" i="2"/>
  <c r="F741" i="2"/>
  <c r="G741" i="2"/>
  <c r="H741" i="2"/>
  <c r="I741" i="2"/>
  <c r="J741" i="2"/>
  <c r="K741" i="2"/>
  <c r="L741" i="2"/>
  <c r="M741" i="2"/>
  <c r="N741" i="2"/>
  <c r="P741" i="2"/>
  <c r="Q741" i="2"/>
  <c r="A742" i="2"/>
  <c r="B742" i="2"/>
  <c r="C742" i="2"/>
  <c r="E742" i="2"/>
  <c r="F742" i="2"/>
  <c r="G742" i="2"/>
  <c r="H742" i="2"/>
  <c r="I742" i="2"/>
  <c r="J742" i="2"/>
  <c r="K742" i="2"/>
  <c r="L742" i="2"/>
  <c r="M742" i="2"/>
  <c r="N742" i="2"/>
  <c r="P742" i="2"/>
  <c r="Q742" i="2"/>
  <c r="A743" i="2"/>
  <c r="B743" i="2"/>
  <c r="C743" i="2"/>
  <c r="E743" i="2"/>
  <c r="F743" i="2"/>
  <c r="G743" i="2"/>
  <c r="H743" i="2"/>
  <c r="I743" i="2"/>
  <c r="J743" i="2"/>
  <c r="K743" i="2"/>
  <c r="L743" i="2"/>
  <c r="M743" i="2"/>
  <c r="N743" i="2"/>
  <c r="P743" i="2"/>
  <c r="Q743" i="2"/>
  <c r="A744" i="2"/>
  <c r="B744" i="2"/>
  <c r="C744" i="2"/>
  <c r="E744" i="2"/>
  <c r="F744" i="2"/>
  <c r="G744" i="2"/>
  <c r="H744" i="2"/>
  <c r="I744" i="2"/>
  <c r="J744" i="2"/>
  <c r="K744" i="2"/>
  <c r="L744" i="2"/>
  <c r="M744" i="2"/>
  <c r="N744" i="2"/>
  <c r="P744" i="2"/>
  <c r="Q744" i="2"/>
  <c r="A745" i="2"/>
  <c r="B745" i="2"/>
  <c r="C745" i="2"/>
  <c r="E745" i="2"/>
  <c r="F745" i="2"/>
  <c r="G745" i="2"/>
  <c r="H745" i="2"/>
  <c r="I745" i="2"/>
  <c r="J745" i="2"/>
  <c r="K745" i="2"/>
  <c r="L745" i="2"/>
  <c r="M745" i="2"/>
  <c r="N745" i="2"/>
  <c r="P745" i="2"/>
  <c r="Q745" i="2"/>
  <c r="A746" i="2"/>
  <c r="B746" i="2"/>
  <c r="C746" i="2"/>
  <c r="E746" i="2"/>
  <c r="F746" i="2"/>
  <c r="G746" i="2"/>
  <c r="H746" i="2"/>
  <c r="I746" i="2"/>
  <c r="J746" i="2"/>
  <c r="K746" i="2"/>
  <c r="L746" i="2"/>
  <c r="M746" i="2"/>
  <c r="N746" i="2"/>
  <c r="P746" i="2"/>
  <c r="Q746" i="2"/>
  <c r="A747" i="2"/>
  <c r="B747" i="2"/>
  <c r="C747" i="2"/>
  <c r="E747" i="2"/>
  <c r="F747" i="2"/>
  <c r="G747" i="2"/>
  <c r="H747" i="2"/>
  <c r="I747" i="2"/>
  <c r="J747" i="2"/>
  <c r="K747" i="2"/>
  <c r="L747" i="2"/>
  <c r="M747" i="2"/>
  <c r="N747" i="2"/>
  <c r="P747" i="2"/>
  <c r="Q747" i="2"/>
  <c r="A748" i="2"/>
  <c r="B748" i="2"/>
  <c r="C748" i="2"/>
  <c r="E748" i="2"/>
  <c r="F748" i="2"/>
  <c r="G748" i="2"/>
  <c r="H748" i="2"/>
  <c r="I748" i="2"/>
  <c r="J748" i="2"/>
  <c r="K748" i="2"/>
  <c r="L748" i="2"/>
  <c r="M748" i="2"/>
  <c r="N748" i="2"/>
  <c r="P748" i="2"/>
  <c r="Q748" i="2"/>
  <c r="A749" i="2"/>
  <c r="B749" i="2"/>
  <c r="C749" i="2"/>
  <c r="E749" i="2"/>
  <c r="F749" i="2"/>
  <c r="G749" i="2"/>
  <c r="H749" i="2"/>
  <c r="I749" i="2"/>
  <c r="J749" i="2"/>
  <c r="K749" i="2"/>
  <c r="L749" i="2"/>
  <c r="M749" i="2"/>
  <c r="N749" i="2"/>
  <c r="P749" i="2"/>
  <c r="Q749" i="2"/>
  <c r="A750" i="2"/>
  <c r="B750" i="2"/>
  <c r="C750" i="2"/>
  <c r="E750" i="2"/>
  <c r="F750" i="2"/>
  <c r="G750" i="2"/>
  <c r="H750" i="2"/>
  <c r="I750" i="2"/>
  <c r="J750" i="2"/>
  <c r="K750" i="2"/>
  <c r="L750" i="2"/>
  <c r="M750" i="2"/>
  <c r="N750" i="2"/>
  <c r="P750" i="2"/>
  <c r="Q750" i="2"/>
  <c r="A751" i="2"/>
  <c r="B751" i="2"/>
  <c r="C751" i="2"/>
  <c r="E751" i="2"/>
  <c r="F751" i="2"/>
  <c r="G751" i="2"/>
  <c r="H751" i="2"/>
  <c r="I751" i="2"/>
  <c r="J751" i="2"/>
  <c r="K751" i="2"/>
  <c r="L751" i="2"/>
  <c r="M751" i="2"/>
  <c r="N751" i="2"/>
  <c r="P751" i="2"/>
  <c r="Q751" i="2"/>
  <c r="A752" i="2"/>
  <c r="B752" i="2"/>
  <c r="C752" i="2"/>
  <c r="E752" i="2"/>
  <c r="F752" i="2"/>
  <c r="G752" i="2"/>
  <c r="H752" i="2"/>
  <c r="I752" i="2"/>
  <c r="J752" i="2"/>
  <c r="K752" i="2"/>
  <c r="L752" i="2"/>
  <c r="M752" i="2"/>
  <c r="N752" i="2"/>
  <c r="P752" i="2"/>
  <c r="Q752" i="2"/>
  <c r="A753" i="2"/>
  <c r="B753" i="2"/>
  <c r="C753" i="2"/>
  <c r="E753" i="2"/>
  <c r="F753" i="2"/>
  <c r="G753" i="2"/>
  <c r="H753" i="2"/>
  <c r="I753" i="2"/>
  <c r="J753" i="2"/>
  <c r="K753" i="2"/>
  <c r="L753" i="2"/>
  <c r="M753" i="2"/>
  <c r="N753" i="2"/>
  <c r="P753" i="2"/>
  <c r="Q753" i="2"/>
  <c r="A754" i="2"/>
  <c r="B754" i="2"/>
  <c r="C754" i="2"/>
  <c r="E754" i="2"/>
  <c r="F754" i="2"/>
  <c r="G754" i="2"/>
  <c r="H754" i="2"/>
  <c r="I754" i="2"/>
  <c r="J754" i="2"/>
  <c r="K754" i="2"/>
  <c r="L754" i="2"/>
  <c r="M754" i="2"/>
  <c r="N754" i="2"/>
  <c r="P754" i="2"/>
  <c r="Q754" i="2"/>
  <c r="A755" i="2"/>
  <c r="B755" i="2"/>
  <c r="C755" i="2"/>
  <c r="E755" i="2"/>
  <c r="F755" i="2"/>
  <c r="G755" i="2"/>
  <c r="H755" i="2"/>
  <c r="I755" i="2"/>
  <c r="J755" i="2"/>
  <c r="K755" i="2"/>
  <c r="L755" i="2"/>
  <c r="M755" i="2"/>
  <c r="N755" i="2"/>
  <c r="P755" i="2"/>
  <c r="Q755" i="2"/>
  <c r="A756" i="2"/>
  <c r="B756" i="2"/>
  <c r="C756" i="2"/>
  <c r="E756" i="2"/>
  <c r="F756" i="2"/>
  <c r="G756" i="2"/>
  <c r="H756" i="2"/>
  <c r="I756" i="2"/>
  <c r="J756" i="2"/>
  <c r="K756" i="2"/>
  <c r="L756" i="2"/>
  <c r="M756" i="2"/>
  <c r="N756" i="2"/>
  <c r="P756" i="2"/>
  <c r="Q756" i="2"/>
  <c r="A757" i="2"/>
  <c r="B757" i="2"/>
  <c r="C757" i="2"/>
  <c r="E757" i="2"/>
  <c r="F757" i="2"/>
  <c r="G757" i="2"/>
  <c r="H757" i="2"/>
  <c r="I757" i="2"/>
  <c r="J757" i="2"/>
  <c r="K757" i="2"/>
  <c r="L757" i="2"/>
  <c r="M757" i="2"/>
  <c r="N757" i="2"/>
  <c r="P757" i="2"/>
  <c r="Q757" i="2"/>
  <c r="A758" i="2"/>
  <c r="B758" i="2"/>
  <c r="C758" i="2"/>
  <c r="E758" i="2"/>
  <c r="F758" i="2"/>
  <c r="G758" i="2"/>
  <c r="H758" i="2"/>
  <c r="I758" i="2"/>
  <c r="J758" i="2"/>
  <c r="K758" i="2"/>
  <c r="L758" i="2"/>
  <c r="M758" i="2"/>
  <c r="N758" i="2"/>
  <c r="P758" i="2"/>
  <c r="Q758" i="2"/>
  <c r="A759" i="2"/>
  <c r="B759" i="2"/>
  <c r="C759" i="2"/>
  <c r="E759" i="2"/>
  <c r="F759" i="2"/>
  <c r="G759" i="2"/>
  <c r="H759" i="2"/>
  <c r="I759" i="2"/>
  <c r="J759" i="2"/>
  <c r="K759" i="2"/>
  <c r="L759" i="2"/>
  <c r="M759" i="2"/>
  <c r="N759" i="2"/>
  <c r="P759" i="2"/>
  <c r="Q759" i="2"/>
  <c r="A760" i="2"/>
  <c r="B760" i="2"/>
  <c r="C760" i="2"/>
  <c r="E760" i="2"/>
  <c r="F760" i="2"/>
  <c r="G760" i="2"/>
  <c r="H760" i="2"/>
  <c r="I760" i="2"/>
  <c r="J760" i="2"/>
  <c r="K760" i="2"/>
  <c r="L760" i="2"/>
  <c r="M760" i="2"/>
  <c r="N760" i="2"/>
  <c r="P760" i="2"/>
  <c r="Q760" i="2"/>
  <c r="A761" i="2"/>
  <c r="B761" i="2"/>
  <c r="C761" i="2"/>
  <c r="E761" i="2"/>
  <c r="F761" i="2"/>
  <c r="G761" i="2"/>
  <c r="H761" i="2"/>
  <c r="I761" i="2"/>
  <c r="J761" i="2"/>
  <c r="K761" i="2"/>
  <c r="L761" i="2"/>
  <c r="M761" i="2"/>
  <c r="N761" i="2"/>
  <c r="P761" i="2"/>
  <c r="Q761" i="2"/>
  <c r="A762" i="2"/>
  <c r="B762" i="2"/>
  <c r="C762" i="2"/>
  <c r="E762" i="2"/>
  <c r="F762" i="2"/>
  <c r="G762" i="2"/>
  <c r="H762" i="2"/>
  <c r="I762" i="2"/>
  <c r="J762" i="2"/>
  <c r="K762" i="2"/>
  <c r="L762" i="2"/>
  <c r="M762" i="2"/>
  <c r="N762" i="2"/>
  <c r="P762" i="2"/>
  <c r="Q762" i="2"/>
  <c r="A763" i="2"/>
  <c r="B763" i="2"/>
  <c r="C763" i="2"/>
  <c r="E763" i="2"/>
  <c r="F763" i="2"/>
  <c r="G763" i="2"/>
  <c r="H763" i="2"/>
  <c r="I763" i="2"/>
  <c r="J763" i="2"/>
  <c r="K763" i="2"/>
  <c r="L763" i="2"/>
  <c r="M763" i="2"/>
  <c r="N763" i="2"/>
  <c r="P763" i="2"/>
  <c r="Q763" i="2"/>
  <c r="A764" i="2"/>
  <c r="B764" i="2"/>
  <c r="C764" i="2"/>
  <c r="E764" i="2"/>
  <c r="F764" i="2"/>
  <c r="G764" i="2"/>
  <c r="H764" i="2"/>
  <c r="I764" i="2"/>
  <c r="J764" i="2"/>
  <c r="K764" i="2"/>
  <c r="L764" i="2"/>
  <c r="M764" i="2"/>
  <c r="N764" i="2"/>
  <c r="P764" i="2"/>
  <c r="Q764" i="2"/>
  <c r="A765" i="2"/>
  <c r="B765" i="2"/>
  <c r="C765" i="2"/>
  <c r="E765" i="2"/>
  <c r="F765" i="2"/>
  <c r="G765" i="2"/>
  <c r="H765" i="2"/>
  <c r="I765" i="2"/>
  <c r="J765" i="2"/>
  <c r="K765" i="2"/>
  <c r="L765" i="2"/>
  <c r="M765" i="2"/>
  <c r="N765" i="2"/>
  <c r="P765" i="2"/>
  <c r="Q765" i="2"/>
  <c r="A766" i="2"/>
  <c r="B766" i="2"/>
  <c r="C766" i="2"/>
  <c r="E766" i="2"/>
  <c r="F766" i="2"/>
  <c r="G766" i="2"/>
  <c r="H766" i="2"/>
  <c r="I766" i="2"/>
  <c r="J766" i="2"/>
  <c r="K766" i="2"/>
  <c r="L766" i="2"/>
  <c r="M766" i="2"/>
  <c r="N766" i="2"/>
  <c r="P766" i="2"/>
  <c r="Q766" i="2"/>
  <c r="A767" i="2"/>
  <c r="B767" i="2"/>
  <c r="C767" i="2"/>
  <c r="E767" i="2"/>
  <c r="F767" i="2"/>
  <c r="G767" i="2"/>
  <c r="H767" i="2"/>
  <c r="I767" i="2"/>
  <c r="J767" i="2"/>
  <c r="K767" i="2"/>
  <c r="L767" i="2"/>
  <c r="M767" i="2"/>
  <c r="N767" i="2"/>
  <c r="P767" i="2"/>
  <c r="Q767" i="2"/>
  <c r="A768" i="2"/>
  <c r="B768" i="2"/>
  <c r="C768" i="2"/>
  <c r="E768" i="2"/>
  <c r="F768" i="2"/>
  <c r="G768" i="2"/>
  <c r="H768" i="2"/>
  <c r="I768" i="2"/>
  <c r="J768" i="2"/>
  <c r="K768" i="2"/>
  <c r="L768" i="2"/>
  <c r="M768" i="2"/>
  <c r="N768" i="2"/>
  <c r="P768" i="2"/>
  <c r="Q768" i="2"/>
  <c r="A769" i="2"/>
  <c r="B769" i="2"/>
  <c r="C769" i="2"/>
  <c r="E769" i="2"/>
  <c r="F769" i="2"/>
  <c r="G769" i="2"/>
  <c r="H769" i="2"/>
  <c r="I769" i="2"/>
  <c r="J769" i="2"/>
  <c r="K769" i="2"/>
  <c r="L769" i="2"/>
  <c r="M769" i="2"/>
  <c r="N769" i="2"/>
  <c r="P769" i="2"/>
  <c r="Q769" i="2"/>
  <c r="A770" i="2"/>
  <c r="B770" i="2"/>
  <c r="C770" i="2"/>
  <c r="E770" i="2"/>
  <c r="F770" i="2"/>
  <c r="G770" i="2"/>
  <c r="H770" i="2"/>
  <c r="I770" i="2"/>
  <c r="J770" i="2"/>
  <c r="K770" i="2"/>
  <c r="L770" i="2"/>
  <c r="M770" i="2"/>
  <c r="N770" i="2"/>
  <c r="P770" i="2"/>
  <c r="Q770" i="2"/>
  <c r="A771" i="2"/>
  <c r="B771" i="2"/>
  <c r="C771" i="2"/>
  <c r="E771" i="2"/>
  <c r="F771" i="2"/>
  <c r="G771" i="2"/>
  <c r="H771" i="2"/>
  <c r="I771" i="2"/>
  <c r="J771" i="2"/>
  <c r="K771" i="2"/>
  <c r="L771" i="2"/>
  <c r="M771" i="2"/>
  <c r="N771" i="2"/>
  <c r="P771" i="2"/>
  <c r="Q771" i="2"/>
  <c r="A772" i="2"/>
  <c r="B772" i="2"/>
  <c r="C772" i="2"/>
  <c r="E772" i="2"/>
  <c r="F772" i="2"/>
  <c r="G772" i="2"/>
  <c r="H772" i="2"/>
  <c r="I772" i="2"/>
  <c r="J772" i="2"/>
  <c r="K772" i="2"/>
  <c r="L772" i="2"/>
  <c r="M772" i="2"/>
  <c r="N772" i="2"/>
  <c r="P772" i="2"/>
  <c r="Q772" i="2"/>
  <c r="A773" i="2"/>
  <c r="B773" i="2"/>
  <c r="C773" i="2"/>
  <c r="E773" i="2"/>
  <c r="F773" i="2"/>
  <c r="G773" i="2"/>
  <c r="H773" i="2"/>
  <c r="I773" i="2"/>
  <c r="J773" i="2"/>
  <c r="K773" i="2"/>
  <c r="L773" i="2"/>
  <c r="M773" i="2"/>
  <c r="N773" i="2"/>
  <c r="P773" i="2"/>
  <c r="Q773" i="2"/>
  <c r="A774" i="2"/>
  <c r="B774" i="2"/>
  <c r="C774" i="2"/>
  <c r="E774" i="2"/>
  <c r="F774" i="2"/>
  <c r="G774" i="2"/>
  <c r="H774" i="2"/>
  <c r="I774" i="2"/>
  <c r="J774" i="2"/>
  <c r="K774" i="2"/>
  <c r="L774" i="2"/>
  <c r="M774" i="2"/>
  <c r="N774" i="2"/>
  <c r="P774" i="2"/>
  <c r="Q774" i="2"/>
  <c r="A775" i="2"/>
  <c r="B775" i="2"/>
  <c r="C775" i="2"/>
  <c r="E775" i="2"/>
  <c r="F775" i="2"/>
  <c r="G775" i="2"/>
  <c r="H775" i="2"/>
  <c r="I775" i="2"/>
  <c r="J775" i="2"/>
  <c r="K775" i="2"/>
  <c r="L775" i="2"/>
  <c r="M775" i="2"/>
  <c r="N775" i="2"/>
  <c r="P775" i="2"/>
  <c r="Q775" i="2"/>
  <c r="A776" i="2"/>
  <c r="B776" i="2"/>
  <c r="C776" i="2"/>
  <c r="E776" i="2"/>
  <c r="F776" i="2"/>
  <c r="G776" i="2"/>
  <c r="H776" i="2"/>
  <c r="I776" i="2"/>
  <c r="J776" i="2"/>
  <c r="K776" i="2"/>
  <c r="L776" i="2"/>
  <c r="M776" i="2"/>
  <c r="N776" i="2"/>
  <c r="P776" i="2"/>
  <c r="Q776" i="2"/>
  <c r="A777" i="2"/>
  <c r="B777" i="2"/>
  <c r="C777" i="2"/>
  <c r="E777" i="2"/>
  <c r="F777" i="2"/>
  <c r="G777" i="2"/>
  <c r="H777" i="2"/>
  <c r="I777" i="2"/>
  <c r="J777" i="2"/>
  <c r="K777" i="2"/>
  <c r="L777" i="2"/>
  <c r="M777" i="2"/>
  <c r="N777" i="2"/>
  <c r="P777" i="2"/>
  <c r="Q777" i="2"/>
  <c r="A778" i="2"/>
  <c r="B778" i="2"/>
  <c r="C778" i="2"/>
  <c r="E778" i="2"/>
  <c r="F778" i="2"/>
  <c r="G778" i="2"/>
  <c r="H778" i="2"/>
  <c r="I778" i="2"/>
  <c r="J778" i="2"/>
  <c r="K778" i="2"/>
  <c r="L778" i="2"/>
  <c r="M778" i="2"/>
  <c r="N778" i="2"/>
  <c r="P778" i="2"/>
  <c r="Q778" i="2"/>
  <c r="A779" i="2"/>
  <c r="B779" i="2"/>
  <c r="C779" i="2"/>
  <c r="E779" i="2"/>
  <c r="F779" i="2"/>
  <c r="G779" i="2"/>
  <c r="H779" i="2"/>
  <c r="I779" i="2"/>
  <c r="J779" i="2"/>
  <c r="K779" i="2"/>
  <c r="L779" i="2"/>
  <c r="M779" i="2"/>
  <c r="N779" i="2"/>
  <c r="P779" i="2"/>
  <c r="Q779" i="2"/>
  <c r="A780" i="2"/>
  <c r="B780" i="2"/>
  <c r="C780" i="2"/>
  <c r="E780" i="2"/>
  <c r="F780" i="2"/>
  <c r="G780" i="2"/>
  <c r="H780" i="2"/>
  <c r="I780" i="2"/>
  <c r="J780" i="2"/>
  <c r="K780" i="2"/>
  <c r="L780" i="2"/>
  <c r="M780" i="2"/>
  <c r="N780" i="2"/>
  <c r="P780" i="2"/>
  <c r="Q780" i="2"/>
  <c r="A781" i="2"/>
  <c r="B781" i="2"/>
  <c r="C781" i="2"/>
  <c r="E781" i="2"/>
  <c r="F781" i="2"/>
  <c r="G781" i="2"/>
  <c r="H781" i="2"/>
  <c r="I781" i="2"/>
  <c r="J781" i="2"/>
  <c r="K781" i="2"/>
  <c r="L781" i="2"/>
  <c r="M781" i="2"/>
  <c r="N781" i="2"/>
  <c r="P781" i="2"/>
  <c r="Q781" i="2"/>
  <c r="A782" i="2"/>
  <c r="B782" i="2"/>
  <c r="C782" i="2"/>
  <c r="E782" i="2"/>
  <c r="F782" i="2"/>
  <c r="G782" i="2"/>
  <c r="H782" i="2"/>
  <c r="I782" i="2"/>
  <c r="J782" i="2"/>
  <c r="K782" i="2"/>
  <c r="L782" i="2"/>
  <c r="M782" i="2"/>
  <c r="N782" i="2"/>
  <c r="P782" i="2"/>
  <c r="Q782" i="2"/>
  <c r="A783" i="2"/>
  <c r="B783" i="2"/>
  <c r="C783" i="2"/>
  <c r="E783" i="2"/>
  <c r="F783" i="2"/>
  <c r="G783" i="2"/>
  <c r="H783" i="2"/>
  <c r="I783" i="2"/>
  <c r="J783" i="2"/>
  <c r="K783" i="2"/>
  <c r="L783" i="2"/>
  <c r="M783" i="2"/>
  <c r="N783" i="2"/>
  <c r="P783" i="2"/>
  <c r="Q783" i="2"/>
  <c r="A784" i="2"/>
  <c r="B784" i="2"/>
  <c r="C784" i="2"/>
  <c r="E784" i="2"/>
  <c r="F784" i="2"/>
  <c r="G784" i="2"/>
  <c r="H784" i="2"/>
  <c r="I784" i="2"/>
  <c r="J784" i="2"/>
  <c r="K784" i="2"/>
  <c r="L784" i="2"/>
  <c r="M784" i="2"/>
  <c r="N784" i="2"/>
  <c r="P784" i="2"/>
  <c r="Q784" i="2"/>
  <c r="A785" i="2"/>
  <c r="B785" i="2"/>
  <c r="C785" i="2"/>
  <c r="E785" i="2"/>
  <c r="F785" i="2"/>
  <c r="G785" i="2"/>
  <c r="H785" i="2"/>
  <c r="I785" i="2"/>
  <c r="J785" i="2"/>
  <c r="K785" i="2"/>
  <c r="L785" i="2"/>
  <c r="M785" i="2"/>
  <c r="N785" i="2"/>
  <c r="P785" i="2"/>
  <c r="Q785" i="2"/>
  <c r="A786" i="2"/>
  <c r="B786" i="2"/>
  <c r="C786" i="2"/>
  <c r="E786" i="2"/>
  <c r="F786" i="2"/>
  <c r="G786" i="2"/>
  <c r="H786" i="2"/>
  <c r="I786" i="2"/>
  <c r="J786" i="2"/>
  <c r="K786" i="2"/>
  <c r="L786" i="2"/>
  <c r="M786" i="2"/>
  <c r="N786" i="2"/>
  <c r="P786" i="2"/>
  <c r="Q786" i="2"/>
  <c r="A787" i="2"/>
  <c r="B787" i="2"/>
  <c r="C787" i="2"/>
  <c r="E787" i="2"/>
  <c r="F787" i="2"/>
  <c r="G787" i="2"/>
  <c r="H787" i="2"/>
  <c r="I787" i="2"/>
  <c r="J787" i="2"/>
  <c r="K787" i="2"/>
  <c r="L787" i="2"/>
  <c r="M787" i="2"/>
  <c r="N787" i="2"/>
  <c r="P787" i="2"/>
  <c r="Q787" i="2"/>
  <c r="A788" i="2"/>
  <c r="B788" i="2"/>
  <c r="C788" i="2"/>
  <c r="E788" i="2"/>
  <c r="F788" i="2"/>
  <c r="G788" i="2"/>
  <c r="H788" i="2"/>
  <c r="I788" i="2"/>
  <c r="J788" i="2"/>
  <c r="K788" i="2"/>
  <c r="L788" i="2"/>
  <c r="M788" i="2"/>
  <c r="N788" i="2"/>
  <c r="P788" i="2"/>
  <c r="Q788" i="2"/>
  <c r="A789" i="2"/>
  <c r="B789" i="2"/>
  <c r="C789" i="2"/>
  <c r="E789" i="2"/>
  <c r="F789" i="2"/>
  <c r="G789" i="2"/>
  <c r="H789" i="2"/>
  <c r="I789" i="2"/>
  <c r="J789" i="2"/>
  <c r="K789" i="2"/>
  <c r="L789" i="2"/>
  <c r="M789" i="2"/>
  <c r="N789" i="2"/>
  <c r="P789" i="2"/>
  <c r="Q789" i="2"/>
  <c r="A790" i="2"/>
  <c r="B790" i="2"/>
  <c r="C790" i="2"/>
  <c r="E790" i="2"/>
  <c r="F790" i="2"/>
  <c r="G790" i="2"/>
  <c r="H790" i="2"/>
  <c r="I790" i="2"/>
  <c r="J790" i="2"/>
  <c r="K790" i="2"/>
  <c r="L790" i="2"/>
  <c r="M790" i="2"/>
  <c r="N790" i="2"/>
  <c r="P790" i="2"/>
  <c r="Q790" i="2"/>
  <c r="A791" i="2"/>
  <c r="B791" i="2"/>
  <c r="C791" i="2"/>
  <c r="E791" i="2"/>
  <c r="F791" i="2"/>
  <c r="G791" i="2"/>
  <c r="H791" i="2"/>
  <c r="I791" i="2"/>
  <c r="J791" i="2"/>
  <c r="K791" i="2"/>
  <c r="L791" i="2"/>
  <c r="M791" i="2"/>
  <c r="N791" i="2"/>
  <c r="P791" i="2"/>
  <c r="Q791" i="2"/>
  <c r="A792" i="2"/>
  <c r="B792" i="2"/>
  <c r="C792" i="2"/>
  <c r="E792" i="2"/>
  <c r="F792" i="2"/>
  <c r="G792" i="2"/>
  <c r="H792" i="2"/>
  <c r="I792" i="2"/>
  <c r="J792" i="2"/>
  <c r="K792" i="2"/>
  <c r="L792" i="2"/>
  <c r="M792" i="2"/>
  <c r="N792" i="2"/>
  <c r="P792" i="2"/>
  <c r="Q792" i="2"/>
  <c r="A793" i="2"/>
  <c r="B793" i="2"/>
  <c r="C793" i="2"/>
  <c r="E793" i="2"/>
  <c r="F793" i="2"/>
  <c r="G793" i="2"/>
  <c r="H793" i="2"/>
  <c r="I793" i="2"/>
  <c r="J793" i="2"/>
  <c r="K793" i="2"/>
  <c r="L793" i="2"/>
  <c r="M793" i="2"/>
  <c r="N793" i="2"/>
  <c r="P793" i="2"/>
  <c r="Q793" i="2"/>
  <c r="A794" i="2"/>
  <c r="B794" i="2"/>
  <c r="C794" i="2"/>
  <c r="E794" i="2"/>
  <c r="F794" i="2"/>
  <c r="G794" i="2"/>
  <c r="H794" i="2"/>
  <c r="I794" i="2"/>
  <c r="J794" i="2"/>
  <c r="K794" i="2"/>
  <c r="L794" i="2"/>
  <c r="M794" i="2"/>
  <c r="N794" i="2"/>
  <c r="P794" i="2"/>
  <c r="Q794" i="2"/>
  <c r="A795" i="2"/>
  <c r="B795" i="2"/>
  <c r="C795" i="2"/>
  <c r="E795" i="2"/>
  <c r="F795" i="2"/>
  <c r="G795" i="2"/>
  <c r="H795" i="2"/>
  <c r="I795" i="2"/>
  <c r="J795" i="2"/>
  <c r="K795" i="2"/>
  <c r="L795" i="2"/>
  <c r="M795" i="2"/>
  <c r="N795" i="2"/>
  <c r="P795" i="2"/>
  <c r="Q795" i="2"/>
  <c r="A796" i="2"/>
  <c r="B796" i="2"/>
  <c r="C796" i="2"/>
  <c r="E796" i="2"/>
  <c r="F796" i="2"/>
  <c r="G796" i="2"/>
  <c r="H796" i="2"/>
  <c r="I796" i="2"/>
  <c r="J796" i="2"/>
  <c r="K796" i="2"/>
  <c r="L796" i="2"/>
  <c r="M796" i="2"/>
  <c r="N796" i="2"/>
  <c r="P796" i="2"/>
  <c r="Q796" i="2"/>
  <c r="A797" i="2"/>
  <c r="B797" i="2"/>
  <c r="C797" i="2"/>
  <c r="E797" i="2"/>
  <c r="F797" i="2"/>
  <c r="G797" i="2"/>
  <c r="H797" i="2"/>
  <c r="I797" i="2"/>
  <c r="J797" i="2"/>
  <c r="K797" i="2"/>
  <c r="L797" i="2"/>
  <c r="M797" i="2"/>
  <c r="N797" i="2"/>
  <c r="P797" i="2"/>
  <c r="Q797" i="2"/>
  <c r="A798" i="2"/>
  <c r="B798" i="2"/>
  <c r="C798" i="2"/>
  <c r="E798" i="2"/>
  <c r="F798" i="2"/>
  <c r="G798" i="2"/>
  <c r="H798" i="2"/>
  <c r="I798" i="2"/>
  <c r="J798" i="2"/>
  <c r="K798" i="2"/>
  <c r="L798" i="2"/>
  <c r="M798" i="2"/>
  <c r="N798" i="2"/>
  <c r="P798" i="2"/>
  <c r="Q798" i="2"/>
  <c r="A799" i="2"/>
  <c r="B799" i="2"/>
  <c r="C799" i="2"/>
  <c r="E799" i="2"/>
  <c r="F799" i="2"/>
  <c r="G799" i="2"/>
  <c r="H799" i="2"/>
  <c r="I799" i="2"/>
  <c r="J799" i="2"/>
  <c r="K799" i="2"/>
  <c r="L799" i="2"/>
  <c r="M799" i="2"/>
  <c r="N799" i="2"/>
  <c r="P799" i="2"/>
  <c r="Q799" i="2"/>
  <c r="A800" i="2"/>
  <c r="B800" i="2"/>
  <c r="C800" i="2"/>
  <c r="E800" i="2"/>
  <c r="F800" i="2"/>
  <c r="G800" i="2"/>
  <c r="H800" i="2"/>
  <c r="I800" i="2"/>
  <c r="J800" i="2"/>
  <c r="K800" i="2"/>
  <c r="L800" i="2"/>
  <c r="M800" i="2"/>
  <c r="N800" i="2"/>
  <c r="P800" i="2"/>
  <c r="Q800" i="2"/>
  <c r="A801" i="2"/>
  <c r="B801" i="2"/>
  <c r="C801" i="2"/>
  <c r="E801" i="2"/>
  <c r="F801" i="2"/>
  <c r="G801" i="2"/>
  <c r="H801" i="2"/>
  <c r="I801" i="2"/>
  <c r="J801" i="2"/>
  <c r="K801" i="2"/>
  <c r="L801" i="2"/>
  <c r="M801" i="2"/>
  <c r="N801" i="2"/>
  <c r="P801" i="2"/>
  <c r="Q801" i="2"/>
  <c r="A802" i="2"/>
  <c r="B802" i="2"/>
  <c r="C802" i="2"/>
  <c r="E802" i="2"/>
  <c r="F802" i="2"/>
  <c r="G802" i="2"/>
  <c r="H802" i="2"/>
  <c r="I802" i="2"/>
  <c r="J802" i="2"/>
  <c r="K802" i="2"/>
  <c r="L802" i="2"/>
  <c r="M802" i="2"/>
  <c r="N802" i="2"/>
  <c r="P802" i="2"/>
  <c r="Q802" i="2"/>
  <c r="A803" i="2"/>
  <c r="B803" i="2"/>
  <c r="C803" i="2"/>
  <c r="E803" i="2"/>
  <c r="F803" i="2"/>
  <c r="G803" i="2"/>
  <c r="H803" i="2"/>
  <c r="I803" i="2"/>
  <c r="J803" i="2"/>
  <c r="K803" i="2"/>
  <c r="L803" i="2"/>
  <c r="M803" i="2"/>
  <c r="N803" i="2"/>
  <c r="P803" i="2"/>
  <c r="Q803" i="2"/>
  <c r="A804" i="2"/>
  <c r="B804" i="2"/>
  <c r="C804" i="2"/>
  <c r="E804" i="2"/>
  <c r="F804" i="2"/>
  <c r="G804" i="2"/>
  <c r="H804" i="2"/>
  <c r="I804" i="2"/>
  <c r="J804" i="2"/>
  <c r="K804" i="2"/>
  <c r="L804" i="2"/>
  <c r="M804" i="2"/>
  <c r="N804" i="2"/>
  <c r="P804" i="2"/>
  <c r="Q804" i="2"/>
  <c r="A805" i="2"/>
  <c r="B805" i="2"/>
  <c r="C805" i="2"/>
  <c r="E805" i="2"/>
  <c r="F805" i="2"/>
  <c r="G805" i="2"/>
  <c r="H805" i="2"/>
  <c r="I805" i="2"/>
  <c r="J805" i="2"/>
  <c r="K805" i="2"/>
  <c r="L805" i="2"/>
  <c r="M805" i="2"/>
  <c r="N805" i="2"/>
  <c r="P805" i="2"/>
  <c r="Q805" i="2"/>
  <c r="A806" i="2"/>
  <c r="B806" i="2"/>
  <c r="C806" i="2"/>
  <c r="E806" i="2"/>
  <c r="F806" i="2"/>
  <c r="G806" i="2"/>
  <c r="H806" i="2"/>
  <c r="I806" i="2"/>
  <c r="J806" i="2"/>
  <c r="K806" i="2"/>
  <c r="L806" i="2"/>
  <c r="M806" i="2"/>
  <c r="N806" i="2"/>
  <c r="P806" i="2"/>
  <c r="Q806" i="2"/>
  <c r="A807" i="2"/>
  <c r="B807" i="2"/>
  <c r="C807" i="2"/>
  <c r="E807" i="2"/>
  <c r="F807" i="2"/>
  <c r="G807" i="2"/>
  <c r="H807" i="2"/>
  <c r="I807" i="2"/>
  <c r="J807" i="2"/>
  <c r="K807" i="2"/>
  <c r="L807" i="2"/>
  <c r="M807" i="2"/>
  <c r="N807" i="2"/>
  <c r="P807" i="2"/>
  <c r="Q807" i="2"/>
  <c r="A808" i="2"/>
  <c r="B808" i="2"/>
  <c r="C808" i="2"/>
  <c r="E808" i="2"/>
  <c r="F808" i="2"/>
  <c r="G808" i="2"/>
  <c r="H808" i="2"/>
  <c r="I808" i="2"/>
  <c r="J808" i="2"/>
  <c r="K808" i="2"/>
  <c r="L808" i="2"/>
  <c r="M808" i="2"/>
  <c r="N808" i="2"/>
  <c r="P808" i="2"/>
  <c r="Q808" i="2"/>
  <c r="A809" i="2"/>
  <c r="B809" i="2"/>
  <c r="C809" i="2"/>
  <c r="E809" i="2"/>
  <c r="F809" i="2"/>
  <c r="G809" i="2"/>
  <c r="H809" i="2"/>
  <c r="I809" i="2"/>
  <c r="J809" i="2"/>
  <c r="K809" i="2"/>
  <c r="L809" i="2"/>
  <c r="M809" i="2"/>
  <c r="N809" i="2"/>
  <c r="P809" i="2"/>
  <c r="Q809" i="2"/>
  <c r="A810" i="2"/>
  <c r="B810" i="2"/>
  <c r="C810" i="2"/>
  <c r="E810" i="2"/>
  <c r="F810" i="2"/>
  <c r="G810" i="2"/>
  <c r="H810" i="2"/>
  <c r="I810" i="2"/>
  <c r="J810" i="2"/>
  <c r="K810" i="2"/>
  <c r="L810" i="2"/>
  <c r="M810" i="2"/>
  <c r="N810" i="2"/>
  <c r="P810" i="2"/>
  <c r="Q810" i="2"/>
  <c r="A811" i="2"/>
  <c r="B811" i="2"/>
  <c r="C811" i="2"/>
  <c r="E811" i="2"/>
  <c r="F811" i="2"/>
  <c r="G811" i="2"/>
  <c r="H811" i="2"/>
  <c r="I811" i="2"/>
  <c r="J811" i="2"/>
  <c r="K811" i="2"/>
  <c r="L811" i="2"/>
  <c r="M811" i="2"/>
  <c r="N811" i="2"/>
  <c r="P811" i="2"/>
  <c r="Q811" i="2"/>
  <c r="A812" i="2"/>
  <c r="B812" i="2"/>
  <c r="C812" i="2"/>
  <c r="E812" i="2"/>
  <c r="F812" i="2"/>
  <c r="G812" i="2"/>
  <c r="H812" i="2"/>
  <c r="I812" i="2"/>
  <c r="J812" i="2"/>
  <c r="K812" i="2"/>
  <c r="L812" i="2"/>
  <c r="M812" i="2"/>
  <c r="N812" i="2"/>
  <c r="P812" i="2"/>
  <c r="Q812" i="2"/>
  <c r="A813" i="2"/>
  <c r="B813" i="2"/>
  <c r="C813" i="2"/>
  <c r="E813" i="2"/>
  <c r="F813" i="2"/>
  <c r="G813" i="2"/>
  <c r="H813" i="2"/>
  <c r="I813" i="2"/>
  <c r="J813" i="2"/>
  <c r="K813" i="2"/>
  <c r="L813" i="2"/>
  <c r="M813" i="2"/>
  <c r="N813" i="2"/>
  <c r="P813" i="2"/>
  <c r="Q813" i="2"/>
  <c r="A814" i="2"/>
  <c r="B814" i="2"/>
  <c r="C814" i="2"/>
  <c r="E814" i="2"/>
  <c r="F814" i="2"/>
  <c r="G814" i="2"/>
  <c r="H814" i="2"/>
  <c r="I814" i="2"/>
  <c r="J814" i="2"/>
  <c r="K814" i="2"/>
  <c r="L814" i="2"/>
  <c r="M814" i="2"/>
  <c r="N814" i="2"/>
  <c r="P814" i="2"/>
  <c r="Q814" i="2"/>
  <c r="A815" i="2"/>
  <c r="B815" i="2"/>
  <c r="C815" i="2"/>
  <c r="E815" i="2"/>
  <c r="F815" i="2"/>
  <c r="G815" i="2"/>
  <c r="H815" i="2"/>
  <c r="I815" i="2"/>
  <c r="J815" i="2"/>
  <c r="K815" i="2"/>
  <c r="L815" i="2"/>
  <c r="M815" i="2"/>
  <c r="N815" i="2"/>
  <c r="P815" i="2"/>
  <c r="Q815" i="2"/>
  <c r="A816" i="2"/>
  <c r="B816" i="2"/>
  <c r="C816" i="2"/>
  <c r="E816" i="2"/>
  <c r="F816" i="2"/>
  <c r="G816" i="2"/>
  <c r="H816" i="2"/>
  <c r="I816" i="2"/>
  <c r="J816" i="2"/>
  <c r="K816" i="2"/>
  <c r="L816" i="2"/>
  <c r="M816" i="2"/>
  <c r="N816" i="2"/>
  <c r="P816" i="2"/>
  <c r="Q816" i="2"/>
  <c r="A817" i="2"/>
  <c r="B817" i="2"/>
  <c r="C817" i="2"/>
  <c r="E817" i="2"/>
  <c r="F817" i="2"/>
  <c r="G817" i="2"/>
  <c r="H817" i="2"/>
  <c r="I817" i="2"/>
  <c r="J817" i="2"/>
  <c r="K817" i="2"/>
  <c r="L817" i="2"/>
  <c r="M817" i="2"/>
  <c r="N817" i="2"/>
  <c r="P817" i="2"/>
  <c r="Q817" i="2"/>
  <c r="A818" i="2"/>
  <c r="B818" i="2"/>
  <c r="C818" i="2"/>
  <c r="E818" i="2"/>
  <c r="F818" i="2"/>
  <c r="G818" i="2"/>
  <c r="H818" i="2"/>
  <c r="I818" i="2"/>
  <c r="J818" i="2"/>
  <c r="K818" i="2"/>
  <c r="L818" i="2"/>
  <c r="M818" i="2"/>
  <c r="N818" i="2"/>
  <c r="P818" i="2"/>
  <c r="Q818" i="2"/>
  <c r="A819" i="2"/>
  <c r="B819" i="2"/>
  <c r="C819" i="2"/>
  <c r="E819" i="2"/>
  <c r="F819" i="2"/>
  <c r="G819" i="2"/>
  <c r="H819" i="2"/>
  <c r="I819" i="2"/>
  <c r="J819" i="2"/>
  <c r="K819" i="2"/>
  <c r="L819" i="2"/>
  <c r="M819" i="2"/>
  <c r="N819" i="2"/>
  <c r="P819" i="2"/>
  <c r="Q819" i="2"/>
  <c r="A820" i="2"/>
  <c r="B820" i="2"/>
  <c r="C820" i="2"/>
  <c r="E820" i="2"/>
  <c r="F820" i="2"/>
  <c r="G820" i="2"/>
  <c r="H820" i="2"/>
  <c r="I820" i="2"/>
  <c r="J820" i="2"/>
  <c r="K820" i="2"/>
  <c r="L820" i="2"/>
  <c r="M820" i="2"/>
  <c r="N820" i="2"/>
  <c r="P820" i="2"/>
  <c r="Q820" i="2"/>
  <c r="A821" i="2"/>
  <c r="B821" i="2"/>
  <c r="C821" i="2"/>
  <c r="E821" i="2"/>
  <c r="F821" i="2"/>
  <c r="G821" i="2"/>
  <c r="H821" i="2"/>
  <c r="I821" i="2"/>
  <c r="J821" i="2"/>
  <c r="K821" i="2"/>
  <c r="L821" i="2"/>
  <c r="M821" i="2"/>
  <c r="N821" i="2"/>
  <c r="P821" i="2"/>
  <c r="Q821" i="2"/>
  <c r="A822" i="2"/>
  <c r="B822" i="2"/>
  <c r="C822" i="2"/>
  <c r="E822" i="2"/>
  <c r="F822" i="2"/>
  <c r="G822" i="2"/>
  <c r="H822" i="2"/>
  <c r="I822" i="2"/>
  <c r="J822" i="2"/>
  <c r="K822" i="2"/>
  <c r="L822" i="2"/>
  <c r="M822" i="2"/>
  <c r="N822" i="2"/>
  <c r="P822" i="2"/>
  <c r="Q822" i="2"/>
  <c r="A823" i="2"/>
  <c r="B823" i="2"/>
  <c r="C823" i="2"/>
  <c r="E823" i="2"/>
  <c r="F823" i="2"/>
  <c r="G823" i="2"/>
  <c r="H823" i="2"/>
  <c r="I823" i="2"/>
  <c r="J823" i="2"/>
  <c r="K823" i="2"/>
  <c r="L823" i="2"/>
  <c r="M823" i="2"/>
  <c r="N823" i="2"/>
  <c r="P823" i="2"/>
  <c r="Q823" i="2"/>
  <c r="A824" i="2"/>
  <c r="B824" i="2"/>
  <c r="C824" i="2"/>
  <c r="E824" i="2"/>
  <c r="F824" i="2"/>
  <c r="G824" i="2"/>
  <c r="H824" i="2"/>
  <c r="I824" i="2"/>
  <c r="J824" i="2"/>
  <c r="K824" i="2"/>
  <c r="L824" i="2"/>
  <c r="M824" i="2"/>
  <c r="N824" i="2"/>
  <c r="P824" i="2"/>
  <c r="Q824" i="2"/>
  <c r="A825" i="2"/>
  <c r="B825" i="2"/>
  <c r="C825" i="2"/>
  <c r="E825" i="2"/>
  <c r="F825" i="2"/>
  <c r="G825" i="2"/>
  <c r="H825" i="2"/>
  <c r="I825" i="2"/>
  <c r="J825" i="2"/>
  <c r="K825" i="2"/>
  <c r="L825" i="2"/>
  <c r="M825" i="2"/>
  <c r="N825" i="2"/>
  <c r="P825" i="2"/>
  <c r="Q825" i="2"/>
  <c r="A826" i="2"/>
  <c r="B826" i="2"/>
  <c r="C826" i="2"/>
  <c r="E826" i="2"/>
  <c r="F826" i="2"/>
  <c r="G826" i="2"/>
  <c r="H826" i="2"/>
  <c r="I826" i="2"/>
  <c r="J826" i="2"/>
  <c r="K826" i="2"/>
  <c r="L826" i="2"/>
  <c r="M826" i="2"/>
  <c r="N826" i="2"/>
  <c r="P826" i="2"/>
  <c r="Q826" i="2"/>
  <c r="A827" i="2"/>
  <c r="B827" i="2"/>
  <c r="C827" i="2"/>
  <c r="E827" i="2"/>
  <c r="F827" i="2"/>
  <c r="G827" i="2"/>
  <c r="H827" i="2"/>
  <c r="I827" i="2"/>
  <c r="J827" i="2"/>
  <c r="K827" i="2"/>
  <c r="L827" i="2"/>
  <c r="M827" i="2"/>
  <c r="N827" i="2"/>
  <c r="P827" i="2"/>
  <c r="Q827" i="2"/>
  <c r="A828" i="2"/>
  <c r="B828" i="2"/>
  <c r="C828" i="2"/>
  <c r="E828" i="2"/>
  <c r="F828" i="2"/>
  <c r="G828" i="2"/>
  <c r="H828" i="2"/>
  <c r="I828" i="2"/>
  <c r="J828" i="2"/>
  <c r="K828" i="2"/>
  <c r="L828" i="2"/>
  <c r="M828" i="2"/>
  <c r="N828" i="2"/>
  <c r="P828" i="2"/>
  <c r="Q828" i="2"/>
  <c r="A829" i="2"/>
  <c r="B829" i="2"/>
  <c r="C829" i="2"/>
  <c r="E829" i="2"/>
  <c r="F829" i="2"/>
  <c r="G829" i="2"/>
  <c r="H829" i="2"/>
  <c r="I829" i="2"/>
  <c r="J829" i="2"/>
  <c r="K829" i="2"/>
  <c r="L829" i="2"/>
  <c r="M829" i="2"/>
  <c r="N829" i="2"/>
  <c r="P829" i="2"/>
  <c r="Q829" i="2"/>
  <c r="A830" i="2"/>
  <c r="B830" i="2"/>
  <c r="C830" i="2"/>
  <c r="E830" i="2"/>
  <c r="F830" i="2"/>
  <c r="G830" i="2"/>
  <c r="H830" i="2"/>
  <c r="I830" i="2"/>
  <c r="J830" i="2"/>
  <c r="K830" i="2"/>
  <c r="L830" i="2"/>
  <c r="M830" i="2"/>
  <c r="N830" i="2"/>
  <c r="P830" i="2"/>
  <c r="Q830" i="2"/>
  <c r="A831" i="2"/>
  <c r="B831" i="2"/>
  <c r="C831" i="2"/>
  <c r="E831" i="2"/>
  <c r="F831" i="2"/>
  <c r="G831" i="2"/>
  <c r="H831" i="2"/>
  <c r="I831" i="2"/>
  <c r="J831" i="2"/>
  <c r="K831" i="2"/>
  <c r="L831" i="2"/>
  <c r="M831" i="2"/>
  <c r="N831" i="2"/>
  <c r="P831" i="2"/>
  <c r="Q831" i="2"/>
  <c r="A832" i="2"/>
  <c r="B832" i="2"/>
  <c r="C832" i="2"/>
  <c r="E832" i="2"/>
  <c r="F832" i="2"/>
  <c r="G832" i="2"/>
  <c r="H832" i="2"/>
  <c r="I832" i="2"/>
  <c r="J832" i="2"/>
  <c r="K832" i="2"/>
  <c r="L832" i="2"/>
  <c r="M832" i="2"/>
  <c r="N832" i="2"/>
  <c r="P832" i="2"/>
  <c r="Q832" i="2"/>
  <c r="A833" i="2"/>
  <c r="B833" i="2"/>
  <c r="C833" i="2"/>
  <c r="E833" i="2"/>
  <c r="F833" i="2"/>
  <c r="G833" i="2"/>
  <c r="H833" i="2"/>
  <c r="I833" i="2"/>
  <c r="J833" i="2"/>
  <c r="K833" i="2"/>
  <c r="L833" i="2"/>
  <c r="M833" i="2"/>
  <c r="N833" i="2"/>
  <c r="P833" i="2"/>
  <c r="Q833" i="2"/>
  <c r="A834" i="2"/>
  <c r="B834" i="2"/>
  <c r="C834" i="2"/>
  <c r="E834" i="2"/>
  <c r="F834" i="2"/>
  <c r="G834" i="2"/>
  <c r="H834" i="2"/>
  <c r="I834" i="2"/>
  <c r="J834" i="2"/>
  <c r="K834" i="2"/>
  <c r="L834" i="2"/>
  <c r="M834" i="2"/>
  <c r="N834" i="2"/>
  <c r="P834" i="2"/>
  <c r="Q834" i="2"/>
  <c r="A835" i="2"/>
  <c r="B835" i="2"/>
  <c r="C835" i="2"/>
  <c r="E835" i="2"/>
  <c r="F835" i="2"/>
  <c r="G835" i="2"/>
  <c r="H835" i="2"/>
  <c r="I835" i="2"/>
  <c r="J835" i="2"/>
  <c r="K835" i="2"/>
  <c r="L835" i="2"/>
  <c r="M835" i="2"/>
  <c r="N835" i="2"/>
  <c r="P835" i="2"/>
  <c r="Q835" i="2"/>
  <c r="A836" i="2"/>
  <c r="B836" i="2"/>
  <c r="C836" i="2"/>
  <c r="E836" i="2"/>
  <c r="F836" i="2"/>
  <c r="G836" i="2"/>
  <c r="H836" i="2"/>
  <c r="I836" i="2"/>
  <c r="J836" i="2"/>
  <c r="K836" i="2"/>
  <c r="L836" i="2"/>
  <c r="M836" i="2"/>
  <c r="N836" i="2"/>
  <c r="P836" i="2"/>
  <c r="Q836" i="2"/>
  <c r="A837" i="2"/>
  <c r="B837" i="2"/>
  <c r="C837" i="2"/>
  <c r="E837" i="2"/>
  <c r="F837" i="2"/>
  <c r="G837" i="2"/>
  <c r="H837" i="2"/>
  <c r="I837" i="2"/>
  <c r="J837" i="2"/>
  <c r="K837" i="2"/>
  <c r="L837" i="2"/>
  <c r="M837" i="2"/>
  <c r="N837" i="2"/>
  <c r="P837" i="2"/>
  <c r="Q837" i="2"/>
  <c r="A838" i="2"/>
  <c r="B838" i="2"/>
  <c r="C838" i="2"/>
  <c r="E838" i="2"/>
  <c r="F838" i="2"/>
  <c r="G838" i="2"/>
  <c r="H838" i="2"/>
  <c r="I838" i="2"/>
  <c r="J838" i="2"/>
  <c r="K838" i="2"/>
  <c r="L838" i="2"/>
  <c r="M838" i="2"/>
  <c r="N838" i="2"/>
  <c r="P838" i="2"/>
  <c r="Q838" i="2"/>
  <c r="A839" i="2"/>
  <c r="B839" i="2"/>
  <c r="C839" i="2"/>
  <c r="E839" i="2"/>
  <c r="F839" i="2"/>
  <c r="G839" i="2"/>
  <c r="H839" i="2"/>
  <c r="I839" i="2"/>
  <c r="J839" i="2"/>
  <c r="K839" i="2"/>
  <c r="L839" i="2"/>
  <c r="M839" i="2"/>
  <c r="N839" i="2"/>
  <c r="P839" i="2"/>
  <c r="Q839" i="2"/>
  <c r="A840" i="2"/>
  <c r="B840" i="2"/>
  <c r="C840" i="2"/>
  <c r="E840" i="2"/>
  <c r="F840" i="2"/>
  <c r="G840" i="2"/>
  <c r="H840" i="2"/>
  <c r="I840" i="2"/>
  <c r="J840" i="2"/>
  <c r="K840" i="2"/>
  <c r="L840" i="2"/>
  <c r="M840" i="2"/>
  <c r="N840" i="2"/>
  <c r="P840" i="2"/>
  <c r="Q840" i="2"/>
  <c r="A841" i="2"/>
  <c r="B841" i="2"/>
  <c r="C841" i="2"/>
  <c r="E841" i="2"/>
  <c r="F841" i="2"/>
  <c r="G841" i="2"/>
  <c r="H841" i="2"/>
  <c r="I841" i="2"/>
  <c r="J841" i="2"/>
  <c r="K841" i="2"/>
  <c r="L841" i="2"/>
  <c r="M841" i="2"/>
  <c r="N841" i="2"/>
  <c r="P841" i="2"/>
  <c r="Q841" i="2"/>
  <c r="A842" i="2"/>
  <c r="B842" i="2"/>
  <c r="C842" i="2"/>
  <c r="E842" i="2"/>
  <c r="F842" i="2"/>
  <c r="G842" i="2"/>
  <c r="H842" i="2"/>
  <c r="I842" i="2"/>
  <c r="J842" i="2"/>
  <c r="K842" i="2"/>
  <c r="L842" i="2"/>
  <c r="M842" i="2"/>
  <c r="N842" i="2"/>
  <c r="P842" i="2"/>
  <c r="Q842" i="2"/>
  <c r="A843" i="2"/>
  <c r="B843" i="2"/>
  <c r="C843" i="2"/>
  <c r="E843" i="2"/>
  <c r="F843" i="2"/>
  <c r="G843" i="2"/>
  <c r="H843" i="2"/>
  <c r="I843" i="2"/>
  <c r="J843" i="2"/>
  <c r="K843" i="2"/>
  <c r="L843" i="2"/>
  <c r="M843" i="2"/>
  <c r="N843" i="2"/>
  <c r="P843" i="2"/>
  <c r="Q843" i="2"/>
  <c r="A844" i="2"/>
  <c r="B844" i="2"/>
  <c r="C844" i="2"/>
  <c r="E844" i="2"/>
  <c r="F844" i="2"/>
  <c r="G844" i="2"/>
  <c r="H844" i="2"/>
  <c r="I844" i="2"/>
  <c r="J844" i="2"/>
  <c r="K844" i="2"/>
  <c r="L844" i="2"/>
  <c r="M844" i="2"/>
  <c r="N844" i="2"/>
  <c r="P844" i="2"/>
  <c r="Q844" i="2"/>
  <c r="A845" i="2"/>
  <c r="B845" i="2"/>
  <c r="C845" i="2"/>
  <c r="E845" i="2"/>
  <c r="F845" i="2"/>
  <c r="G845" i="2"/>
  <c r="H845" i="2"/>
  <c r="I845" i="2"/>
  <c r="J845" i="2"/>
  <c r="K845" i="2"/>
  <c r="L845" i="2"/>
  <c r="M845" i="2"/>
  <c r="N845" i="2"/>
  <c r="P845" i="2"/>
  <c r="Q845" i="2"/>
  <c r="A846" i="2"/>
  <c r="B846" i="2"/>
  <c r="C846" i="2"/>
  <c r="E846" i="2"/>
  <c r="F846" i="2"/>
  <c r="G846" i="2"/>
  <c r="H846" i="2"/>
  <c r="I846" i="2"/>
  <c r="J846" i="2"/>
  <c r="K846" i="2"/>
  <c r="L846" i="2"/>
  <c r="M846" i="2"/>
  <c r="N846" i="2"/>
  <c r="P846" i="2"/>
  <c r="Q846" i="2"/>
  <c r="A847" i="2"/>
  <c r="B847" i="2"/>
  <c r="C847" i="2"/>
  <c r="E847" i="2"/>
  <c r="F847" i="2"/>
  <c r="G847" i="2"/>
  <c r="H847" i="2"/>
  <c r="I847" i="2"/>
  <c r="J847" i="2"/>
  <c r="K847" i="2"/>
  <c r="L847" i="2"/>
  <c r="M847" i="2"/>
  <c r="N847" i="2"/>
  <c r="P847" i="2"/>
  <c r="Q847" i="2"/>
  <c r="A848" i="2"/>
  <c r="B848" i="2"/>
  <c r="C848" i="2"/>
  <c r="E848" i="2"/>
  <c r="F848" i="2"/>
  <c r="G848" i="2"/>
  <c r="H848" i="2"/>
  <c r="I848" i="2"/>
  <c r="J848" i="2"/>
  <c r="K848" i="2"/>
  <c r="L848" i="2"/>
  <c r="M848" i="2"/>
  <c r="N848" i="2"/>
  <c r="P848" i="2"/>
  <c r="Q848" i="2"/>
  <c r="A849" i="2"/>
  <c r="B849" i="2"/>
  <c r="C849" i="2"/>
  <c r="E849" i="2"/>
  <c r="F849" i="2"/>
  <c r="G849" i="2"/>
  <c r="H849" i="2"/>
  <c r="I849" i="2"/>
  <c r="J849" i="2"/>
  <c r="K849" i="2"/>
  <c r="L849" i="2"/>
  <c r="M849" i="2"/>
  <c r="N849" i="2"/>
  <c r="P849" i="2"/>
  <c r="Q849" i="2"/>
  <c r="A850" i="2"/>
  <c r="B850" i="2"/>
  <c r="C850" i="2"/>
  <c r="E850" i="2"/>
  <c r="F850" i="2"/>
  <c r="G850" i="2"/>
  <c r="H850" i="2"/>
  <c r="I850" i="2"/>
  <c r="J850" i="2"/>
  <c r="K850" i="2"/>
  <c r="L850" i="2"/>
  <c r="M850" i="2"/>
  <c r="N850" i="2"/>
  <c r="P850" i="2"/>
  <c r="Q850" i="2"/>
  <c r="A851" i="2"/>
  <c r="B851" i="2"/>
  <c r="C851" i="2"/>
  <c r="E851" i="2"/>
  <c r="F851" i="2"/>
  <c r="G851" i="2"/>
  <c r="H851" i="2"/>
  <c r="I851" i="2"/>
  <c r="J851" i="2"/>
  <c r="K851" i="2"/>
  <c r="L851" i="2"/>
  <c r="M851" i="2"/>
  <c r="N851" i="2"/>
  <c r="P851" i="2"/>
  <c r="Q851" i="2"/>
  <c r="A852" i="2"/>
  <c r="B852" i="2"/>
  <c r="C852" i="2"/>
  <c r="E852" i="2"/>
  <c r="F852" i="2"/>
  <c r="G852" i="2"/>
  <c r="H852" i="2"/>
  <c r="I852" i="2"/>
  <c r="J852" i="2"/>
  <c r="K852" i="2"/>
  <c r="L852" i="2"/>
  <c r="M852" i="2"/>
  <c r="N852" i="2"/>
  <c r="P852" i="2"/>
  <c r="Q852" i="2"/>
  <c r="A853" i="2"/>
  <c r="B853" i="2"/>
  <c r="C853" i="2"/>
  <c r="E853" i="2"/>
  <c r="F853" i="2"/>
  <c r="G853" i="2"/>
  <c r="H853" i="2"/>
  <c r="I853" i="2"/>
  <c r="J853" i="2"/>
  <c r="K853" i="2"/>
  <c r="L853" i="2"/>
  <c r="M853" i="2"/>
  <c r="N853" i="2"/>
  <c r="P853" i="2"/>
  <c r="Q853" i="2"/>
  <c r="A854" i="2"/>
  <c r="B854" i="2"/>
  <c r="C854" i="2"/>
  <c r="E854" i="2"/>
  <c r="F854" i="2"/>
  <c r="G854" i="2"/>
  <c r="H854" i="2"/>
  <c r="I854" i="2"/>
  <c r="J854" i="2"/>
  <c r="K854" i="2"/>
  <c r="L854" i="2"/>
  <c r="M854" i="2"/>
  <c r="N854" i="2"/>
  <c r="P854" i="2"/>
  <c r="Q854" i="2"/>
  <c r="A855" i="2"/>
  <c r="B855" i="2"/>
  <c r="C855" i="2"/>
  <c r="E855" i="2"/>
  <c r="F855" i="2"/>
  <c r="G855" i="2"/>
  <c r="H855" i="2"/>
  <c r="I855" i="2"/>
  <c r="J855" i="2"/>
  <c r="K855" i="2"/>
  <c r="L855" i="2"/>
  <c r="M855" i="2"/>
  <c r="N855" i="2"/>
  <c r="P855" i="2"/>
  <c r="Q855" i="2"/>
  <c r="A856" i="2"/>
  <c r="B856" i="2"/>
  <c r="C856" i="2"/>
  <c r="E856" i="2"/>
  <c r="F856" i="2"/>
  <c r="G856" i="2"/>
  <c r="H856" i="2"/>
  <c r="I856" i="2"/>
  <c r="J856" i="2"/>
  <c r="K856" i="2"/>
  <c r="L856" i="2"/>
  <c r="M856" i="2"/>
  <c r="N856" i="2"/>
  <c r="P856" i="2"/>
  <c r="Q856" i="2"/>
  <c r="A857" i="2"/>
  <c r="B857" i="2"/>
  <c r="C857" i="2"/>
  <c r="E857" i="2"/>
  <c r="F857" i="2"/>
  <c r="G857" i="2"/>
  <c r="H857" i="2"/>
  <c r="I857" i="2"/>
  <c r="J857" i="2"/>
  <c r="K857" i="2"/>
  <c r="L857" i="2"/>
  <c r="M857" i="2"/>
  <c r="N857" i="2"/>
  <c r="P857" i="2"/>
  <c r="Q857" i="2"/>
  <c r="A858" i="2"/>
  <c r="B858" i="2"/>
  <c r="C858" i="2"/>
  <c r="E858" i="2"/>
  <c r="F858" i="2"/>
  <c r="G858" i="2"/>
  <c r="H858" i="2"/>
  <c r="I858" i="2"/>
  <c r="J858" i="2"/>
  <c r="K858" i="2"/>
  <c r="L858" i="2"/>
  <c r="M858" i="2"/>
  <c r="N858" i="2"/>
  <c r="P858" i="2"/>
  <c r="Q858" i="2"/>
  <c r="A859" i="2"/>
  <c r="B859" i="2"/>
  <c r="C859" i="2"/>
  <c r="E859" i="2"/>
  <c r="F859" i="2"/>
  <c r="G859" i="2"/>
  <c r="H859" i="2"/>
  <c r="I859" i="2"/>
  <c r="J859" i="2"/>
  <c r="K859" i="2"/>
  <c r="L859" i="2"/>
  <c r="M859" i="2"/>
  <c r="N859" i="2"/>
  <c r="P859" i="2"/>
  <c r="Q859" i="2"/>
  <c r="A860" i="2"/>
  <c r="B860" i="2"/>
  <c r="C860" i="2"/>
  <c r="E860" i="2"/>
  <c r="F860" i="2"/>
  <c r="G860" i="2"/>
  <c r="H860" i="2"/>
  <c r="I860" i="2"/>
  <c r="J860" i="2"/>
  <c r="K860" i="2"/>
  <c r="L860" i="2"/>
  <c r="M860" i="2"/>
  <c r="N860" i="2"/>
  <c r="P860" i="2"/>
  <c r="Q860" i="2"/>
  <c r="A861" i="2"/>
  <c r="B861" i="2"/>
  <c r="C861" i="2"/>
  <c r="E861" i="2"/>
  <c r="F861" i="2"/>
  <c r="G861" i="2"/>
  <c r="H861" i="2"/>
  <c r="I861" i="2"/>
  <c r="J861" i="2"/>
  <c r="K861" i="2"/>
  <c r="L861" i="2"/>
  <c r="M861" i="2"/>
  <c r="N861" i="2"/>
  <c r="P861" i="2"/>
  <c r="Q861" i="2"/>
  <c r="A862" i="2"/>
  <c r="B862" i="2"/>
  <c r="C862" i="2"/>
  <c r="E862" i="2"/>
  <c r="F862" i="2"/>
  <c r="G862" i="2"/>
  <c r="H862" i="2"/>
  <c r="I862" i="2"/>
  <c r="J862" i="2"/>
  <c r="K862" i="2"/>
  <c r="L862" i="2"/>
  <c r="M862" i="2"/>
  <c r="N862" i="2"/>
  <c r="P862" i="2"/>
  <c r="Q862" i="2"/>
  <c r="A863" i="2"/>
  <c r="B863" i="2"/>
  <c r="C863" i="2"/>
  <c r="E863" i="2"/>
  <c r="F863" i="2"/>
  <c r="G863" i="2"/>
  <c r="H863" i="2"/>
  <c r="I863" i="2"/>
  <c r="J863" i="2"/>
  <c r="K863" i="2"/>
  <c r="L863" i="2"/>
  <c r="M863" i="2"/>
  <c r="N863" i="2"/>
  <c r="P863" i="2"/>
  <c r="Q863" i="2"/>
  <c r="A864" i="2"/>
  <c r="B864" i="2"/>
  <c r="C864" i="2"/>
  <c r="E864" i="2"/>
  <c r="F864" i="2"/>
  <c r="G864" i="2"/>
  <c r="H864" i="2"/>
  <c r="I864" i="2"/>
  <c r="J864" i="2"/>
  <c r="K864" i="2"/>
  <c r="L864" i="2"/>
  <c r="M864" i="2"/>
  <c r="N864" i="2"/>
  <c r="P864" i="2"/>
  <c r="Q864" i="2"/>
  <c r="A865" i="2"/>
  <c r="B865" i="2"/>
  <c r="C865" i="2"/>
  <c r="E865" i="2"/>
  <c r="F865" i="2"/>
  <c r="G865" i="2"/>
  <c r="H865" i="2"/>
  <c r="I865" i="2"/>
  <c r="J865" i="2"/>
  <c r="K865" i="2"/>
  <c r="L865" i="2"/>
  <c r="M865" i="2"/>
  <c r="N865" i="2"/>
  <c r="P865" i="2"/>
  <c r="Q865" i="2"/>
  <c r="A866" i="2"/>
  <c r="B866" i="2"/>
  <c r="C866" i="2"/>
  <c r="E866" i="2"/>
  <c r="F866" i="2"/>
  <c r="G866" i="2"/>
  <c r="H866" i="2"/>
  <c r="I866" i="2"/>
  <c r="J866" i="2"/>
  <c r="K866" i="2"/>
  <c r="L866" i="2"/>
  <c r="M866" i="2"/>
  <c r="N866" i="2"/>
  <c r="P866" i="2"/>
  <c r="Q866" i="2"/>
  <c r="A867" i="2"/>
  <c r="B867" i="2"/>
  <c r="C867" i="2"/>
  <c r="E867" i="2"/>
  <c r="F867" i="2"/>
  <c r="G867" i="2"/>
  <c r="H867" i="2"/>
  <c r="I867" i="2"/>
  <c r="J867" i="2"/>
  <c r="K867" i="2"/>
  <c r="L867" i="2"/>
  <c r="M867" i="2"/>
  <c r="N867" i="2"/>
  <c r="P867" i="2"/>
  <c r="Q867" i="2"/>
  <c r="A868" i="2"/>
  <c r="B868" i="2"/>
  <c r="C868" i="2"/>
  <c r="E868" i="2"/>
  <c r="F868" i="2"/>
  <c r="G868" i="2"/>
  <c r="H868" i="2"/>
  <c r="I868" i="2"/>
  <c r="J868" i="2"/>
  <c r="K868" i="2"/>
  <c r="L868" i="2"/>
  <c r="M868" i="2"/>
  <c r="N868" i="2"/>
  <c r="P868" i="2"/>
  <c r="Q868" i="2"/>
  <c r="A869" i="2"/>
  <c r="B869" i="2"/>
  <c r="C869" i="2"/>
  <c r="E869" i="2"/>
  <c r="F869" i="2"/>
  <c r="G869" i="2"/>
  <c r="H869" i="2"/>
  <c r="I869" i="2"/>
  <c r="J869" i="2"/>
  <c r="K869" i="2"/>
  <c r="L869" i="2"/>
  <c r="M869" i="2"/>
  <c r="N869" i="2"/>
  <c r="P869" i="2"/>
  <c r="Q869" i="2"/>
  <c r="A870" i="2"/>
  <c r="B870" i="2"/>
  <c r="C870" i="2"/>
  <c r="E870" i="2"/>
  <c r="F870" i="2"/>
  <c r="G870" i="2"/>
  <c r="H870" i="2"/>
  <c r="I870" i="2"/>
  <c r="J870" i="2"/>
  <c r="K870" i="2"/>
  <c r="L870" i="2"/>
  <c r="M870" i="2"/>
  <c r="N870" i="2"/>
  <c r="P870" i="2"/>
  <c r="Q870" i="2"/>
  <c r="A871" i="2"/>
  <c r="B871" i="2"/>
  <c r="C871" i="2"/>
  <c r="E871" i="2"/>
  <c r="F871" i="2"/>
  <c r="G871" i="2"/>
  <c r="H871" i="2"/>
  <c r="I871" i="2"/>
  <c r="J871" i="2"/>
  <c r="K871" i="2"/>
  <c r="L871" i="2"/>
  <c r="M871" i="2"/>
  <c r="N871" i="2"/>
  <c r="P871" i="2"/>
  <c r="Q871" i="2"/>
  <c r="A872" i="2"/>
  <c r="B872" i="2"/>
  <c r="C872" i="2"/>
  <c r="E872" i="2"/>
  <c r="F872" i="2"/>
  <c r="G872" i="2"/>
  <c r="H872" i="2"/>
  <c r="I872" i="2"/>
  <c r="J872" i="2"/>
  <c r="K872" i="2"/>
  <c r="L872" i="2"/>
  <c r="M872" i="2"/>
  <c r="N872" i="2"/>
  <c r="P872" i="2"/>
  <c r="Q872" i="2"/>
  <c r="A873" i="2"/>
  <c r="B873" i="2"/>
  <c r="C873" i="2"/>
  <c r="E873" i="2"/>
  <c r="F873" i="2"/>
  <c r="G873" i="2"/>
  <c r="H873" i="2"/>
  <c r="I873" i="2"/>
  <c r="J873" i="2"/>
  <c r="K873" i="2"/>
  <c r="L873" i="2"/>
  <c r="M873" i="2"/>
  <c r="N873" i="2"/>
  <c r="P873" i="2"/>
  <c r="Q873" i="2"/>
  <c r="A874" i="2"/>
  <c r="B874" i="2"/>
  <c r="C874" i="2"/>
  <c r="E874" i="2"/>
  <c r="F874" i="2"/>
  <c r="G874" i="2"/>
  <c r="H874" i="2"/>
  <c r="I874" i="2"/>
  <c r="J874" i="2"/>
  <c r="K874" i="2"/>
  <c r="L874" i="2"/>
  <c r="M874" i="2"/>
  <c r="N874" i="2"/>
  <c r="P874" i="2"/>
  <c r="Q874" i="2"/>
  <c r="A875" i="2"/>
  <c r="B875" i="2"/>
  <c r="C875" i="2"/>
  <c r="E875" i="2"/>
  <c r="F875" i="2"/>
  <c r="G875" i="2"/>
  <c r="H875" i="2"/>
  <c r="I875" i="2"/>
  <c r="J875" i="2"/>
  <c r="K875" i="2"/>
  <c r="L875" i="2"/>
  <c r="M875" i="2"/>
  <c r="N875" i="2"/>
  <c r="P875" i="2"/>
  <c r="Q875" i="2"/>
  <c r="A876" i="2"/>
  <c r="B876" i="2"/>
  <c r="C876" i="2"/>
  <c r="E876" i="2"/>
  <c r="F876" i="2"/>
  <c r="G876" i="2"/>
  <c r="H876" i="2"/>
  <c r="I876" i="2"/>
  <c r="J876" i="2"/>
  <c r="K876" i="2"/>
  <c r="L876" i="2"/>
  <c r="M876" i="2"/>
  <c r="N876" i="2"/>
  <c r="P876" i="2"/>
  <c r="Q876" i="2"/>
  <c r="A877" i="2"/>
  <c r="B877" i="2"/>
  <c r="C877" i="2"/>
  <c r="E877" i="2"/>
  <c r="F877" i="2"/>
  <c r="G877" i="2"/>
  <c r="H877" i="2"/>
  <c r="I877" i="2"/>
  <c r="J877" i="2"/>
  <c r="K877" i="2"/>
  <c r="L877" i="2"/>
  <c r="M877" i="2"/>
  <c r="N877" i="2"/>
  <c r="P877" i="2"/>
  <c r="Q877" i="2"/>
  <c r="A878" i="2"/>
  <c r="B878" i="2"/>
  <c r="C878" i="2"/>
  <c r="E878" i="2"/>
  <c r="F878" i="2"/>
  <c r="G878" i="2"/>
  <c r="H878" i="2"/>
  <c r="I878" i="2"/>
  <c r="J878" i="2"/>
  <c r="K878" i="2"/>
  <c r="L878" i="2"/>
  <c r="M878" i="2"/>
  <c r="N878" i="2"/>
  <c r="P878" i="2"/>
  <c r="Q878" i="2"/>
  <c r="A879" i="2"/>
  <c r="B879" i="2"/>
  <c r="C879" i="2"/>
  <c r="E879" i="2"/>
  <c r="F879" i="2"/>
  <c r="G879" i="2"/>
  <c r="H879" i="2"/>
  <c r="I879" i="2"/>
  <c r="J879" i="2"/>
  <c r="K879" i="2"/>
  <c r="L879" i="2"/>
  <c r="M879" i="2"/>
  <c r="N879" i="2"/>
  <c r="P879" i="2"/>
  <c r="Q879" i="2"/>
  <c r="A880" i="2"/>
  <c r="B880" i="2"/>
  <c r="C880" i="2"/>
  <c r="E880" i="2"/>
  <c r="F880" i="2"/>
  <c r="G880" i="2"/>
  <c r="H880" i="2"/>
  <c r="I880" i="2"/>
  <c r="J880" i="2"/>
  <c r="K880" i="2"/>
  <c r="L880" i="2"/>
  <c r="M880" i="2"/>
  <c r="N880" i="2"/>
  <c r="P880" i="2"/>
  <c r="Q880" i="2"/>
  <c r="A881" i="2"/>
  <c r="B881" i="2"/>
  <c r="C881" i="2"/>
  <c r="E881" i="2"/>
  <c r="F881" i="2"/>
  <c r="G881" i="2"/>
  <c r="H881" i="2"/>
  <c r="I881" i="2"/>
  <c r="J881" i="2"/>
  <c r="K881" i="2"/>
  <c r="L881" i="2"/>
  <c r="M881" i="2"/>
  <c r="N881" i="2"/>
  <c r="P881" i="2"/>
  <c r="Q881" i="2"/>
  <c r="A882" i="2"/>
  <c r="B882" i="2"/>
  <c r="C882" i="2"/>
  <c r="E882" i="2"/>
  <c r="F882" i="2"/>
  <c r="G882" i="2"/>
  <c r="H882" i="2"/>
  <c r="I882" i="2"/>
  <c r="J882" i="2"/>
  <c r="K882" i="2"/>
  <c r="L882" i="2"/>
  <c r="M882" i="2"/>
  <c r="N882" i="2"/>
  <c r="P882" i="2"/>
  <c r="Q882" i="2"/>
  <c r="A883" i="2"/>
  <c r="B883" i="2"/>
  <c r="C883" i="2"/>
  <c r="E883" i="2"/>
  <c r="F883" i="2"/>
  <c r="G883" i="2"/>
  <c r="H883" i="2"/>
  <c r="I883" i="2"/>
  <c r="J883" i="2"/>
  <c r="K883" i="2"/>
  <c r="L883" i="2"/>
  <c r="M883" i="2"/>
  <c r="N883" i="2"/>
  <c r="P883" i="2"/>
  <c r="Q883" i="2"/>
  <c r="A884" i="2"/>
  <c r="B884" i="2"/>
  <c r="C884" i="2"/>
  <c r="E884" i="2"/>
  <c r="F884" i="2"/>
  <c r="G884" i="2"/>
  <c r="H884" i="2"/>
  <c r="I884" i="2"/>
  <c r="J884" i="2"/>
  <c r="K884" i="2"/>
  <c r="L884" i="2"/>
  <c r="M884" i="2"/>
  <c r="N884" i="2"/>
  <c r="P884" i="2"/>
  <c r="Q884" i="2"/>
  <c r="A885" i="2"/>
  <c r="B885" i="2"/>
  <c r="C885" i="2"/>
  <c r="E885" i="2"/>
  <c r="F885" i="2"/>
  <c r="G885" i="2"/>
  <c r="H885" i="2"/>
  <c r="I885" i="2"/>
  <c r="J885" i="2"/>
  <c r="K885" i="2"/>
  <c r="L885" i="2"/>
  <c r="M885" i="2"/>
  <c r="N885" i="2"/>
  <c r="P885" i="2"/>
  <c r="Q885" i="2"/>
  <c r="A886" i="2"/>
  <c r="B886" i="2"/>
  <c r="C886" i="2"/>
  <c r="E886" i="2"/>
  <c r="F886" i="2"/>
  <c r="G886" i="2"/>
  <c r="H886" i="2"/>
  <c r="I886" i="2"/>
  <c r="J886" i="2"/>
  <c r="K886" i="2"/>
  <c r="L886" i="2"/>
  <c r="M886" i="2"/>
  <c r="N886" i="2"/>
  <c r="P886" i="2"/>
  <c r="Q886" i="2"/>
  <c r="A887" i="2"/>
  <c r="B887" i="2"/>
  <c r="C887" i="2"/>
  <c r="E887" i="2"/>
  <c r="F887" i="2"/>
  <c r="G887" i="2"/>
  <c r="H887" i="2"/>
  <c r="I887" i="2"/>
  <c r="J887" i="2"/>
  <c r="K887" i="2"/>
  <c r="L887" i="2"/>
  <c r="M887" i="2"/>
  <c r="N887" i="2"/>
  <c r="P887" i="2"/>
  <c r="Q887" i="2"/>
  <c r="A888" i="2"/>
  <c r="B888" i="2"/>
  <c r="C888" i="2"/>
  <c r="E888" i="2"/>
  <c r="F888" i="2"/>
  <c r="G888" i="2"/>
  <c r="H888" i="2"/>
  <c r="I888" i="2"/>
  <c r="J888" i="2"/>
  <c r="K888" i="2"/>
  <c r="L888" i="2"/>
  <c r="M888" i="2"/>
  <c r="N888" i="2"/>
  <c r="P888" i="2"/>
  <c r="Q888" i="2"/>
  <c r="A889" i="2"/>
  <c r="B889" i="2"/>
  <c r="C889" i="2"/>
  <c r="E889" i="2"/>
  <c r="F889" i="2"/>
  <c r="G889" i="2"/>
  <c r="H889" i="2"/>
  <c r="I889" i="2"/>
  <c r="J889" i="2"/>
  <c r="K889" i="2"/>
  <c r="L889" i="2"/>
  <c r="M889" i="2"/>
  <c r="N889" i="2"/>
  <c r="P889" i="2"/>
  <c r="Q889" i="2"/>
  <c r="A890" i="2"/>
  <c r="B890" i="2"/>
  <c r="C890" i="2"/>
  <c r="E890" i="2"/>
  <c r="F890" i="2"/>
  <c r="G890" i="2"/>
  <c r="H890" i="2"/>
  <c r="I890" i="2"/>
  <c r="J890" i="2"/>
  <c r="K890" i="2"/>
  <c r="L890" i="2"/>
  <c r="M890" i="2"/>
  <c r="N890" i="2"/>
  <c r="P890" i="2"/>
  <c r="Q890" i="2"/>
  <c r="A891" i="2"/>
  <c r="B891" i="2"/>
  <c r="C891" i="2"/>
  <c r="E891" i="2"/>
  <c r="F891" i="2"/>
  <c r="G891" i="2"/>
  <c r="H891" i="2"/>
  <c r="I891" i="2"/>
  <c r="J891" i="2"/>
  <c r="K891" i="2"/>
  <c r="L891" i="2"/>
  <c r="M891" i="2"/>
  <c r="N891" i="2"/>
  <c r="P891" i="2"/>
  <c r="Q891" i="2"/>
  <c r="A892" i="2"/>
  <c r="B892" i="2"/>
  <c r="C892" i="2"/>
  <c r="E892" i="2"/>
  <c r="F892" i="2"/>
  <c r="G892" i="2"/>
  <c r="H892" i="2"/>
  <c r="I892" i="2"/>
  <c r="J892" i="2"/>
  <c r="K892" i="2"/>
  <c r="L892" i="2"/>
  <c r="M892" i="2"/>
  <c r="N892" i="2"/>
  <c r="P892" i="2"/>
  <c r="Q892" i="2"/>
  <c r="A893" i="2"/>
  <c r="B893" i="2"/>
  <c r="C893" i="2"/>
  <c r="E893" i="2"/>
  <c r="F893" i="2"/>
  <c r="G893" i="2"/>
  <c r="H893" i="2"/>
  <c r="I893" i="2"/>
  <c r="J893" i="2"/>
  <c r="K893" i="2"/>
  <c r="L893" i="2"/>
  <c r="M893" i="2"/>
  <c r="N893" i="2"/>
  <c r="P893" i="2"/>
  <c r="Q893" i="2"/>
  <c r="A894" i="2"/>
  <c r="B894" i="2"/>
  <c r="C894" i="2"/>
  <c r="E894" i="2"/>
  <c r="F894" i="2"/>
  <c r="G894" i="2"/>
  <c r="H894" i="2"/>
  <c r="I894" i="2"/>
  <c r="J894" i="2"/>
  <c r="K894" i="2"/>
  <c r="L894" i="2"/>
  <c r="M894" i="2"/>
  <c r="N894" i="2"/>
  <c r="P894" i="2"/>
  <c r="Q894" i="2"/>
  <c r="A895" i="2"/>
  <c r="B895" i="2"/>
  <c r="C895" i="2"/>
  <c r="E895" i="2"/>
  <c r="F895" i="2"/>
  <c r="G895" i="2"/>
  <c r="H895" i="2"/>
  <c r="I895" i="2"/>
  <c r="J895" i="2"/>
  <c r="K895" i="2"/>
  <c r="L895" i="2"/>
  <c r="M895" i="2"/>
  <c r="N895" i="2"/>
  <c r="P895" i="2"/>
  <c r="Q895" i="2"/>
  <c r="A896" i="2"/>
  <c r="B896" i="2"/>
  <c r="C896" i="2"/>
  <c r="E896" i="2"/>
  <c r="F896" i="2"/>
  <c r="G896" i="2"/>
  <c r="H896" i="2"/>
  <c r="I896" i="2"/>
  <c r="J896" i="2"/>
  <c r="K896" i="2"/>
  <c r="L896" i="2"/>
  <c r="M896" i="2"/>
  <c r="N896" i="2"/>
  <c r="P896" i="2"/>
  <c r="Q896" i="2"/>
  <c r="A897" i="2"/>
  <c r="B897" i="2"/>
  <c r="C897" i="2"/>
  <c r="E897" i="2"/>
  <c r="F897" i="2"/>
  <c r="G897" i="2"/>
  <c r="H897" i="2"/>
  <c r="I897" i="2"/>
  <c r="J897" i="2"/>
  <c r="K897" i="2"/>
  <c r="L897" i="2"/>
  <c r="M897" i="2"/>
  <c r="N897" i="2"/>
  <c r="P897" i="2"/>
  <c r="Q897" i="2"/>
  <c r="A898" i="2"/>
  <c r="B898" i="2"/>
  <c r="C898" i="2"/>
  <c r="E898" i="2"/>
  <c r="F898" i="2"/>
  <c r="G898" i="2"/>
  <c r="H898" i="2"/>
  <c r="I898" i="2"/>
  <c r="J898" i="2"/>
  <c r="K898" i="2"/>
  <c r="L898" i="2"/>
  <c r="M898" i="2"/>
  <c r="N898" i="2"/>
  <c r="P898" i="2"/>
  <c r="Q898" i="2"/>
  <c r="A899" i="2"/>
  <c r="B899" i="2"/>
  <c r="C899" i="2"/>
  <c r="E899" i="2"/>
  <c r="F899" i="2"/>
  <c r="G899" i="2"/>
  <c r="H899" i="2"/>
  <c r="I899" i="2"/>
  <c r="J899" i="2"/>
  <c r="K899" i="2"/>
  <c r="L899" i="2"/>
  <c r="M899" i="2"/>
  <c r="N899" i="2"/>
  <c r="P899" i="2"/>
  <c r="Q899" i="2"/>
  <c r="A900" i="2"/>
  <c r="B900" i="2"/>
  <c r="C900" i="2"/>
  <c r="E900" i="2"/>
  <c r="F900" i="2"/>
  <c r="G900" i="2"/>
  <c r="H900" i="2"/>
  <c r="I900" i="2"/>
  <c r="J900" i="2"/>
  <c r="K900" i="2"/>
  <c r="L900" i="2"/>
  <c r="M900" i="2"/>
  <c r="N900" i="2"/>
  <c r="P900" i="2"/>
  <c r="Q900" i="2"/>
  <c r="A901" i="2"/>
  <c r="B901" i="2"/>
  <c r="C901" i="2"/>
  <c r="E901" i="2"/>
  <c r="F901" i="2"/>
  <c r="G901" i="2"/>
  <c r="H901" i="2"/>
  <c r="I901" i="2"/>
  <c r="J901" i="2"/>
  <c r="K901" i="2"/>
  <c r="L901" i="2"/>
  <c r="M901" i="2"/>
  <c r="N901" i="2"/>
  <c r="P901" i="2"/>
  <c r="Q901" i="2"/>
  <c r="A902" i="2"/>
  <c r="B902" i="2"/>
  <c r="C902" i="2"/>
  <c r="E902" i="2"/>
  <c r="F902" i="2"/>
  <c r="G902" i="2"/>
  <c r="H902" i="2"/>
  <c r="I902" i="2"/>
  <c r="J902" i="2"/>
  <c r="K902" i="2"/>
  <c r="L902" i="2"/>
  <c r="M902" i="2"/>
  <c r="N902" i="2"/>
  <c r="P902" i="2"/>
  <c r="Q902" i="2"/>
  <c r="A903" i="2"/>
  <c r="B903" i="2"/>
  <c r="C903" i="2"/>
  <c r="E903" i="2"/>
  <c r="F903" i="2"/>
  <c r="G903" i="2"/>
  <c r="H903" i="2"/>
  <c r="I903" i="2"/>
  <c r="J903" i="2"/>
  <c r="K903" i="2"/>
  <c r="L903" i="2"/>
  <c r="M903" i="2"/>
  <c r="N903" i="2"/>
  <c r="P903" i="2"/>
  <c r="Q903" i="2"/>
  <c r="A904" i="2"/>
  <c r="B904" i="2"/>
  <c r="C904" i="2"/>
  <c r="E904" i="2"/>
  <c r="F904" i="2"/>
  <c r="G904" i="2"/>
  <c r="H904" i="2"/>
  <c r="I904" i="2"/>
  <c r="J904" i="2"/>
  <c r="K904" i="2"/>
  <c r="L904" i="2"/>
  <c r="M904" i="2"/>
  <c r="N904" i="2"/>
  <c r="P904" i="2"/>
  <c r="Q904" i="2"/>
  <c r="A905" i="2"/>
  <c r="B905" i="2"/>
  <c r="C905" i="2"/>
  <c r="E905" i="2"/>
  <c r="F905" i="2"/>
  <c r="G905" i="2"/>
  <c r="H905" i="2"/>
  <c r="I905" i="2"/>
  <c r="J905" i="2"/>
  <c r="K905" i="2"/>
  <c r="L905" i="2"/>
  <c r="M905" i="2"/>
  <c r="N905" i="2"/>
  <c r="P905" i="2"/>
  <c r="Q905" i="2"/>
  <c r="A906" i="2"/>
  <c r="B906" i="2"/>
  <c r="C906" i="2"/>
  <c r="E906" i="2"/>
  <c r="F906" i="2"/>
  <c r="G906" i="2"/>
  <c r="H906" i="2"/>
  <c r="I906" i="2"/>
  <c r="J906" i="2"/>
  <c r="K906" i="2"/>
  <c r="L906" i="2"/>
  <c r="M906" i="2"/>
  <c r="N906" i="2"/>
  <c r="P906" i="2"/>
  <c r="Q906" i="2"/>
  <c r="A907" i="2"/>
  <c r="B907" i="2"/>
  <c r="C907" i="2"/>
  <c r="E907" i="2"/>
  <c r="F907" i="2"/>
  <c r="G907" i="2"/>
  <c r="H907" i="2"/>
  <c r="I907" i="2"/>
  <c r="J907" i="2"/>
  <c r="K907" i="2"/>
  <c r="L907" i="2"/>
  <c r="M907" i="2"/>
  <c r="N907" i="2"/>
  <c r="P907" i="2"/>
  <c r="Q907" i="2"/>
  <c r="A908" i="2"/>
  <c r="B908" i="2"/>
  <c r="C908" i="2"/>
  <c r="E908" i="2"/>
  <c r="F908" i="2"/>
  <c r="G908" i="2"/>
  <c r="H908" i="2"/>
  <c r="I908" i="2"/>
  <c r="J908" i="2"/>
  <c r="K908" i="2"/>
  <c r="L908" i="2"/>
  <c r="M908" i="2"/>
  <c r="N908" i="2"/>
  <c r="P908" i="2"/>
  <c r="Q908" i="2"/>
  <c r="A909" i="2"/>
  <c r="B909" i="2"/>
  <c r="C909" i="2"/>
  <c r="E909" i="2"/>
  <c r="F909" i="2"/>
  <c r="G909" i="2"/>
  <c r="H909" i="2"/>
  <c r="I909" i="2"/>
  <c r="J909" i="2"/>
  <c r="K909" i="2"/>
  <c r="L909" i="2"/>
  <c r="M909" i="2"/>
  <c r="N909" i="2"/>
  <c r="P909" i="2"/>
  <c r="Q909" i="2"/>
  <c r="A910" i="2"/>
  <c r="B910" i="2"/>
  <c r="C910" i="2"/>
  <c r="E910" i="2"/>
  <c r="F910" i="2"/>
  <c r="G910" i="2"/>
  <c r="H910" i="2"/>
  <c r="I910" i="2"/>
  <c r="J910" i="2"/>
  <c r="K910" i="2"/>
  <c r="L910" i="2"/>
  <c r="M910" i="2"/>
  <c r="N910" i="2"/>
  <c r="P910" i="2"/>
  <c r="Q910" i="2"/>
  <c r="A911" i="2"/>
  <c r="B911" i="2"/>
  <c r="C911" i="2"/>
  <c r="E911" i="2"/>
  <c r="F911" i="2"/>
  <c r="G911" i="2"/>
  <c r="H911" i="2"/>
  <c r="I911" i="2"/>
  <c r="J911" i="2"/>
  <c r="K911" i="2"/>
  <c r="L911" i="2"/>
  <c r="M911" i="2"/>
  <c r="N911" i="2"/>
  <c r="P911" i="2"/>
  <c r="Q911" i="2"/>
  <c r="A912" i="2"/>
  <c r="B912" i="2"/>
  <c r="C912" i="2"/>
  <c r="E912" i="2"/>
  <c r="F912" i="2"/>
  <c r="G912" i="2"/>
  <c r="H912" i="2"/>
  <c r="I912" i="2"/>
  <c r="J912" i="2"/>
  <c r="K912" i="2"/>
  <c r="L912" i="2"/>
  <c r="M912" i="2"/>
  <c r="N912" i="2"/>
  <c r="P912" i="2"/>
  <c r="Q912" i="2"/>
  <c r="A913" i="2"/>
  <c r="B913" i="2"/>
  <c r="C913" i="2"/>
  <c r="E913" i="2"/>
  <c r="F913" i="2"/>
  <c r="G913" i="2"/>
  <c r="H913" i="2"/>
  <c r="I913" i="2"/>
  <c r="J913" i="2"/>
  <c r="K913" i="2"/>
  <c r="L913" i="2"/>
  <c r="M913" i="2"/>
  <c r="N913" i="2"/>
  <c r="P913" i="2"/>
  <c r="Q913" i="2"/>
  <c r="A914" i="2"/>
  <c r="B914" i="2"/>
  <c r="C914" i="2"/>
  <c r="E914" i="2"/>
  <c r="F914" i="2"/>
  <c r="G914" i="2"/>
  <c r="H914" i="2"/>
  <c r="I914" i="2"/>
  <c r="J914" i="2"/>
  <c r="K914" i="2"/>
  <c r="L914" i="2"/>
  <c r="M914" i="2"/>
  <c r="N914" i="2"/>
  <c r="P914" i="2"/>
  <c r="Q914" i="2"/>
  <c r="A915" i="2"/>
  <c r="B915" i="2"/>
  <c r="C915" i="2"/>
  <c r="E915" i="2"/>
  <c r="F915" i="2"/>
  <c r="G915" i="2"/>
  <c r="H915" i="2"/>
  <c r="I915" i="2"/>
  <c r="J915" i="2"/>
  <c r="K915" i="2"/>
  <c r="L915" i="2"/>
  <c r="M915" i="2"/>
  <c r="N915" i="2"/>
  <c r="P915" i="2"/>
  <c r="Q915" i="2"/>
  <c r="A916" i="2"/>
  <c r="B916" i="2"/>
  <c r="C916" i="2"/>
  <c r="E916" i="2"/>
  <c r="F916" i="2"/>
  <c r="G916" i="2"/>
  <c r="H916" i="2"/>
  <c r="I916" i="2"/>
  <c r="J916" i="2"/>
  <c r="K916" i="2"/>
  <c r="L916" i="2"/>
  <c r="M916" i="2"/>
  <c r="N916" i="2"/>
  <c r="P916" i="2"/>
  <c r="Q916" i="2"/>
  <c r="A917" i="2"/>
  <c r="B917" i="2"/>
  <c r="C917" i="2"/>
  <c r="E917" i="2"/>
  <c r="F917" i="2"/>
  <c r="G917" i="2"/>
  <c r="H917" i="2"/>
  <c r="I917" i="2"/>
  <c r="J917" i="2"/>
  <c r="K917" i="2"/>
  <c r="L917" i="2"/>
  <c r="M917" i="2"/>
  <c r="N917" i="2"/>
  <c r="P917" i="2"/>
  <c r="Q917" i="2"/>
  <c r="A918" i="2"/>
  <c r="B918" i="2"/>
  <c r="C918" i="2"/>
  <c r="E918" i="2"/>
  <c r="F918" i="2"/>
  <c r="G918" i="2"/>
  <c r="H918" i="2"/>
  <c r="I918" i="2"/>
  <c r="J918" i="2"/>
  <c r="K918" i="2"/>
  <c r="L918" i="2"/>
  <c r="M918" i="2"/>
  <c r="N918" i="2"/>
  <c r="P918" i="2"/>
  <c r="Q918" i="2"/>
  <c r="A919" i="2"/>
  <c r="B919" i="2"/>
  <c r="C919" i="2"/>
  <c r="E919" i="2"/>
  <c r="F919" i="2"/>
  <c r="G919" i="2"/>
  <c r="H919" i="2"/>
  <c r="I919" i="2"/>
  <c r="J919" i="2"/>
  <c r="K919" i="2"/>
  <c r="L919" i="2"/>
  <c r="M919" i="2"/>
  <c r="N919" i="2"/>
  <c r="P919" i="2"/>
  <c r="Q919" i="2"/>
  <c r="A920" i="2"/>
  <c r="B920" i="2"/>
  <c r="C920" i="2"/>
  <c r="E920" i="2"/>
  <c r="F920" i="2"/>
  <c r="G920" i="2"/>
  <c r="H920" i="2"/>
  <c r="I920" i="2"/>
  <c r="J920" i="2"/>
  <c r="K920" i="2"/>
  <c r="L920" i="2"/>
  <c r="M920" i="2"/>
  <c r="N920" i="2"/>
  <c r="P920" i="2"/>
  <c r="Q920" i="2"/>
  <c r="A921" i="2"/>
  <c r="B921" i="2"/>
  <c r="C921" i="2"/>
  <c r="E921" i="2"/>
  <c r="F921" i="2"/>
  <c r="G921" i="2"/>
  <c r="H921" i="2"/>
  <c r="I921" i="2"/>
  <c r="J921" i="2"/>
  <c r="K921" i="2"/>
  <c r="L921" i="2"/>
  <c r="M921" i="2"/>
  <c r="N921" i="2"/>
  <c r="P921" i="2"/>
  <c r="Q921" i="2"/>
  <c r="A922" i="2"/>
  <c r="B922" i="2"/>
  <c r="C922" i="2"/>
  <c r="E922" i="2"/>
  <c r="F922" i="2"/>
  <c r="G922" i="2"/>
  <c r="H922" i="2"/>
  <c r="I922" i="2"/>
  <c r="J922" i="2"/>
  <c r="K922" i="2"/>
  <c r="L922" i="2"/>
  <c r="M922" i="2"/>
  <c r="N922" i="2"/>
  <c r="P922" i="2"/>
  <c r="Q922" i="2"/>
  <c r="A923" i="2"/>
  <c r="B923" i="2"/>
  <c r="C923" i="2"/>
  <c r="E923" i="2"/>
  <c r="F923" i="2"/>
  <c r="G923" i="2"/>
  <c r="H923" i="2"/>
  <c r="I923" i="2"/>
  <c r="J923" i="2"/>
  <c r="K923" i="2"/>
  <c r="L923" i="2"/>
  <c r="M923" i="2"/>
  <c r="N923" i="2"/>
  <c r="P923" i="2"/>
  <c r="Q923" i="2"/>
  <c r="A924" i="2"/>
  <c r="B924" i="2"/>
  <c r="C924" i="2"/>
  <c r="E924" i="2"/>
  <c r="F924" i="2"/>
  <c r="G924" i="2"/>
  <c r="H924" i="2"/>
  <c r="I924" i="2"/>
  <c r="J924" i="2"/>
  <c r="K924" i="2"/>
  <c r="L924" i="2"/>
  <c r="M924" i="2"/>
  <c r="N924" i="2"/>
  <c r="P924" i="2"/>
  <c r="Q924" i="2"/>
  <c r="A925" i="2"/>
  <c r="B925" i="2"/>
  <c r="C925" i="2"/>
  <c r="E925" i="2"/>
  <c r="F925" i="2"/>
  <c r="G925" i="2"/>
  <c r="H925" i="2"/>
  <c r="I925" i="2"/>
  <c r="J925" i="2"/>
  <c r="K925" i="2"/>
  <c r="L925" i="2"/>
  <c r="M925" i="2"/>
  <c r="N925" i="2"/>
  <c r="P925" i="2"/>
  <c r="Q925" i="2"/>
  <c r="A926" i="2"/>
  <c r="B926" i="2"/>
  <c r="C926" i="2"/>
  <c r="E926" i="2"/>
  <c r="F926" i="2"/>
  <c r="G926" i="2"/>
  <c r="H926" i="2"/>
  <c r="I926" i="2"/>
  <c r="J926" i="2"/>
  <c r="K926" i="2"/>
  <c r="L926" i="2"/>
  <c r="M926" i="2"/>
  <c r="N926" i="2"/>
  <c r="P926" i="2"/>
  <c r="Q926" i="2"/>
  <c r="A927" i="2"/>
  <c r="B927" i="2"/>
  <c r="C927" i="2"/>
  <c r="E927" i="2"/>
  <c r="F927" i="2"/>
  <c r="G927" i="2"/>
  <c r="H927" i="2"/>
  <c r="I927" i="2"/>
  <c r="J927" i="2"/>
  <c r="K927" i="2"/>
  <c r="L927" i="2"/>
  <c r="M927" i="2"/>
  <c r="N927" i="2"/>
  <c r="P927" i="2"/>
  <c r="Q927" i="2"/>
  <c r="A928" i="2"/>
  <c r="B928" i="2"/>
  <c r="C928" i="2"/>
  <c r="E928" i="2"/>
  <c r="F928" i="2"/>
  <c r="G928" i="2"/>
  <c r="H928" i="2"/>
  <c r="I928" i="2"/>
  <c r="J928" i="2"/>
  <c r="K928" i="2"/>
  <c r="L928" i="2"/>
  <c r="M928" i="2"/>
  <c r="N928" i="2"/>
  <c r="P928" i="2"/>
  <c r="Q928" i="2"/>
  <c r="A929" i="2"/>
  <c r="B929" i="2"/>
  <c r="C929" i="2"/>
  <c r="E929" i="2"/>
  <c r="F929" i="2"/>
  <c r="G929" i="2"/>
  <c r="H929" i="2"/>
  <c r="I929" i="2"/>
  <c r="J929" i="2"/>
  <c r="K929" i="2"/>
  <c r="L929" i="2"/>
  <c r="M929" i="2"/>
  <c r="N929" i="2"/>
  <c r="P929" i="2"/>
  <c r="Q929" i="2"/>
  <c r="A930" i="2"/>
  <c r="B930" i="2"/>
  <c r="C930" i="2"/>
  <c r="E930" i="2"/>
  <c r="F930" i="2"/>
  <c r="G930" i="2"/>
  <c r="H930" i="2"/>
  <c r="I930" i="2"/>
  <c r="J930" i="2"/>
  <c r="K930" i="2"/>
  <c r="L930" i="2"/>
  <c r="M930" i="2"/>
  <c r="N930" i="2"/>
  <c r="P930" i="2"/>
  <c r="Q930" i="2"/>
  <c r="A931" i="2"/>
  <c r="B931" i="2"/>
  <c r="C931" i="2"/>
  <c r="E931" i="2"/>
  <c r="F931" i="2"/>
  <c r="G931" i="2"/>
  <c r="H931" i="2"/>
  <c r="I931" i="2"/>
  <c r="J931" i="2"/>
  <c r="K931" i="2"/>
  <c r="L931" i="2"/>
  <c r="M931" i="2"/>
  <c r="N931" i="2"/>
  <c r="P931" i="2"/>
  <c r="Q931" i="2"/>
  <c r="A932" i="2"/>
  <c r="B932" i="2"/>
  <c r="C932" i="2"/>
  <c r="E932" i="2"/>
  <c r="F932" i="2"/>
  <c r="G932" i="2"/>
  <c r="H932" i="2"/>
  <c r="I932" i="2"/>
  <c r="J932" i="2"/>
  <c r="K932" i="2"/>
  <c r="L932" i="2"/>
  <c r="M932" i="2"/>
  <c r="N932" i="2"/>
  <c r="P932" i="2"/>
  <c r="Q932" i="2"/>
  <c r="A933" i="2"/>
  <c r="B933" i="2"/>
  <c r="C933" i="2"/>
  <c r="E933" i="2"/>
  <c r="F933" i="2"/>
  <c r="G933" i="2"/>
  <c r="H933" i="2"/>
  <c r="I933" i="2"/>
  <c r="J933" i="2"/>
  <c r="K933" i="2"/>
  <c r="L933" i="2"/>
  <c r="M933" i="2"/>
  <c r="N933" i="2"/>
  <c r="P933" i="2"/>
  <c r="Q933" i="2"/>
  <c r="A934" i="2"/>
  <c r="B934" i="2"/>
  <c r="C934" i="2"/>
  <c r="E934" i="2"/>
  <c r="F934" i="2"/>
  <c r="G934" i="2"/>
  <c r="H934" i="2"/>
  <c r="I934" i="2"/>
  <c r="J934" i="2"/>
  <c r="K934" i="2"/>
  <c r="L934" i="2"/>
  <c r="M934" i="2"/>
  <c r="N934" i="2"/>
  <c r="P934" i="2"/>
  <c r="Q934" i="2"/>
  <c r="A935" i="2"/>
  <c r="B935" i="2"/>
  <c r="C935" i="2"/>
  <c r="E935" i="2"/>
  <c r="F935" i="2"/>
  <c r="G935" i="2"/>
  <c r="H935" i="2"/>
  <c r="I935" i="2"/>
  <c r="J935" i="2"/>
  <c r="K935" i="2"/>
  <c r="L935" i="2"/>
  <c r="M935" i="2"/>
  <c r="N935" i="2"/>
  <c r="P935" i="2"/>
  <c r="Q935" i="2"/>
  <c r="A936" i="2"/>
  <c r="B936" i="2"/>
  <c r="C936" i="2"/>
  <c r="E936" i="2"/>
  <c r="F936" i="2"/>
  <c r="G936" i="2"/>
  <c r="H936" i="2"/>
  <c r="I936" i="2"/>
  <c r="J936" i="2"/>
  <c r="K936" i="2"/>
  <c r="L936" i="2"/>
  <c r="M936" i="2"/>
  <c r="N936" i="2"/>
  <c r="P936" i="2"/>
  <c r="Q936" i="2"/>
  <c r="A937" i="2"/>
  <c r="B937" i="2"/>
  <c r="C937" i="2"/>
  <c r="E937" i="2"/>
  <c r="F937" i="2"/>
  <c r="G937" i="2"/>
  <c r="H937" i="2"/>
  <c r="I937" i="2"/>
  <c r="J937" i="2"/>
  <c r="K937" i="2"/>
  <c r="L937" i="2"/>
  <c r="M937" i="2"/>
  <c r="N937" i="2"/>
  <c r="P937" i="2"/>
  <c r="Q937" i="2"/>
  <c r="A938" i="2"/>
  <c r="B938" i="2"/>
  <c r="C938" i="2"/>
  <c r="E938" i="2"/>
  <c r="F938" i="2"/>
  <c r="G938" i="2"/>
  <c r="H938" i="2"/>
  <c r="I938" i="2"/>
  <c r="J938" i="2"/>
  <c r="K938" i="2"/>
  <c r="L938" i="2"/>
  <c r="M938" i="2"/>
  <c r="N938" i="2"/>
  <c r="P938" i="2"/>
  <c r="Q938" i="2"/>
  <c r="A939" i="2"/>
  <c r="B939" i="2"/>
  <c r="C939" i="2"/>
  <c r="E939" i="2"/>
  <c r="F939" i="2"/>
  <c r="G939" i="2"/>
  <c r="H939" i="2"/>
  <c r="I939" i="2"/>
  <c r="J939" i="2"/>
  <c r="K939" i="2"/>
  <c r="L939" i="2"/>
  <c r="M939" i="2"/>
  <c r="N939" i="2"/>
  <c r="P939" i="2"/>
  <c r="Q939" i="2"/>
  <c r="A940" i="2"/>
  <c r="B940" i="2"/>
  <c r="C940" i="2"/>
  <c r="E940" i="2"/>
  <c r="F940" i="2"/>
  <c r="G940" i="2"/>
  <c r="H940" i="2"/>
  <c r="I940" i="2"/>
  <c r="J940" i="2"/>
  <c r="K940" i="2"/>
  <c r="L940" i="2"/>
  <c r="M940" i="2"/>
  <c r="N940" i="2"/>
  <c r="P940" i="2"/>
  <c r="Q940" i="2"/>
  <c r="A941" i="2"/>
  <c r="B941" i="2"/>
  <c r="C941" i="2"/>
  <c r="E941" i="2"/>
  <c r="F941" i="2"/>
  <c r="G941" i="2"/>
  <c r="H941" i="2"/>
  <c r="I941" i="2"/>
  <c r="J941" i="2"/>
  <c r="K941" i="2"/>
  <c r="L941" i="2"/>
  <c r="M941" i="2"/>
  <c r="N941" i="2"/>
  <c r="P941" i="2"/>
  <c r="Q941" i="2"/>
  <c r="A942" i="2"/>
  <c r="B942" i="2"/>
  <c r="C942" i="2"/>
  <c r="E942" i="2"/>
  <c r="F942" i="2"/>
  <c r="G942" i="2"/>
  <c r="H942" i="2"/>
  <c r="I942" i="2"/>
  <c r="J942" i="2"/>
  <c r="K942" i="2"/>
  <c r="L942" i="2"/>
  <c r="M942" i="2"/>
  <c r="N942" i="2"/>
  <c r="P942" i="2"/>
  <c r="Q942" i="2"/>
  <c r="A943" i="2"/>
  <c r="B943" i="2"/>
  <c r="C943" i="2"/>
  <c r="E943" i="2"/>
  <c r="F943" i="2"/>
  <c r="G943" i="2"/>
  <c r="H943" i="2"/>
  <c r="I943" i="2"/>
  <c r="J943" i="2"/>
  <c r="K943" i="2"/>
  <c r="L943" i="2"/>
  <c r="M943" i="2"/>
  <c r="N943" i="2"/>
  <c r="P943" i="2"/>
  <c r="Q943" i="2"/>
  <c r="A944" i="2"/>
  <c r="B944" i="2"/>
  <c r="C944" i="2"/>
  <c r="E944" i="2"/>
  <c r="F944" i="2"/>
  <c r="G944" i="2"/>
  <c r="H944" i="2"/>
  <c r="I944" i="2"/>
  <c r="J944" i="2"/>
  <c r="K944" i="2"/>
  <c r="L944" i="2"/>
  <c r="M944" i="2"/>
  <c r="N944" i="2"/>
  <c r="P944" i="2"/>
  <c r="Q944" i="2"/>
  <c r="A945" i="2"/>
  <c r="B945" i="2"/>
  <c r="C945" i="2"/>
  <c r="E945" i="2"/>
  <c r="F945" i="2"/>
  <c r="G945" i="2"/>
  <c r="H945" i="2"/>
  <c r="I945" i="2"/>
  <c r="J945" i="2"/>
  <c r="K945" i="2"/>
  <c r="L945" i="2"/>
  <c r="M945" i="2"/>
  <c r="N945" i="2"/>
  <c r="P945" i="2"/>
  <c r="Q945" i="2"/>
  <c r="A946" i="2"/>
  <c r="B946" i="2"/>
  <c r="C946" i="2"/>
  <c r="E946" i="2"/>
  <c r="F946" i="2"/>
  <c r="G946" i="2"/>
  <c r="H946" i="2"/>
  <c r="I946" i="2"/>
  <c r="J946" i="2"/>
  <c r="K946" i="2"/>
  <c r="L946" i="2"/>
  <c r="M946" i="2"/>
  <c r="N946" i="2"/>
  <c r="P946" i="2"/>
  <c r="Q946" i="2"/>
  <c r="A947" i="2"/>
  <c r="B947" i="2"/>
  <c r="C947" i="2"/>
  <c r="E947" i="2"/>
  <c r="F947" i="2"/>
  <c r="G947" i="2"/>
  <c r="H947" i="2"/>
  <c r="I947" i="2"/>
  <c r="J947" i="2"/>
  <c r="K947" i="2"/>
  <c r="L947" i="2"/>
  <c r="M947" i="2"/>
  <c r="N947" i="2"/>
  <c r="P947" i="2"/>
  <c r="Q947" i="2"/>
  <c r="A948" i="2"/>
  <c r="B948" i="2"/>
  <c r="C948" i="2"/>
  <c r="E948" i="2"/>
  <c r="F948" i="2"/>
  <c r="G948" i="2"/>
  <c r="H948" i="2"/>
  <c r="I948" i="2"/>
  <c r="J948" i="2"/>
  <c r="K948" i="2"/>
  <c r="L948" i="2"/>
  <c r="M948" i="2"/>
  <c r="N948" i="2"/>
  <c r="P948" i="2"/>
  <c r="Q948" i="2"/>
  <c r="A949" i="2"/>
  <c r="B949" i="2"/>
  <c r="C949" i="2"/>
  <c r="E949" i="2"/>
  <c r="F949" i="2"/>
  <c r="G949" i="2"/>
  <c r="H949" i="2"/>
  <c r="I949" i="2"/>
  <c r="J949" i="2"/>
  <c r="K949" i="2"/>
  <c r="L949" i="2"/>
  <c r="M949" i="2"/>
  <c r="N949" i="2"/>
  <c r="P949" i="2"/>
  <c r="Q949" i="2"/>
  <c r="A950" i="2"/>
  <c r="B950" i="2"/>
  <c r="C950" i="2"/>
  <c r="E950" i="2"/>
  <c r="F950" i="2"/>
  <c r="G950" i="2"/>
  <c r="H950" i="2"/>
  <c r="I950" i="2"/>
  <c r="J950" i="2"/>
  <c r="K950" i="2"/>
  <c r="L950" i="2"/>
  <c r="M950" i="2"/>
  <c r="N950" i="2"/>
  <c r="P950" i="2"/>
  <c r="Q950" i="2"/>
  <c r="A951" i="2"/>
  <c r="B951" i="2"/>
  <c r="C951" i="2"/>
  <c r="E951" i="2"/>
  <c r="F951" i="2"/>
  <c r="G951" i="2"/>
  <c r="H951" i="2"/>
  <c r="I951" i="2"/>
  <c r="J951" i="2"/>
  <c r="K951" i="2"/>
  <c r="L951" i="2"/>
  <c r="M951" i="2"/>
  <c r="N951" i="2"/>
  <c r="P951" i="2"/>
  <c r="Q951" i="2"/>
  <c r="A952" i="2"/>
  <c r="B952" i="2"/>
  <c r="C952" i="2"/>
  <c r="E952" i="2"/>
  <c r="F952" i="2"/>
  <c r="G952" i="2"/>
  <c r="H952" i="2"/>
  <c r="I952" i="2"/>
  <c r="J952" i="2"/>
  <c r="K952" i="2"/>
  <c r="L952" i="2"/>
  <c r="M952" i="2"/>
  <c r="N952" i="2"/>
  <c r="P952" i="2"/>
  <c r="Q952" i="2"/>
  <c r="A953" i="2"/>
  <c r="B953" i="2"/>
  <c r="C953" i="2"/>
  <c r="E953" i="2"/>
  <c r="F953" i="2"/>
  <c r="G953" i="2"/>
  <c r="H953" i="2"/>
  <c r="I953" i="2"/>
  <c r="J953" i="2"/>
  <c r="K953" i="2"/>
  <c r="L953" i="2"/>
  <c r="M953" i="2"/>
  <c r="N953" i="2"/>
  <c r="P953" i="2"/>
  <c r="Q953" i="2"/>
  <c r="A954" i="2"/>
  <c r="B954" i="2"/>
  <c r="C954" i="2"/>
  <c r="E954" i="2"/>
  <c r="F954" i="2"/>
  <c r="G954" i="2"/>
  <c r="H954" i="2"/>
  <c r="I954" i="2"/>
  <c r="J954" i="2"/>
  <c r="K954" i="2"/>
  <c r="L954" i="2"/>
  <c r="M954" i="2"/>
  <c r="N954" i="2"/>
  <c r="P954" i="2"/>
  <c r="Q954" i="2"/>
  <c r="A955" i="2"/>
  <c r="B955" i="2"/>
  <c r="C955" i="2"/>
  <c r="E955" i="2"/>
  <c r="F955" i="2"/>
  <c r="G955" i="2"/>
  <c r="H955" i="2"/>
  <c r="I955" i="2"/>
  <c r="J955" i="2"/>
  <c r="K955" i="2"/>
  <c r="L955" i="2"/>
  <c r="M955" i="2"/>
  <c r="N955" i="2"/>
  <c r="P955" i="2"/>
  <c r="Q955" i="2"/>
  <c r="A956" i="2"/>
  <c r="B956" i="2"/>
  <c r="C956" i="2"/>
  <c r="E956" i="2"/>
  <c r="F956" i="2"/>
  <c r="G956" i="2"/>
  <c r="H956" i="2"/>
  <c r="I956" i="2"/>
  <c r="J956" i="2"/>
  <c r="K956" i="2"/>
  <c r="L956" i="2"/>
  <c r="M956" i="2"/>
  <c r="N956" i="2"/>
  <c r="P956" i="2"/>
  <c r="Q956" i="2"/>
  <c r="A957" i="2"/>
  <c r="B957" i="2"/>
  <c r="C957" i="2"/>
  <c r="E957" i="2"/>
  <c r="F957" i="2"/>
  <c r="G957" i="2"/>
  <c r="H957" i="2"/>
  <c r="I957" i="2"/>
  <c r="J957" i="2"/>
  <c r="K957" i="2"/>
  <c r="L957" i="2"/>
  <c r="M957" i="2"/>
  <c r="N957" i="2"/>
  <c r="P957" i="2"/>
  <c r="Q957" i="2"/>
  <c r="A958" i="2"/>
  <c r="B958" i="2"/>
  <c r="C958" i="2"/>
  <c r="E958" i="2"/>
  <c r="F958" i="2"/>
  <c r="G958" i="2"/>
  <c r="H958" i="2"/>
  <c r="I958" i="2"/>
  <c r="J958" i="2"/>
  <c r="K958" i="2"/>
  <c r="L958" i="2"/>
  <c r="M958" i="2"/>
  <c r="N958" i="2"/>
  <c r="P958" i="2"/>
  <c r="Q958" i="2"/>
  <c r="A959" i="2"/>
  <c r="B959" i="2"/>
  <c r="C959" i="2"/>
  <c r="E959" i="2"/>
  <c r="F959" i="2"/>
  <c r="G959" i="2"/>
  <c r="H959" i="2"/>
  <c r="I959" i="2"/>
  <c r="J959" i="2"/>
  <c r="K959" i="2"/>
  <c r="L959" i="2"/>
  <c r="M959" i="2"/>
  <c r="N959" i="2"/>
  <c r="P959" i="2"/>
  <c r="Q959" i="2"/>
  <c r="A960" i="2"/>
  <c r="B960" i="2"/>
  <c r="C960" i="2"/>
  <c r="E960" i="2"/>
  <c r="F960" i="2"/>
  <c r="G960" i="2"/>
  <c r="H960" i="2"/>
  <c r="I960" i="2"/>
  <c r="J960" i="2"/>
  <c r="K960" i="2"/>
  <c r="L960" i="2"/>
  <c r="M960" i="2"/>
  <c r="N960" i="2"/>
  <c r="P960" i="2"/>
  <c r="Q960" i="2"/>
  <c r="A961" i="2"/>
  <c r="B961" i="2"/>
  <c r="C961" i="2"/>
  <c r="E961" i="2"/>
  <c r="F961" i="2"/>
  <c r="G961" i="2"/>
  <c r="H961" i="2"/>
  <c r="I961" i="2"/>
  <c r="J961" i="2"/>
  <c r="K961" i="2"/>
  <c r="L961" i="2"/>
  <c r="M961" i="2"/>
  <c r="N961" i="2"/>
  <c r="P961" i="2"/>
  <c r="Q961" i="2"/>
  <c r="A962" i="2"/>
  <c r="B962" i="2"/>
  <c r="C962" i="2"/>
  <c r="E962" i="2"/>
  <c r="F962" i="2"/>
  <c r="G962" i="2"/>
  <c r="H962" i="2"/>
  <c r="I962" i="2"/>
  <c r="J962" i="2"/>
  <c r="K962" i="2"/>
  <c r="L962" i="2"/>
  <c r="M962" i="2"/>
  <c r="N962" i="2"/>
  <c r="P962" i="2"/>
  <c r="Q962" i="2"/>
  <c r="A963" i="2"/>
  <c r="B963" i="2"/>
  <c r="C963" i="2"/>
  <c r="E963" i="2"/>
  <c r="F963" i="2"/>
  <c r="G963" i="2"/>
  <c r="H963" i="2"/>
  <c r="I963" i="2"/>
  <c r="J963" i="2"/>
  <c r="K963" i="2"/>
  <c r="L963" i="2"/>
  <c r="M963" i="2"/>
  <c r="N963" i="2"/>
  <c r="P963" i="2"/>
  <c r="Q963" i="2"/>
  <c r="A964" i="2"/>
  <c r="B964" i="2"/>
  <c r="C964" i="2"/>
  <c r="E964" i="2"/>
  <c r="F964" i="2"/>
  <c r="G964" i="2"/>
  <c r="H964" i="2"/>
  <c r="I964" i="2"/>
  <c r="J964" i="2"/>
  <c r="K964" i="2"/>
  <c r="L964" i="2"/>
  <c r="M964" i="2"/>
  <c r="N964" i="2"/>
  <c r="P964" i="2"/>
  <c r="Q964" i="2"/>
  <c r="A965" i="2"/>
  <c r="B965" i="2"/>
  <c r="C965" i="2"/>
  <c r="E965" i="2"/>
  <c r="F965" i="2"/>
  <c r="G965" i="2"/>
  <c r="H965" i="2"/>
  <c r="I965" i="2"/>
  <c r="J965" i="2"/>
  <c r="K965" i="2"/>
  <c r="L965" i="2"/>
  <c r="M965" i="2"/>
  <c r="N965" i="2"/>
  <c r="P965" i="2"/>
  <c r="Q965" i="2"/>
  <c r="A966" i="2"/>
  <c r="B966" i="2"/>
  <c r="C966" i="2"/>
  <c r="E966" i="2"/>
  <c r="F966" i="2"/>
  <c r="G966" i="2"/>
  <c r="H966" i="2"/>
  <c r="I966" i="2"/>
  <c r="J966" i="2"/>
  <c r="K966" i="2"/>
  <c r="L966" i="2"/>
  <c r="M966" i="2"/>
  <c r="N966" i="2"/>
  <c r="P966" i="2"/>
  <c r="Q966" i="2"/>
  <c r="A967" i="2"/>
  <c r="B967" i="2"/>
  <c r="C967" i="2"/>
  <c r="E967" i="2"/>
  <c r="F967" i="2"/>
  <c r="G967" i="2"/>
  <c r="H967" i="2"/>
  <c r="I967" i="2"/>
  <c r="J967" i="2"/>
  <c r="K967" i="2"/>
  <c r="L967" i="2"/>
  <c r="M967" i="2"/>
  <c r="N967" i="2"/>
  <c r="P967" i="2"/>
  <c r="Q967" i="2"/>
  <c r="A968" i="2"/>
  <c r="B968" i="2"/>
  <c r="C968" i="2"/>
  <c r="E968" i="2"/>
  <c r="F968" i="2"/>
  <c r="G968" i="2"/>
  <c r="H968" i="2"/>
  <c r="I968" i="2"/>
  <c r="J968" i="2"/>
  <c r="K968" i="2"/>
  <c r="L968" i="2"/>
  <c r="M968" i="2"/>
  <c r="N968" i="2"/>
  <c r="P968" i="2"/>
  <c r="Q968" i="2"/>
  <c r="A969" i="2"/>
  <c r="B969" i="2"/>
  <c r="C969" i="2"/>
  <c r="E969" i="2"/>
  <c r="F969" i="2"/>
  <c r="G969" i="2"/>
  <c r="H969" i="2"/>
  <c r="I969" i="2"/>
  <c r="J969" i="2"/>
  <c r="K969" i="2"/>
  <c r="L969" i="2"/>
  <c r="M969" i="2"/>
  <c r="N969" i="2"/>
  <c r="P969" i="2"/>
  <c r="Q969" i="2"/>
  <c r="A970" i="2"/>
  <c r="B970" i="2"/>
  <c r="C970" i="2"/>
  <c r="E970" i="2"/>
  <c r="F970" i="2"/>
  <c r="G970" i="2"/>
  <c r="H970" i="2"/>
  <c r="I970" i="2"/>
  <c r="J970" i="2"/>
  <c r="K970" i="2"/>
  <c r="L970" i="2"/>
  <c r="M970" i="2"/>
  <c r="N970" i="2"/>
  <c r="P970" i="2"/>
  <c r="Q970" i="2"/>
  <c r="A971" i="2"/>
  <c r="B971" i="2"/>
  <c r="C971" i="2"/>
  <c r="E971" i="2"/>
  <c r="F971" i="2"/>
  <c r="G971" i="2"/>
  <c r="H971" i="2"/>
  <c r="I971" i="2"/>
  <c r="J971" i="2"/>
  <c r="K971" i="2"/>
  <c r="L971" i="2"/>
  <c r="M971" i="2"/>
  <c r="N971" i="2"/>
  <c r="P971" i="2"/>
  <c r="Q971" i="2"/>
  <c r="A972" i="2"/>
  <c r="B972" i="2"/>
  <c r="C972" i="2"/>
  <c r="E972" i="2"/>
  <c r="F972" i="2"/>
  <c r="G972" i="2"/>
  <c r="H972" i="2"/>
  <c r="I972" i="2"/>
  <c r="J972" i="2"/>
  <c r="K972" i="2"/>
  <c r="L972" i="2"/>
  <c r="M972" i="2"/>
  <c r="N972" i="2"/>
  <c r="P972" i="2"/>
  <c r="Q972" i="2"/>
  <c r="A973" i="2"/>
  <c r="B973" i="2"/>
  <c r="C973" i="2"/>
  <c r="E973" i="2"/>
  <c r="F973" i="2"/>
  <c r="G973" i="2"/>
  <c r="H973" i="2"/>
  <c r="I973" i="2"/>
  <c r="J973" i="2"/>
  <c r="K973" i="2"/>
  <c r="L973" i="2"/>
  <c r="M973" i="2"/>
  <c r="N973" i="2"/>
  <c r="P973" i="2"/>
  <c r="Q973" i="2"/>
  <c r="A974" i="2"/>
  <c r="B974" i="2"/>
  <c r="C974" i="2"/>
  <c r="E974" i="2"/>
  <c r="F974" i="2"/>
  <c r="G974" i="2"/>
  <c r="H974" i="2"/>
  <c r="I974" i="2"/>
  <c r="J974" i="2"/>
  <c r="K974" i="2"/>
  <c r="L974" i="2"/>
  <c r="M974" i="2"/>
  <c r="N974" i="2"/>
  <c r="P974" i="2"/>
  <c r="Q974" i="2"/>
  <c r="A975" i="2"/>
  <c r="B975" i="2"/>
  <c r="C975" i="2"/>
  <c r="E975" i="2"/>
  <c r="F975" i="2"/>
  <c r="G975" i="2"/>
  <c r="H975" i="2"/>
  <c r="I975" i="2"/>
  <c r="J975" i="2"/>
  <c r="K975" i="2"/>
  <c r="L975" i="2"/>
  <c r="M975" i="2"/>
  <c r="N975" i="2"/>
  <c r="P975" i="2"/>
  <c r="Q975" i="2"/>
  <c r="A976" i="2"/>
  <c r="B976" i="2"/>
  <c r="C976" i="2"/>
  <c r="E976" i="2"/>
  <c r="F976" i="2"/>
  <c r="G976" i="2"/>
  <c r="H976" i="2"/>
  <c r="I976" i="2"/>
  <c r="J976" i="2"/>
  <c r="K976" i="2"/>
  <c r="L976" i="2"/>
  <c r="M976" i="2"/>
  <c r="N976" i="2"/>
  <c r="P976" i="2"/>
  <c r="Q976" i="2"/>
  <c r="A977" i="2"/>
  <c r="B977" i="2"/>
  <c r="C977" i="2"/>
  <c r="E977" i="2"/>
  <c r="F977" i="2"/>
  <c r="G977" i="2"/>
  <c r="H977" i="2"/>
  <c r="I977" i="2"/>
  <c r="J977" i="2"/>
  <c r="K977" i="2"/>
  <c r="L977" i="2"/>
  <c r="M977" i="2"/>
  <c r="N977" i="2"/>
  <c r="P977" i="2"/>
  <c r="Q977" i="2"/>
  <c r="A978" i="2"/>
  <c r="B978" i="2"/>
  <c r="C978" i="2"/>
  <c r="E978" i="2"/>
  <c r="F978" i="2"/>
  <c r="G978" i="2"/>
  <c r="H978" i="2"/>
  <c r="I978" i="2"/>
  <c r="J978" i="2"/>
  <c r="K978" i="2"/>
  <c r="L978" i="2"/>
  <c r="M978" i="2"/>
  <c r="N978" i="2"/>
  <c r="P978" i="2"/>
  <c r="Q978" i="2"/>
  <c r="A979" i="2"/>
  <c r="B979" i="2"/>
  <c r="C979" i="2"/>
  <c r="E979" i="2"/>
  <c r="F979" i="2"/>
  <c r="G979" i="2"/>
  <c r="H979" i="2"/>
  <c r="I979" i="2"/>
  <c r="J979" i="2"/>
  <c r="K979" i="2"/>
  <c r="L979" i="2"/>
  <c r="M979" i="2"/>
  <c r="N979" i="2"/>
  <c r="P979" i="2"/>
  <c r="Q979" i="2"/>
  <c r="A980" i="2"/>
  <c r="B980" i="2"/>
  <c r="C980" i="2"/>
  <c r="E980" i="2"/>
  <c r="F980" i="2"/>
  <c r="G980" i="2"/>
  <c r="H980" i="2"/>
  <c r="I980" i="2"/>
  <c r="J980" i="2"/>
  <c r="K980" i="2"/>
  <c r="L980" i="2"/>
  <c r="M980" i="2"/>
  <c r="N980" i="2"/>
  <c r="P980" i="2"/>
  <c r="Q980" i="2"/>
  <c r="A981" i="2"/>
  <c r="B981" i="2"/>
  <c r="C981" i="2"/>
  <c r="E981" i="2"/>
  <c r="F981" i="2"/>
  <c r="G981" i="2"/>
  <c r="H981" i="2"/>
  <c r="I981" i="2"/>
  <c r="J981" i="2"/>
  <c r="K981" i="2"/>
  <c r="L981" i="2"/>
  <c r="M981" i="2"/>
  <c r="N981" i="2"/>
  <c r="P981" i="2"/>
  <c r="Q981" i="2"/>
  <c r="A982" i="2"/>
  <c r="B982" i="2"/>
  <c r="C982" i="2"/>
  <c r="E982" i="2"/>
  <c r="F982" i="2"/>
  <c r="G982" i="2"/>
  <c r="H982" i="2"/>
  <c r="I982" i="2"/>
  <c r="J982" i="2"/>
  <c r="K982" i="2"/>
  <c r="L982" i="2"/>
  <c r="M982" i="2"/>
  <c r="N982" i="2"/>
  <c r="P982" i="2"/>
  <c r="Q982" i="2"/>
  <c r="A983" i="2"/>
  <c r="B983" i="2"/>
  <c r="C983" i="2"/>
  <c r="E983" i="2"/>
  <c r="F983" i="2"/>
  <c r="G983" i="2"/>
  <c r="H983" i="2"/>
  <c r="I983" i="2"/>
  <c r="J983" i="2"/>
  <c r="K983" i="2"/>
  <c r="L983" i="2"/>
  <c r="M983" i="2"/>
  <c r="N983" i="2"/>
  <c r="P983" i="2"/>
  <c r="Q983" i="2"/>
  <c r="A984" i="2"/>
  <c r="B984" i="2"/>
  <c r="C984" i="2"/>
  <c r="E984" i="2"/>
  <c r="F984" i="2"/>
  <c r="G984" i="2"/>
  <c r="H984" i="2"/>
  <c r="I984" i="2"/>
  <c r="J984" i="2"/>
  <c r="K984" i="2"/>
  <c r="L984" i="2"/>
  <c r="M984" i="2"/>
  <c r="N984" i="2"/>
  <c r="P984" i="2"/>
  <c r="Q984" i="2"/>
  <c r="A985" i="2"/>
  <c r="B985" i="2"/>
  <c r="C985" i="2"/>
  <c r="E985" i="2"/>
  <c r="F985" i="2"/>
  <c r="G985" i="2"/>
  <c r="H985" i="2"/>
  <c r="I985" i="2"/>
  <c r="J985" i="2"/>
  <c r="K985" i="2"/>
  <c r="L985" i="2"/>
  <c r="M985" i="2"/>
  <c r="N985" i="2"/>
  <c r="P985" i="2"/>
  <c r="Q985" i="2"/>
  <c r="A986" i="2"/>
  <c r="B986" i="2"/>
  <c r="C986" i="2"/>
  <c r="E986" i="2"/>
  <c r="F986" i="2"/>
  <c r="G986" i="2"/>
  <c r="H986" i="2"/>
  <c r="I986" i="2"/>
  <c r="J986" i="2"/>
  <c r="K986" i="2"/>
  <c r="L986" i="2"/>
  <c r="M986" i="2"/>
  <c r="N986" i="2"/>
  <c r="P986" i="2"/>
  <c r="Q986" i="2"/>
  <c r="A987" i="2"/>
  <c r="B987" i="2"/>
  <c r="C987" i="2"/>
  <c r="E987" i="2"/>
  <c r="F987" i="2"/>
  <c r="G987" i="2"/>
  <c r="H987" i="2"/>
  <c r="I987" i="2"/>
  <c r="J987" i="2"/>
  <c r="K987" i="2"/>
  <c r="L987" i="2"/>
  <c r="M987" i="2"/>
  <c r="N987" i="2"/>
  <c r="P987" i="2"/>
  <c r="Q987" i="2"/>
  <c r="A988" i="2"/>
  <c r="B988" i="2"/>
  <c r="C988" i="2"/>
  <c r="E988" i="2"/>
  <c r="F988" i="2"/>
  <c r="G988" i="2"/>
  <c r="H988" i="2"/>
  <c r="I988" i="2"/>
  <c r="J988" i="2"/>
  <c r="K988" i="2"/>
  <c r="L988" i="2"/>
  <c r="M988" i="2"/>
  <c r="N988" i="2"/>
  <c r="P988" i="2"/>
  <c r="Q988" i="2"/>
  <c r="A989" i="2"/>
  <c r="B989" i="2"/>
  <c r="C989" i="2"/>
  <c r="E989" i="2"/>
  <c r="F989" i="2"/>
  <c r="G989" i="2"/>
  <c r="H989" i="2"/>
  <c r="I989" i="2"/>
  <c r="J989" i="2"/>
  <c r="K989" i="2"/>
  <c r="L989" i="2"/>
  <c r="M989" i="2"/>
  <c r="N989" i="2"/>
  <c r="P989" i="2"/>
  <c r="Q989" i="2"/>
  <c r="A990" i="2"/>
  <c r="B990" i="2"/>
  <c r="C990" i="2"/>
  <c r="E990" i="2"/>
  <c r="F990" i="2"/>
  <c r="G990" i="2"/>
  <c r="H990" i="2"/>
  <c r="I990" i="2"/>
  <c r="J990" i="2"/>
  <c r="K990" i="2"/>
  <c r="L990" i="2"/>
  <c r="M990" i="2"/>
  <c r="N990" i="2"/>
  <c r="P990" i="2"/>
  <c r="Q990" i="2"/>
  <c r="A991" i="2"/>
  <c r="B991" i="2"/>
  <c r="C991" i="2"/>
  <c r="E991" i="2"/>
  <c r="F991" i="2"/>
  <c r="G991" i="2"/>
  <c r="H991" i="2"/>
  <c r="I991" i="2"/>
  <c r="J991" i="2"/>
  <c r="K991" i="2"/>
  <c r="L991" i="2"/>
  <c r="M991" i="2"/>
  <c r="N991" i="2"/>
  <c r="P991" i="2"/>
  <c r="Q991" i="2"/>
  <c r="A992" i="2"/>
  <c r="B992" i="2"/>
  <c r="C992" i="2"/>
  <c r="E992" i="2"/>
  <c r="F992" i="2"/>
  <c r="G992" i="2"/>
  <c r="H992" i="2"/>
  <c r="I992" i="2"/>
  <c r="J992" i="2"/>
  <c r="K992" i="2"/>
  <c r="L992" i="2"/>
  <c r="M992" i="2"/>
  <c r="N992" i="2"/>
  <c r="P992" i="2"/>
  <c r="Q992" i="2"/>
  <c r="A993" i="2"/>
  <c r="B993" i="2"/>
  <c r="C993" i="2"/>
  <c r="E993" i="2"/>
  <c r="F993" i="2"/>
  <c r="G993" i="2"/>
  <c r="H993" i="2"/>
  <c r="I993" i="2"/>
  <c r="J993" i="2"/>
  <c r="K993" i="2"/>
  <c r="L993" i="2"/>
  <c r="M993" i="2"/>
  <c r="N993" i="2"/>
  <c r="P993" i="2"/>
  <c r="Q993" i="2"/>
  <c r="A994" i="2"/>
  <c r="B994" i="2"/>
  <c r="C994" i="2"/>
  <c r="E994" i="2"/>
  <c r="F994" i="2"/>
  <c r="G994" i="2"/>
  <c r="H994" i="2"/>
  <c r="I994" i="2"/>
  <c r="J994" i="2"/>
  <c r="K994" i="2"/>
  <c r="L994" i="2"/>
  <c r="M994" i="2"/>
  <c r="N994" i="2"/>
  <c r="P994" i="2"/>
  <c r="Q994" i="2"/>
  <c r="A995" i="2"/>
  <c r="B995" i="2"/>
  <c r="C995" i="2"/>
  <c r="E995" i="2"/>
  <c r="F995" i="2"/>
  <c r="G995" i="2"/>
  <c r="H995" i="2"/>
  <c r="I995" i="2"/>
  <c r="J995" i="2"/>
  <c r="K995" i="2"/>
  <c r="L995" i="2"/>
  <c r="M995" i="2"/>
  <c r="N995" i="2"/>
  <c r="P995" i="2"/>
  <c r="Q995" i="2"/>
  <c r="A996" i="2"/>
  <c r="B996" i="2"/>
  <c r="C996" i="2"/>
  <c r="E996" i="2"/>
  <c r="F996" i="2"/>
  <c r="G996" i="2"/>
  <c r="H996" i="2"/>
  <c r="I996" i="2"/>
  <c r="J996" i="2"/>
  <c r="K996" i="2"/>
  <c r="L996" i="2"/>
  <c r="M996" i="2"/>
  <c r="N996" i="2"/>
  <c r="P996" i="2"/>
  <c r="Q996" i="2"/>
  <c r="A997" i="2"/>
  <c r="B997" i="2"/>
  <c r="C997" i="2"/>
  <c r="E997" i="2"/>
  <c r="F997" i="2"/>
  <c r="G997" i="2"/>
  <c r="H997" i="2"/>
  <c r="I997" i="2"/>
  <c r="J997" i="2"/>
  <c r="K997" i="2"/>
  <c r="L997" i="2"/>
  <c r="M997" i="2"/>
  <c r="N997" i="2"/>
  <c r="P997" i="2"/>
  <c r="Q997" i="2"/>
  <c r="A998" i="2"/>
  <c r="B998" i="2"/>
  <c r="C998" i="2"/>
  <c r="E998" i="2"/>
  <c r="F998" i="2"/>
  <c r="G998" i="2"/>
  <c r="H998" i="2"/>
  <c r="I998" i="2"/>
  <c r="J998" i="2"/>
  <c r="K998" i="2"/>
  <c r="L998" i="2"/>
  <c r="M998" i="2"/>
  <c r="N998" i="2"/>
  <c r="P998" i="2"/>
  <c r="Q998" i="2"/>
  <c r="A999" i="2"/>
  <c r="B999" i="2"/>
  <c r="C999" i="2"/>
  <c r="E999" i="2"/>
  <c r="F999" i="2"/>
  <c r="G999" i="2"/>
  <c r="H999" i="2"/>
  <c r="I999" i="2"/>
  <c r="J999" i="2"/>
  <c r="K999" i="2"/>
  <c r="L999" i="2"/>
  <c r="M999" i="2"/>
  <c r="N999" i="2"/>
  <c r="P999" i="2"/>
  <c r="Q999" i="2"/>
  <c r="A1000" i="2"/>
  <c r="B1000" i="2"/>
  <c r="C1000" i="2"/>
  <c r="E1000" i="2"/>
  <c r="F1000" i="2"/>
  <c r="G1000" i="2"/>
  <c r="H1000" i="2"/>
  <c r="I1000" i="2"/>
  <c r="J1000" i="2"/>
  <c r="K1000" i="2"/>
  <c r="L1000" i="2"/>
  <c r="M1000" i="2"/>
  <c r="N1000" i="2"/>
  <c r="P1000" i="2"/>
  <c r="Q1000" i="2"/>
  <c r="A1001" i="2"/>
  <c r="B1001" i="2"/>
  <c r="C1001" i="2"/>
  <c r="E1001" i="2"/>
  <c r="F1001" i="2"/>
  <c r="G1001" i="2"/>
  <c r="H1001" i="2"/>
  <c r="I1001" i="2"/>
  <c r="J1001" i="2"/>
  <c r="K1001" i="2"/>
  <c r="L1001" i="2"/>
  <c r="M1001" i="2"/>
  <c r="N1001" i="2"/>
  <c r="P1001" i="2"/>
  <c r="Q1001" i="2"/>
  <c r="A1002" i="2"/>
  <c r="B1002" i="2"/>
  <c r="C1002" i="2"/>
  <c r="E1002" i="2"/>
  <c r="F1002" i="2"/>
  <c r="G1002" i="2"/>
  <c r="H1002" i="2"/>
  <c r="I1002" i="2"/>
  <c r="J1002" i="2"/>
  <c r="K1002" i="2"/>
  <c r="L1002" i="2"/>
  <c r="M1002" i="2"/>
  <c r="N1002" i="2"/>
  <c r="P1002" i="2"/>
  <c r="Q1002" i="2"/>
  <c r="A1003" i="2"/>
  <c r="B1003" i="2"/>
  <c r="C1003" i="2"/>
  <c r="E1003" i="2"/>
  <c r="F1003" i="2"/>
  <c r="G1003" i="2"/>
  <c r="H1003" i="2"/>
  <c r="I1003" i="2"/>
  <c r="J1003" i="2"/>
  <c r="K1003" i="2"/>
  <c r="L1003" i="2"/>
  <c r="M1003" i="2"/>
  <c r="N1003" i="2"/>
  <c r="P1003" i="2"/>
  <c r="Q1003" i="2"/>
  <c r="A1004" i="2"/>
  <c r="B1004" i="2"/>
  <c r="C1004" i="2"/>
  <c r="E1004" i="2"/>
  <c r="F1004" i="2"/>
  <c r="G1004" i="2"/>
  <c r="H1004" i="2"/>
  <c r="I1004" i="2"/>
  <c r="J1004" i="2"/>
  <c r="K1004" i="2"/>
  <c r="L1004" i="2"/>
  <c r="M1004" i="2"/>
  <c r="N1004" i="2"/>
  <c r="P1004" i="2"/>
  <c r="Q1004" i="2"/>
  <c r="A1005" i="2"/>
  <c r="B1005" i="2"/>
  <c r="C1005" i="2"/>
  <c r="E1005" i="2"/>
  <c r="F1005" i="2"/>
  <c r="G1005" i="2"/>
  <c r="H1005" i="2"/>
  <c r="I1005" i="2"/>
  <c r="J1005" i="2"/>
  <c r="K1005" i="2"/>
  <c r="L1005" i="2"/>
  <c r="M1005" i="2"/>
  <c r="N1005" i="2"/>
  <c r="P1005" i="2"/>
  <c r="Q1005" i="2"/>
  <c r="A1006" i="2"/>
  <c r="B1006" i="2"/>
  <c r="C1006" i="2"/>
  <c r="E1006" i="2"/>
  <c r="F1006" i="2"/>
  <c r="G1006" i="2"/>
  <c r="H1006" i="2"/>
  <c r="I1006" i="2"/>
  <c r="J1006" i="2"/>
  <c r="K1006" i="2"/>
  <c r="L1006" i="2"/>
  <c r="M1006" i="2"/>
  <c r="N1006" i="2"/>
  <c r="P1006" i="2"/>
  <c r="Q1006" i="2"/>
  <c r="A1007" i="2"/>
  <c r="B1007" i="2"/>
  <c r="C1007" i="2"/>
  <c r="E1007" i="2"/>
  <c r="F1007" i="2"/>
  <c r="G1007" i="2"/>
  <c r="H1007" i="2"/>
  <c r="I1007" i="2"/>
  <c r="J1007" i="2"/>
  <c r="K1007" i="2"/>
  <c r="L1007" i="2"/>
  <c r="M1007" i="2"/>
  <c r="N1007" i="2"/>
  <c r="P1007" i="2"/>
  <c r="Q1007" i="2"/>
  <c r="A1008" i="2"/>
  <c r="B1008" i="2"/>
  <c r="C1008" i="2"/>
  <c r="E1008" i="2"/>
  <c r="F1008" i="2"/>
  <c r="G1008" i="2"/>
  <c r="H1008" i="2"/>
  <c r="I1008" i="2"/>
  <c r="J1008" i="2"/>
  <c r="K1008" i="2"/>
  <c r="L1008" i="2"/>
  <c r="M1008" i="2"/>
  <c r="N1008" i="2"/>
  <c r="P1008" i="2"/>
  <c r="Q1008" i="2"/>
  <c r="A1009" i="2"/>
  <c r="B1009" i="2"/>
  <c r="C1009" i="2"/>
  <c r="E1009" i="2"/>
  <c r="F1009" i="2"/>
  <c r="G1009" i="2"/>
  <c r="H1009" i="2"/>
  <c r="I1009" i="2"/>
  <c r="J1009" i="2"/>
  <c r="K1009" i="2"/>
  <c r="L1009" i="2"/>
  <c r="M1009" i="2"/>
  <c r="N1009" i="2"/>
  <c r="P1009" i="2"/>
  <c r="Q1009" i="2"/>
  <c r="A1010" i="2"/>
  <c r="B1010" i="2"/>
  <c r="C1010" i="2"/>
  <c r="E1010" i="2"/>
  <c r="F1010" i="2"/>
  <c r="G1010" i="2"/>
  <c r="H1010" i="2"/>
  <c r="I1010" i="2"/>
  <c r="J1010" i="2"/>
  <c r="K1010" i="2"/>
  <c r="L1010" i="2"/>
  <c r="M1010" i="2"/>
  <c r="N1010" i="2"/>
  <c r="P1010" i="2"/>
  <c r="Q1010" i="2"/>
  <c r="A1011" i="2"/>
  <c r="B1011" i="2"/>
  <c r="C1011" i="2"/>
  <c r="E1011" i="2"/>
  <c r="F1011" i="2"/>
  <c r="G1011" i="2"/>
  <c r="H1011" i="2"/>
  <c r="I1011" i="2"/>
  <c r="J1011" i="2"/>
  <c r="K1011" i="2"/>
  <c r="L1011" i="2"/>
  <c r="M1011" i="2"/>
  <c r="N1011" i="2"/>
  <c r="P1011" i="2"/>
  <c r="Q1011" i="2"/>
  <c r="A1012" i="2"/>
  <c r="B1012" i="2"/>
  <c r="C1012" i="2"/>
  <c r="E1012" i="2"/>
  <c r="F1012" i="2"/>
  <c r="G1012" i="2"/>
  <c r="H1012" i="2"/>
  <c r="I1012" i="2"/>
  <c r="J1012" i="2"/>
  <c r="K1012" i="2"/>
  <c r="L1012" i="2"/>
  <c r="M1012" i="2"/>
  <c r="N1012" i="2"/>
  <c r="P1012" i="2"/>
  <c r="Q1012" i="2"/>
  <c r="A1013" i="2"/>
  <c r="B1013" i="2"/>
  <c r="C1013" i="2"/>
  <c r="E1013" i="2"/>
  <c r="F1013" i="2"/>
  <c r="G1013" i="2"/>
  <c r="H1013" i="2"/>
  <c r="I1013" i="2"/>
  <c r="J1013" i="2"/>
  <c r="K1013" i="2"/>
  <c r="L1013" i="2"/>
  <c r="M1013" i="2"/>
  <c r="N1013" i="2"/>
  <c r="P1013" i="2"/>
  <c r="Q1013" i="2"/>
  <c r="A1014" i="2"/>
  <c r="B1014" i="2"/>
  <c r="C1014" i="2"/>
  <c r="E1014" i="2"/>
  <c r="F1014" i="2"/>
  <c r="G1014" i="2"/>
  <c r="H1014" i="2"/>
  <c r="I1014" i="2"/>
  <c r="J1014" i="2"/>
  <c r="K1014" i="2"/>
  <c r="L1014" i="2"/>
  <c r="M1014" i="2"/>
  <c r="N1014" i="2"/>
  <c r="P1014" i="2"/>
  <c r="Q1014" i="2"/>
  <c r="A1015" i="2"/>
  <c r="B1015" i="2"/>
  <c r="C1015" i="2"/>
  <c r="E1015" i="2"/>
  <c r="F1015" i="2"/>
  <c r="G1015" i="2"/>
  <c r="H1015" i="2"/>
  <c r="I1015" i="2"/>
  <c r="J1015" i="2"/>
  <c r="K1015" i="2"/>
  <c r="L1015" i="2"/>
  <c r="M1015" i="2"/>
  <c r="N1015" i="2"/>
  <c r="P1015" i="2"/>
  <c r="Q1015" i="2"/>
  <c r="A1016" i="2"/>
  <c r="B1016" i="2"/>
  <c r="C1016" i="2"/>
  <c r="E1016" i="2"/>
  <c r="F1016" i="2"/>
  <c r="G1016" i="2"/>
  <c r="H1016" i="2"/>
  <c r="I1016" i="2"/>
  <c r="J1016" i="2"/>
  <c r="K1016" i="2"/>
  <c r="L1016" i="2"/>
  <c r="M1016" i="2"/>
  <c r="N1016" i="2"/>
  <c r="P1016" i="2"/>
  <c r="Q1016" i="2"/>
  <c r="A1017" i="2"/>
  <c r="B1017" i="2"/>
  <c r="C1017" i="2"/>
  <c r="E1017" i="2"/>
  <c r="F1017" i="2"/>
  <c r="G1017" i="2"/>
  <c r="H1017" i="2"/>
  <c r="I1017" i="2"/>
  <c r="J1017" i="2"/>
  <c r="K1017" i="2"/>
  <c r="L1017" i="2"/>
  <c r="M1017" i="2"/>
  <c r="N1017" i="2"/>
  <c r="P1017" i="2"/>
  <c r="Q1017" i="2"/>
  <c r="A1018" i="2"/>
  <c r="B1018" i="2"/>
  <c r="C1018" i="2"/>
  <c r="E1018" i="2"/>
  <c r="F1018" i="2"/>
  <c r="G1018" i="2"/>
  <c r="H1018" i="2"/>
  <c r="I1018" i="2"/>
  <c r="J1018" i="2"/>
  <c r="K1018" i="2"/>
  <c r="L1018" i="2"/>
  <c r="M1018" i="2"/>
  <c r="N1018" i="2"/>
  <c r="P1018" i="2"/>
  <c r="Q1018" i="2"/>
  <c r="A1019" i="2"/>
  <c r="B1019" i="2"/>
  <c r="C1019" i="2"/>
  <c r="E1019" i="2"/>
  <c r="F1019" i="2"/>
  <c r="G1019" i="2"/>
  <c r="H1019" i="2"/>
  <c r="I1019" i="2"/>
  <c r="J1019" i="2"/>
  <c r="K1019" i="2"/>
  <c r="L1019" i="2"/>
  <c r="M1019" i="2"/>
  <c r="N1019" i="2"/>
  <c r="P1019" i="2"/>
  <c r="Q1019" i="2"/>
  <c r="A1020" i="2"/>
  <c r="B1020" i="2"/>
  <c r="C1020" i="2"/>
  <c r="E1020" i="2"/>
  <c r="F1020" i="2"/>
  <c r="G1020" i="2"/>
  <c r="H1020" i="2"/>
  <c r="I1020" i="2"/>
  <c r="J1020" i="2"/>
  <c r="K1020" i="2"/>
  <c r="L1020" i="2"/>
  <c r="M1020" i="2"/>
  <c r="N1020" i="2"/>
  <c r="P1020" i="2"/>
  <c r="Q1020" i="2"/>
  <c r="A1021" i="2"/>
  <c r="B1021" i="2"/>
  <c r="C1021" i="2"/>
  <c r="E1021" i="2"/>
  <c r="F1021" i="2"/>
  <c r="G1021" i="2"/>
  <c r="H1021" i="2"/>
  <c r="I1021" i="2"/>
  <c r="J1021" i="2"/>
  <c r="K1021" i="2"/>
  <c r="L1021" i="2"/>
  <c r="M1021" i="2"/>
  <c r="N1021" i="2"/>
  <c r="P1021" i="2"/>
  <c r="Q1021" i="2"/>
  <c r="A1022" i="2"/>
  <c r="B1022" i="2"/>
  <c r="C1022" i="2"/>
  <c r="E1022" i="2"/>
  <c r="F1022" i="2"/>
  <c r="G1022" i="2"/>
  <c r="H1022" i="2"/>
  <c r="I1022" i="2"/>
  <c r="J1022" i="2"/>
  <c r="K1022" i="2"/>
  <c r="L1022" i="2"/>
  <c r="M1022" i="2"/>
  <c r="N1022" i="2"/>
  <c r="P1022" i="2"/>
  <c r="Q1022" i="2"/>
  <c r="A1023" i="2"/>
  <c r="B1023" i="2"/>
  <c r="C1023" i="2"/>
  <c r="E1023" i="2"/>
  <c r="F1023" i="2"/>
  <c r="G1023" i="2"/>
  <c r="H1023" i="2"/>
  <c r="I1023" i="2"/>
  <c r="J1023" i="2"/>
  <c r="K1023" i="2"/>
  <c r="L1023" i="2"/>
  <c r="M1023" i="2"/>
  <c r="N1023" i="2"/>
  <c r="P1023" i="2"/>
  <c r="Q1023" i="2"/>
  <c r="A1024" i="2"/>
  <c r="B1024" i="2"/>
  <c r="C1024" i="2"/>
  <c r="E1024" i="2"/>
  <c r="F1024" i="2"/>
  <c r="G1024" i="2"/>
  <c r="H1024" i="2"/>
  <c r="I1024" i="2"/>
  <c r="J1024" i="2"/>
  <c r="K1024" i="2"/>
  <c r="L1024" i="2"/>
  <c r="M1024" i="2"/>
  <c r="N1024" i="2"/>
  <c r="P1024" i="2"/>
  <c r="Q1024" i="2"/>
  <c r="A1025" i="2"/>
  <c r="B1025" i="2"/>
  <c r="C1025" i="2"/>
  <c r="E1025" i="2"/>
  <c r="F1025" i="2"/>
  <c r="G1025" i="2"/>
  <c r="H1025" i="2"/>
  <c r="I1025" i="2"/>
  <c r="J1025" i="2"/>
  <c r="K1025" i="2"/>
  <c r="L1025" i="2"/>
  <c r="M1025" i="2"/>
  <c r="N1025" i="2"/>
  <c r="P1025" i="2"/>
  <c r="Q1025" i="2"/>
  <c r="A1026" i="2"/>
  <c r="B1026" i="2"/>
  <c r="C1026" i="2"/>
  <c r="E1026" i="2"/>
  <c r="F1026" i="2"/>
  <c r="G1026" i="2"/>
  <c r="H1026" i="2"/>
  <c r="I1026" i="2"/>
  <c r="J1026" i="2"/>
  <c r="K1026" i="2"/>
  <c r="L1026" i="2"/>
  <c r="M1026" i="2"/>
  <c r="N1026" i="2"/>
  <c r="P1026" i="2"/>
  <c r="Q1026" i="2"/>
  <c r="A1027" i="2"/>
  <c r="B1027" i="2"/>
  <c r="C1027" i="2"/>
  <c r="E1027" i="2"/>
  <c r="F1027" i="2"/>
  <c r="G1027" i="2"/>
  <c r="H1027" i="2"/>
  <c r="I1027" i="2"/>
  <c r="J1027" i="2"/>
  <c r="K1027" i="2"/>
  <c r="L1027" i="2"/>
  <c r="M1027" i="2"/>
  <c r="N1027" i="2"/>
  <c r="P1027" i="2"/>
  <c r="Q1027" i="2"/>
  <c r="A1028" i="2"/>
  <c r="B1028" i="2"/>
  <c r="C1028" i="2"/>
  <c r="E1028" i="2"/>
  <c r="F1028" i="2"/>
  <c r="G1028" i="2"/>
  <c r="H1028" i="2"/>
  <c r="I1028" i="2"/>
  <c r="J1028" i="2"/>
  <c r="K1028" i="2"/>
  <c r="L1028" i="2"/>
  <c r="M1028" i="2"/>
  <c r="N1028" i="2"/>
  <c r="P1028" i="2"/>
  <c r="Q1028" i="2"/>
  <c r="A1029" i="2"/>
  <c r="B1029" i="2"/>
  <c r="C1029" i="2"/>
  <c r="E1029" i="2"/>
  <c r="F1029" i="2"/>
  <c r="G1029" i="2"/>
  <c r="H1029" i="2"/>
  <c r="I1029" i="2"/>
  <c r="J1029" i="2"/>
  <c r="K1029" i="2"/>
  <c r="L1029" i="2"/>
  <c r="M1029" i="2"/>
  <c r="N1029" i="2"/>
  <c r="P1029" i="2"/>
  <c r="Q1029" i="2"/>
  <c r="A1030" i="2"/>
  <c r="B1030" i="2"/>
  <c r="C1030" i="2"/>
  <c r="E1030" i="2"/>
  <c r="F1030" i="2"/>
  <c r="G1030" i="2"/>
  <c r="H1030" i="2"/>
  <c r="I1030" i="2"/>
  <c r="J1030" i="2"/>
  <c r="K1030" i="2"/>
  <c r="L1030" i="2"/>
  <c r="M1030" i="2"/>
  <c r="N1030" i="2"/>
  <c r="P1030" i="2"/>
  <c r="Q1030" i="2"/>
  <c r="A1031" i="2"/>
  <c r="B1031" i="2"/>
  <c r="C1031" i="2"/>
  <c r="E1031" i="2"/>
  <c r="F1031" i="2"/>
  <c r="G1031" i="2"/>
  <c r="H1031" i="2"/>
  <c r="I1031" i="2"/>
  <c r="J1031" i="2"/>
  <c r="K1031" i="2"/>
  <c r="L1031" i="2"/>
  <c r="M1031" i="2"/>
  <c r="N1031" i="2"/>
  <c r="P1031" i="2"/>
  <c r="Q1031" i="2"/>
  <c r="A1032" i="2"/>
  <c r="B1032" i="2"/>
  <c r="C1032" i="2"/>
  <c r="E1032" i="2"/>
  <c r="F1032" i="2"/>
  <c r="G1032" i="2"/>
  <c r="H1032" i="2"/>
  <c r="I1032" i="2"/>
  <c r="J1032" i="2"/>
  <c r="K1032" i="2"/>
  <c r="L1032" i="2"/>
  <c r="M1032" i="2"/>
  <c r="N1032" i="2"/>
  <c r="P1032" i="2"/>
  <c r="Q1032" i="2"/>
  <c r="A1033" i="2"/>
  <c r="B1033" i="2"/>
  <c r="C1033" i="2"/>
  <c r="E1033" i="2"/>
  <c r="F1033" i="2"/>
  <c r="G1033" i="2"/>
  <c r="H1033" i="2"/>
  <c r="I1033" i="2"/>
  <c r="J1033" i="2"/>
  <c r="K1033" i="2"/>
  <c r="L1033" i="2"/>
  <c r="M1033" i="2"/>
  <c r="N1033" i="2"/>
  <c r="P1033" i="2"/>
  <c r="Q1033" i="2"/>
  <c r="A1034" i="2"/>
  <c r="B1034" i="2"/>
  <c r="C1034" i="2"/>
  <c r="E1034" i="2"/>
  <c r="F1034" i="2"/>
  <c r="G1034" i="2"/>
  <c r="H1034" i="2"/>
  <c r="I1034" i="2"/>
  <c r="J1034" i="2"/>
  <c r="K1034" i="2"/>
  <c r="L1034" i="2"/>
  <c r="M1034" i="2"/>
  <c r="N1034" i="2"/>
  <c r="P1034" i="2"/>
  <c r="Q1034" i="2"/>
  <c r="A1035" i="2"/>
  <c r="B1035" i="2"/>
  <c r="C1035" i="2"/>
  <c r="E1035" i="2"/>
  <c r="F1035" i="2"/>
  <c r="G1035" i="2"/>
  <c r="H1035" i="2"/>
  <c r="I1035" i="2"/>
  <c r="J1035" i="2"/>
  <c r="K1035" i="2"/>
  <c r="L1035" i="2"/>
  <c r="M1035" i="2"/>
  <c r="N1035" i="2"/>
  <c r="P1035" i="2"/>
  <c r="Q1035" i="2"/>
  <c r="A1036" i="2"/>
  <c r="B1036" i="2"/>
  <c r="C1036" i="2"/>
  <c r="E1036" i="2"/>
  <c r="F1036" i="2"/>
  <c r="G1036" i="2"/>
  <c r="H1036" i="2"/>
  <c r="I1036" i="2"/>
  <c r="J1036" i="2"/>
  <c r="K1036" i="2"/>
  <c r="L1036" i="2"/>
  <c r="M1036" i="2"/>
  <c r="N1036" i="2"/>
  <c r="P1036" i="2"/>
  <c r="Q1036" i="2"/>
  <c r="A1037" i="2"/>
  <c r="B1037" i="2"/>
  <c r="C1037" i="2"/>
  <c r="E1037" i="2"/>
  <c r="F1037" i="2"/>
  <c r="G1037" i="2"/>
  <c r="H1037" i="2"/>
  <c r="I1037" i="2"/>
  <c r="J1037" i="2"/>
  <c r="K1037" i="2"/>
  <c r="L1037" i="2"/>
  <c r="M1037" i="2"/>
  <c r="N1037" i="2"/>
  <c r="P1037" i="2"/>
  <c r="Q1037" i="2"/>
  <c r="A1038" i="2"/>
  <c r="B1038" i="2"/>
  <c r="C1038" i="2"/>
  <c r="E1038" i="2"/>
  <c r="F1038" i="2"/>
  <c r="G1038" i="2"/>
  <c r="H1038" i="2"/>
  <c r="I1038" i="2"/>
  <c r="J1038" i="2"/>
  <c r="K1038" i="2"/>
  <c r="L1038" i="2"/>
  <c r="M1038" i="2"/>
  <c r="N1038" i="2"/>
  <c r="P1038" i="2"/>
  <c r="Q1038" i="2"/>
  <c r="A1039" i="2"/>
  <c r="B1039" i="2"/>
  <c r="C1039" i="2"/>
  <c r="E1039" i="2"/>
  <c r="F1039" i="2"/>
  <c r="G1039" i="2"/>
  <c r="H1039" i="2"/>
  <c r="I1039" i="2"/>
  <c r="J1039" i="2"/>
  <c r="K1039" i="2"/>
  <c r="L1039" i="2"/>
  <c r="M1039" i="2"/>
  <c r="N1039" i="2"/>
  <c r="P1039" i="2"/>
  <c r="Q1039" i="2"/>
  <c r="A1040" i="2"/>
  <c r="B1040" i="2"/>
  <c r="C1040" i="2"/>
  <c r="E1040" i="2"/>
  <c r="F1040" i="2"/>
  <c r="G1040" i="2"/>
  <c r="H1040" i="2"/>
  <c r="I1040" i="2"/>
  <c r="J1040" i="2"/>
  <c r="K1040" i="2"/>
  <c r="L1040" i="2"/>
  <c r="M1040" i="2"/>
  <c r="N1040" i="2"/>
  <c r="P1040" i="2"/>
  <c r="Q1040" i="2"/>
  <c r="A1041" i="2"/>
  <c r="B1041" i="2"/>
  <c r="C1041" i="2"/>
  <c r="E1041" i="2"/>
  <c r="F1041" i="2"/>
  <c r="G1041" i="2"/>
  <c r="H1041" i="2"/>
  <c r="I1041" i="2"/>
  <c r="J1041" i="2"/>
  <c r="K1041" i="2"/>
  <c r="L1041" i="2"/>
  <c r="M1041" i="2"/>
  <c r="N1041" i="2"/>
  <c r="P1041" i="2"/>
  <c r="Q1041" i="2"/>
  <c r="A1042" i="2"/>
  <c r="B1042" i="2"/>
  <c r="C1042" i="2"/>
  <c r="E1042" i="2"/>
  <c r="F1042" i="2"/>
  <c r="G1042" i="2"/>
  <c r="H1042" i="2"/>
  <c r="I1042" i="2"/>
  <c r="J1042" i="2"/>
  <c r="K1042" i="2"/>
  <c r="L1042" i="2"/>
  <c r="M1042" i="2"/>
  <c r="N1042" i="2"/>
  <c r="P1042" i="2"/>
  <c r="Q1042" i="2"/>
  <c r="A1043" i="2"/>
  <c r="B1043" i="2"/>
  <c r="C1043" i="2"/>
  <c r="E1043" i="2"/>
  <c r="F1043" i="2"/>
  <c r="G1043" i="2"/>
  <c r="H1043" i="2"/>
  <c r="I1043" i="2"/>
  <c r="J1043" i="2"/>
  <c r="K1043" i="2"/>
  <c r="L1043" i="2"/>
  <c r="M1043" i="2"/>
  <c r="N1043" i="2"/>
  <c r="P1043" i="2"/>
  <c r="Q1043" i="2"/>
  <c r="A1044" i="2"/>
  <c r="B1044" i="2"/>
  <c r="C1044" i="2"/>
  <c r="E1044" i="2"/>
  <c r="F1044" i="2"/>
  <c r="G1044" i="2"/>
  <c r="H1044" i="2"/>
  <c r="I1044" i="2"/>
  <c r="J1044" i="2"/>
  <c r="K1044" i="2"/>
  <c r="L1044" i="2"/>
  <c r="M1044" i="2"/>
  <c r="N1044" i="2"/>
  <c r="P1044" i="2"/>
  <c r="Q1044" i="2"/>
  <c r="A1045" i="2"/>
  <c r="B1045" i="2"/>
  <c r="C1045" i="2"/>
  <c r="E1045" i="2"/>
  <c r="F1045" i="2"/>
  <c r="G1045" i="2"/>
  <c r="H1045" i="2"/>
  <c r="I1045" i="2"/>
  <c r="J1045" i="2"/>
  <c r="K1045" i="2"/>
  <c r="L1045" i="2"/>
  <c r="M1045" i="2"/>
  <c r="N1045" i="2"/>
  <c r="P1045" i="2"/>
  <c r="Q1045" i="2"/>
  <c r="A1046" i="2"/>
  <c r="B1046" i="2"/>
  <c r="C1046" i="2"/>
  <c r="E1046" i="2"/>
  <c r="F1046" i="2"/>
  <c r="G1046" i="2"/>
  <c r="H1046" i="2"/>
  <c r="I1046" i="2"/>
  <c r="J1046" i="2"/>
  <c r="K1046" i="2"/>
  <c r="L1046" i="2"/>
  <c r="M1046" i="2"/>
  <c r="N1046" i="2"/>
  <c r="P1046" i="2"/>
  <c r="Q1046" i="2"/>
  <c r="A1047" i="2"/>
  <c r="B1047" i="2"/>
  <c r="C1047" i="2"/>
  <c r="E1047" i="2"/>
  <c r="F1047" i="2"/>
  <c r="G1047" i="2"/>
  <c r="H1047" i="2"/>
  <c r="I1047" i="2"/>
  <c r="J1047" i="2"/>
  <c r="K1047" i="2"/>
  <c r="L1047" i="2"/>
  <c r="M1047" i="2"/>
  <c r="N1047" i="2"/>
  <c r="P1047" i="2"/>
  <c r="Q1047" i="2"/>
  <c r="A1048" i="2"/>
  <c r="B1048" i="2"/>
  <c r="C1048" i="2"/>
  <c r="E1048" i="2"/>
  <c r="F1048" i="2"/>
  <c r="G1048" i="2"/>
  <c r="H1048" i="2"/>
  <c r="I1048" i="2"/>
  <c r="J1048" i="2"/>
  <c r="K1048" i="2"/>
  <c r="L1048" i="2"/>
  <c r="M1048" i="2"/>
  <c r="N1048" i="2"/>
  <c r="P1048" i="2"/>
  <c r="Q1048" i="2"/>
  <c r="A1049" i="2"/>
  <c r="B1049" i="2"/>
  <c r="C1049" i="2"/>
  <c r="E1049" i="2"/>
  <c r="F1049" i="2"/>
  <c r="G1049" i="2"/>
  <c r="H1049" i="2"/>
  <c r="I1049" i="2"/>
  <c r="J1049" i="2"/>
  <c r="K1049" i="2"/>
  <c r="L1049" i="2"/>
  <c r="M1049" i="2"/>
  <c r="N1049" i="2"/>
  <c r="P1049" i="2"/>
  <c r="Q1049" i="2"/>
  <c r="A1050" i="2"/>
  <c r="B1050" i="2"/>
  <c r="C1050" i="2"/>
  <c r="E1050" i="2"/>
  <c r="F1050" i="2"/>
  <c r="G1050" i="2"/>
  <c r="H1050" i="2"/>
  <c r="I1050" i="2"/>
  <c r="J1050" i="2"/>
  <c r="K1050" i="2"/>
  <c r="L1050" i="2"/>
  <c r="M1050" i="2"/>
  <c r="N1050" i="2"/>
  <c r="P1050" i="2"/>
  <c r="Q1050" i="2"/>
  <c r="A1051" i="2"/>
  <c r="B1051" i="2"/>
  <c r="C1051" i="2"/>
  <c r="E1051" i="2"/>
  <c r="F1051" i="2"/>
  <c r="G1051" i="2"/>
  <c r="H1051" i="2"/>
  <c r="I1051" i="2"/>
  <c r="J1051" i="2"/>
  <c r="K1051" i="2"/>
  <c r="L1051" i="2"/>
  <c r="M1051" i="2"/>
  <c r="N1051" i="2"/>
  <c r="P1051" i="2"/>
  <c r="Q1051" i="2"/>
  <c r="A1052" i="2"/>
  <c r="B1052" i="2"/>
  <c r="C1052" i="2"/>
  <c r="E1052" i="2"/>
  <c r="F1052" i="2"/>
  <c r="G1052" i="2"/>
  <c r="H1052" i="2"/>
  <c r="I1052" i="2"/>
  <c r="J1052" i="2"/>
  <c r="K1052" i="2"/>
  <c r="L1052" i="2"/>
  <c r="M1052" i="2"/>
  <c r="N1052" i="2"/>
  <c r="P1052" i="2"/>
  <c r="Q1052" i="2"/>
  <c r="A1053" i="2"/>
  <c r="B1053" i="2"/>
  <c r="C1053" i="2"/>
  <c r="E1053" i="2"/>
  <c r="F1053" i="2"/>
  <c r="G1053" i="2"/>
  <c r="H1053" i="2"/>
  <c r="I1053" i="2"/>
  <c r="J1053" i="2"/>
  <c r="K1053" i="2"/>
  <c r="L1053" i="2"/>
  <c r="M1053" i="2"/>
  <c r="N1053" i="2"/>
  <c r="P1053" i="2"/>
  <c r="Q1053" i="2"/>
  <c r="A1054" i="2"/>
  <c r="B1054" i="2"/>
  <c r="C1054" i="2"/>
  <c r="E1054" i="2"/>
  <c r="F1054" i="2"/>
  <c r="G1054" i="2"/>
  <c r="H1054" i="2"/>
  <c r="I1054" i="2"/>
  <c r="J1054" i="2"/>
  <c r="K1054" i="2"/>
  <c r="L1054" i="2"/>
  <c r="M1054" i="2"/>
  <c r="N1054" i="2"/>
  <c r="P1054" i="2"/>
  <c r="Q1054" i="2"/>
  <c r="A1055" i="2"/>
  <c r="B1055" i="2"/>
  <c r="C1055" i="2"/>
  <c r="E1055" i="2"/>
  <c r="F1055" i="2"/>
  <c r="G1055" i="2"/>
  <c r="H1055" i="2"/>
  <c r="I1055" i="2"/>
  <c r="J1055" i="2"/>
  <c r="K1055" i="2"/>
  <c r="L1055" i="2"/>
  <c r="M1055" i="2"/>
  <c r="N1055" i="2"/>
  <c r="P1055" i="2"/>
  <c r="Q1055" i="2"/>
  <c r="A1056" i="2"/>
  <c r="B1056" i="2"/>
  <c r="C1056" i="2"/>
  <c r="E1056" i="2"/>
  <c r="F1056" i="2"/>
  <c r="G1056" i="2"/>
  <c r="H1056" i="2"/>
  <c r="I1056" i="2"/>
  <c r="J1056" i="2"/>
  <c r="K1056" i="2"/>
  <c r="L1056" i="2"/>
  <c r="M1056" i="2"/>
  <c r="N1056" i="2"/>
  <c r="P1056" i="2"/>
  <c r="Q1056" i="2"/>
  <c r="A1057" i="2"/>
  <c r="B1057" i="2"/>
  <c r="C1057" i="2"/>
  <c r="E1057" i="2"/>
  <c r="F1057" i="2"/>
  <c r="G1057" i="2"/>
  <c r="H1057" i="2"/>
  <c r="I1057" i="2"/>
  <c r="J1057" i="2"/>
  <c r="K1057" i="2"/>
  <c r="L1057" i="2"/>
  <c r="M1057" i="2"/>
  <c r="N1057" i="2"/>
  <c r="P1057" i="2"/>
  <c r="Q1057" i="2"/>
  <c r="A1058" i="2"/>
  <c r="B1058" i="2"/>
  <c r="C1058" i="2"/>
  <c r="E1058" i="2"/>
  <c r="F1058" i="2"/>
  <c r="G1058" i="2"/>
  <c r="H1058" i="2"/>
  <c r="I1058" i="2"/>
  <c r="J1058" i="2"/>
  <c r="K1058" i="2"/>
  <c r="L1058" i="2"/>
  <c r="M1058" i="2"/>
  <c r="N1058" i="2"/>
  <c r="P1058" i="2"/>
  <c r="Q1058" i="2"/>
  <c r="A1059" i="2"/>
  <c r="B1059" i="2"/>
  <c r="C1059" i="2"/>
  <c r="E1059" i="2"/>
  <c r="F1059" i="2"/>
  <c r="G1059" i="2"/>
  <c r="H1059" i="2"/>
  <c r="I1059" i="2"/>
  <c r="J1059" i="2"/>
  <c r="K1059" i="2"/>
  <c r="L1059" i="2"/>
  <c r="M1059" i="2"/>
  <c r="N1059" i="2"/>
  <c r="P1059" i="2"/>
  <c r="Q1059" i="2"/>
  <c r="A1060" i="2"/>
  <c r="B1060" i="2"/>
  <c r="C1060" i="2"/>
  <c r="E1060" i="2"/>
  <c r="F1060" i="2"/>
  <c r="G1060" i="2"/>
  <c r="H1060" i="2"/>
  <c r="I1060" i="2"/>
  <c r="J1060" i="2"/>
  <c r="K1060" i="2"/>
  <c r="L1060" i="2"/>
  <c r="M1060" i="2"/>
  <c r="N1060" i="2"/>
  <c r="P1060" i="2"/>
  <c r="Q1060" i="2"/>
  <c r="A1061" i="2"/>
  <c r="B1061" i="2"/>
  <c r="C1061" i="2"/>
  <c r="E1061" i="2"/>
  <c r="F1061" i="2"/>
  <c r="G1061" i="2"/>
  <c r="H1061" i="2"/>
  <c r="I1061" i="2"/>
  <c r="J1061" i="2"/>
  <c r="K1061" i="2"/>
  <c r="L1061" i="2"/>
  <c r="M1061" i="2"/>
  <c r="N1061" i="2"/>
  <c r="P1061" i="2"/>
  <c r="Q1061" i="2"/>
  <c r="A1062" i="2"/>
  <c r="B1062" i="2"/>
  <c r="C1062" i="2"/>
  <c r="E1062" i="2"/>
  <c r="F1062" i="2"/>
  <c r="G1062" i="2"/>
  <c r="H1062" i="2"/>
  <c r="I1062" i="2"/>
  <c r="J1062" i="2"/>
  <c r="K1062" i="2"/>
  <c r="L1062" i="2"/>
  <c r="M1062" i="2"/>
  <c r="N1062" i="2"/>
  <c r="P1062" i="2"/>
  <c r="Q1062" i="2"/>
  <c r="A1063" i="2"/>
  <c r="B1063" i="2"/>
  <c r="C1063" i="2"/>
  <c r="E1063" i="2"/>
  <c r="F1063" i="2"/>
  <c r="G1063" i="2"/>
  <c r="H1063" i="2"/>
  <c r="I1063" i="2"/>
  <c r="J1063" i="2"/>
  <c r="K1063" i="2"/>
  <c r="L1063" i="2"/>
  <c r="M1063" i="2"/>
  <c r="N1063" i="2"/>
  <c r="P1063" i="2"/>
  <c r="Q1063" i="2"/>
  <c r="A1064" i="2"/>
  <c r="B1064" i="2"/>
  <c r="C1064" i="2"/>
  <c r="E1064" i="2"/>
  <c r="F1064" i="2"/>
  <c r="G1064" i="2"/>
  <c r="H1064" i="2"/>
  <c r="I1064" i="2"/>
  <c r="J1064" i="2"/>
  <c r="K1064" i="2"/>
  <c r="L1064" i="2"/>
  <c r="M1064" i="2"/>
  <c r="N1064" i="2"/>
  <c r="P1064" i="2"/>
  <c r="Q1064" i="2"/>
  <c r="A1065" i="2"/>
  <c r="B1065" i="2"/>
  <c r="C1065" i="2"/>
  <c r="E1065" i="2"/>
  <c r="F1065" i="2"/>
  <c r="G1065" i="2"/>
  <c r="H1065" i="2"/>
  <c r="I1065" i="2"/>
  <c r="J1065" i="2"/>
  <c r="K1065" i="2"/>
  <c r="L1065" i="2"/>
  <c r="M1065" i="2"/>
  <c r="N1065" i="2"/>
  <c r="P1065" i="2"/>
  <c r="Q1065" i="2"/>
  <c r="A1066" i="2"/>
  <c r="B1066" i="2"/>
  <c r="C1066" i="2"/>
  <c r="E1066" i="2"/>
  <c r="F1066" i="2"/>
  <c r="G1066" i="2"/>
  <c r="H1066" i="2"/>
  <c r="I1066" i="2"/>
  <c r="J1066" i="2"/>
  <c r="K1066" i="2"/>
  <c r="L1066" i="2"/>
  <c r="M1066" i="2"/>
  <c r="N1066" i="2"/>
  <c r="P1066" i="2"/>
  <c r="Q1066" i="2"/>
  <c r="A1067" i="2"/>
  <c r="B1067" i="2"/>
  <c r="C1067" i="2"/>
  <c r="E1067" i="2"/>
  <c r="F1067" i="2"/>
  <c r="G1067" i="2"/>
  <c r="H1067" i="2"/>
  <c r="I1067" i="2"/>
  <c r="J1067" i="2"/>
  <c r="K1067" i="2"/>
  <c r="L1067" i="2"/>
  <c r="M1067" i="2"/>
  <c r="N1067" i="2"/>
  <c r="P1067" i="2"/>
  <c r="Q1067" i="2"/>
  <c r="A1068" i="2"/>
  <c r="B1068" i="2"/>
  <c r="C1068" i="2"/>
  <c r="E1068" i="2"/>
  <c r="F1068" i="2"/>
  <c r="G1068" i="2"/>
  <c r="H1068" i="2"/>
  <c r="I1068" i="2"/>
  <c r="J1068" i="2"/>
  <c r="K1068" i="2"/>
  <c r="L1068" i="2"/>
  <c r="M1068" i="2"/>
  <c r="N1068" i="2"/>
  <c r="P1068" i="2"/>
  <c r="Q1068" i="2"/>
  <c r="A1069" i="2"/>
  <c r="B1069" i="2"/>
  <c r="C1069" i="2"/>
  <c r="E1069" i="2"/>
  <c r="F1069" i="2"/>
  <c r="G1069" i="2"/>
  <c r="H1069" i="2"/>
  <c r="I1069" i="2"/>
  <c r="J1069" i="2"/>
  <c r="K1069" i="2"/>
  <c r="L1069" i="2"/>
  <c r="M1069" i="2"/>
  <c r="N1069" i="2"/>
  <c r="P1069" i="2"/>
  <c r="Q1069" i="2"/>
  <c r="A1070" i="2"/>
  <c r="B1070" i="2"/>
  <c r="C1070" i="2"/>
  <c r="E1070" i="2"/>
  <c r="F1070" i="2"/>
  <c r="G1070" i="2"/>
  <c r="H1070" i="2"/>
  <c r="I1070" i="2"/>
  <c r="J1070" i="2"/>
  <c r="K1070" i="2"/>
  <c r="L1070" i="2"/>
  <c r="M1070" i="2"/>
  <c r="N1070" i="2"/>
  <c r="P1070" i="2"/>
  <c r="Q1070" i="2"/>
  <c r="A1071" i="2"/>
  <c r="B1071" i="2"/>
  <c r="C1071" i="2"/>
  <c r="E1071" i="2"/>
  <c r="F1071" i="2"/>
  <c r="G1071" i="2"/>
  <c r="H1071" i="2"/>
  <c r="I1071" i="2"/>
  <c r="J1071" i="2"/>
  <c r="K1071" i="2"/>
  <c r="L1071" i="2"/>
  <c r="M1071" i="2"/>
  <c r="N1071" i="2"/>
  <c r="P1071" i="2"/>
  <c r="Q1071" i="2"/>
  <c r="A1072" i="2"/>
  <c r="B1072" i="2"/>
  <c r="C1072" i="2"/>
  <c r="E1072" i="2"/>
  <c r="F1072" i="2"/>
  <c r="G1072" i="2"/>
  <c r="H1072" i="2"/>
  <c r="I1072" i="2"/>
  <c r="J1072" i="2"/>
  <c r="K1072" i="2"/>
  <c r="L1072" i="2"/>
  <c r="M1072" i="2"/>
  <c r="N1072" i="2"/>
  <c r="P1072" i="2"/>
  <c r="Q1072" i="2"/>
  <c r="A1073" i="2"/>
  <c r="B1073" i="2"/>
  <c r="C1073" i="2"/>
  <c r="E1073" i="2"/>
  <c r="F1073" i="2"/>
  <c r="G1073" i="2"/>
  <c r="H1073" i="2"/>
  <c r="I1073" i="2"/>
  <c r="J1073" i="2"/>
  <c r="K1073" i="2"/>
  <c r="L1073" i="2"/>
  <c r="M1073" i="2"/>
  <c r="N1073" i="2"/>
  <c r="P1073" i="2"/>
  <c r="Q1073" i="2"/>
  <c r="A1074" i="2"/>
  <c r="B1074" i="2"/>
  <c r="C1074" i="2"/>
  <c r="E1074" i="2"/>
  <c r="F1074" i="2"/>
  <c r="G1074" i="2"/>
  <c r="H1074" i="2"/>
  <c r="I1074" i="2"/>
  <c r="J1074" i="2"/>
  <c r="K1074" i="2"/>
  <c r="L1074" i="2"/>
  <c r="M1074" i="2"/>
  <c r="N1074" i="2"/>
  <c r="P1074" i="2"/>
  <c r="Q1074" i="2"/>
  <c r="A1075" i="2"/>
  <c r="B1075" i="2"/>
  <c r="C1075" i="2"/>
  <c r="E1075" i="2"/>
  <c r="F1075" i="2"/>
  <c r="G1075" i="2"/>
  <c r="H1075" i="2"/>
  <c r="I1075" i="2"/>
  <c r="J1075" i="2"/>
  <c r="K1075" i="2"/>
  <c r="L1075" i="2"/>
  <c r="M1075" i="2"/>
  <c r="N1075" i="2"/>
  <c r="P1075" i="2"/>
  <c r="Q1075" i="2"/>
  <c r="A1076" i="2"/>
  <c r="B1076" i="2"/>
  <c r="C1076" i="2"/>
  <c r="E1076" i="2"/>
  <c r="F1076" i="2"/>
  <c r="G1076" i="2"/>
  <c r="H1076" i="2"/>
  <c r="I1076" i="2"/>
  <c r="J1076" i="2"/>
  <c r="K1076" i="2"/>
  <c r="L1076" i="2"/>
  <c r="M1076" i="2"/>
  <c r="N1076" i="2"/>
  <c r="P1076" i="2"/>
  <c r="Q1076" i="2"/>
  <c r="A1077" i="2"/>
  <c r="B1077" i="2"/>
  <c r="C1077" i="2"/>
  <c r="E1077" i="2"/>
  <c r="F1077" i="2"/>
  <c r="G1077" i="2"/>
  <c r="H1077" i="2"/>
  <c r="I1077" i="2"/>
  <c r="J1077" i="2"/>
  <c r="K1077" i="2"/>
  <c r="L1077" i="2"/>
  <c r="M1077" i="2"/>
  <c r="N1077" i="2"/>
  <c r="P1077" i="2"/>
  <c r="Q1077" i="2"/>
  <c r="A1078" i="2"/>
  <c r="B1078" i="2"/>
  <c r="C1078" i="2"/>
  <c r="E1078" i="2"/>
  <c r="F1078" i="2"/>
  <c r="G1078" i="2"/>
  <c r="H1078" i="2"/>
  <c r="I1078" i="2"/>
  <c r="J1078" i="2"/>
  <c r="K1078" i="2"/>
  <c r="L1078" i="2"/>
  <c r="M1078" i="2"/>
  <c r="N1078" i="2"/>
  <c r="P1078" i="2"/>
  <c r="Q1078" i="2"/>
  <c r="A1079" i="2"/>
  <c r="B1079" i="2"/>
  <c r="C1079" i="2"/>
  <c r="E1079" i="2"/>
  <c r="F1079" i="2"/>
  <c r="G1079" i="2"/>
  <c r="H1079" i="2"/>
  <c r="I1079" i="2"/>
  <c r="J1079" i="2"/>
  <c r="K1079" i="2"/>
  <c r="L1079" i="2"/>
  <c r="M1079" i="2"/>
  <c r="N1079" i="2"/>
  <c r="P1079" i="2"/>
  <c r="Q1079" i="2"/>
  <c r="A1080" i="2"/>
  <c r="B1080" i="2"/>
  <c r="C1080" i="2"/>
  <c r="E1080" i="2"/>
  <c r="F1080" i="2"/>
  <c r="G1080" i="2"/>
  <c r="H1080" i="2"/>
  <c r="I1080" i="2"/>
  <c r="J1080" i="2"/>
  <c r="K1080" i="2"/>
  <c r="L1080" i="2"/>
  <c r="M1080" i="2"/>
  <c r="N1080" i="2"/>
  <c r="P1080" i="2"/>
  <c r="Q1080" i="2"/>
  <c r="A1081" i="2"/>
  <c r="B1081" i="2"/>
  <c r="C1081" i="2"/>
  <c r="E1081" i="2"/>
  <c r="F1081" i="2"/>
  <c r="G1081" i="2"/>
  <c r="H1081" i="2"/>
  <c r="I1081" i="2"/>
  <c r="J1081" i="2"/>
  <c r="K1081" i="2"/>
  <c r="L1081" i="2"/>
  <c r="M1081" i="2"/>
  <c r="N1081" i="2"/>
  <c r="P1081" i="2"/>
  <c r="Q1081" i="2"/>
  <c r="A1082" i="2"/>
  <c r="B1082" i="2"/>
  <c r="C1082" i="2"/>
  <c r="E1082" i="2"/>
  <c r="F1082" i="2"/>
  <c r="G1082" i="2"/>
  <c r="H1082" i="2"/>
  <c r="I1082" i="2"/>
  <c r="J1082" i="2"/>
  <c r="K1082" i="2"/>
  <c r="L1082" i="2"/>
  <c r="M1082" i="2"/>
  <c r="N1082" i="2"/>
  <c r="P1082" i="2"/>
  <c r="Q1082" i="2"/>
  <c r="A1083" i="2"/>
  <c r="B1083" i="2"/>
  <c r="C1083" i="2"/>
  <c r="E1083" i="2"/>
  <c r="F1083" i="2"/>
  <c r="G1083" i="2"/>
  <c r="H1083" i="2"/>
  <c r="I1083" i="2"/>
  <c r="J1083" i="2"/>
  <c r="K1083" i="2"/>
  <c r="L1083" i="2"/>
  <c r="M1083" i="2"/>
  <c r="N1083" i="2"/>
  <c r="P1083" i="2"/>
  <c r="Q1083" i="2"/>
  <c r="A1084" i="2"/>
  <c r="B1084" i="2"/>
  <c r="C1084" i="2"/>
  <c r="E1084" i="2"/>
  <c r="F1084" i="2"/>
  <c r="G1084" i="2"/>
  <c r="H1084" i="2"/>
  <c r="I1084" i="2"/>
  <c r="J1084" i="2"/>
  <c r="K1084" i="2"/>
  <c r="L1084" i="2"/>
  <c r="M1084" i="2"/>
  <c r="N1084" i="2"/>
  <c r="P1084" i="2"/>
  <c r="Q1084" i="2"/>
  <c r="A1085" i="2"/>
  <c r="B1085" i="2"/>
  <c r="C1085" i="2"/>
  <c r="E1085" i="2"/>
  <c r="F1085" i="2"/>
  <c r="G1085" i="2"/>
  <c r="H1085" i="2"/>
  <c r="I1085" i="2"/>
  <c r="J1085" i="2"/>
  <c r="K1085" i="2"/>
  <c r="L1085" i="2"/>
  <c r="M1085" i="2"/>
  <c r="N1085" i="2"/>
  <c r="P1085" i="2"/>
  <c r="Q1085" i="2"/>
  <c r="A1086" i="2"/>
  <c r="B1086" i="2"/>
  <c r="C1086" i="2"/>
  <c r="E1086" i="2"/>
  <c r="F1086" i="2"/>
  <c r="G1086" i="2"/>
  <c r="H1086" i="2"/>
  <c r="I1086" i="2"/>
  <c r="J1086" i="2"/>
  <c r="K1086" i="2"/>
  <c r="L1086" i="2"/>
  <c r="M1086" i="2"/>
  <c r="N1086" i="2"/>
  <c r="P1086" i="2"/>
  <c r="Q1086" i="2"/>
  <c r="A1087" i="2"/>
  <c r="B1087" i="2"/>
  <c r="C1087" i="2"/>
  <c r="E1087" i="2"/>
  <c r="F1087" i="2"/>
  <c r="G1087" i="2"/>
  <c r="H1087" i="2"/>
  <c r="I1087" i="2"/>
  <c r="J1087" i="2"/>
  <c r="K1087" i="2"/>
  <c r="L1087" i="2"/>
  <c r="M1087" i="2"/>
  <c r="N1087" i="2"/>
  <c r="P1087" i="2"/>
  <c r="Q1087" i="2"/>
  <c r="A1088" i="2"/>
  <c r="B1088" i="2"/>
  <c r="C1088" i="2"/>
  <c r="E1088" i="2"/>
  <c r="F1088" i="2"/>
  <c r="G1088" i="2"/>
  <c r="H1088" i="2"/>
  <c r="I1088" i="2"/>
  <c r="J1088" i="2"/>
  <c r="K1088" i="2"/>
  <c r="L1088" i="2"/>
  <c r="M1088" i="2"/>
  <c r="N1088" i="2"/>
  <c r="P1088" i="2"/>
  <c r="Q1088" i="2"/>
  <c r="A1089" i="2"/>
  <c r="B1089" i="2"/>
  <c r="C1089" i="2"/>
  <c r="E1089" i="2"/>
  <c r="F1089" i="2"/>
  <c r="G1089" i="2"/>
  <c r="H1089" i="2"/>
  <c r="I1089" i="2"/>
  <c r="J1089" i="2"/>
  <c r="K1089" i="2"/>
  <c r="L1089" i="2"/>
  <c r="M1089" i="2"/>
  <c r="N1089" i="2"/>
  <c r="P1089" i="2"/>
  <c r="Q1089" i="2"/>
  <c r="A1090" i="2"/>
  <c r="B1090" i="2"/>
  <c r="C1090" i="2"/>
  <c r="E1090" i="2"/>
  <c r="F1090" i="2"/>
  <c r="G1090" i="2"/>
  <c r="H1090" i="2"/>
  <c r="I1090" i="2"/>
  <c r="J1090" i="2"/>
  <c r="K1090" i="2"/>
  <c r="L1090" i="2"/>
  <c r="M1090" i="2"/>
  <c r="N1090" i="2"/>
  <c r="P1090" i="2"/>
  <c r="Q1090" i="2"/>
  <c r="A1091" i="2"/>
  <c r="B1091" i="2"/>
  <c r="C1091" i="2"/>
  <c r="E1091" i="2"/>
  <c r="F1091" i="2"/>
  <c r="G1091" i="2"/>
  <c r="H1091" i="2"/>
  <c r="I1091" i="2"/>
  <c r="J1091" i="2"/>
  <c r="K1091" i="2"/>
  <c r="L1091" i="2"/>
  <c r="M1091" i="2"/>
  <c r="N1091" i="2"/>
  <c r="P1091" i="2"/>
  <c r="Q1091" i="2"/>
  <c r="A1092" i="2"/>
  <c r="B1092" i="2"/>
  <c r="C1092" i="2"/>
  <c r="E1092" i="2"/>
  <c r="F1092" i="2"/>
  <c r="G1092" i="2"/>
  <c r="H1092" i="2"/>
  <c r="I1092" i="2"/>
  <c r="J1092" i="2"/>
  <c r="K1092" i="2"/>
  <c r="L1092" i="2"/>
  <c r="M1092" i="2"/>
  <c r="N1092" i="2"/>
  <c r="P1092" i="2"/>
  <c r="Q1092" i="2"/>
  <c r="A1093" i="2"/>
  <c r="B1093" i="2"/>
  <c r="C1093" i="2"/>
  <c r="E1093" i="2"/>
  <c r="F1093" i="2"/>
  <c r="G1093" i="2"/>
  <c r="H1093" i="2"/>
  <c r="I1093" i="2"/>
  <c r="J1093" i="2"/>
  <c r="K1093" i="2"/>
  <c r="L1093" i="2"/>
  <c r="M1093" i="2"/>
  <c r="N1093" i="2"/>
  <c r="P1093" i="2"/>
  <c r="Q1093" i="2"/>
  <c r="A1094" i="2"/>
  <c r="B1094" i="2"/>
  <c r="C1094" i="2"/>
  <c r="E1094" i="2"/>
  <c r="F1094" i="2"/>
  <c r="G1094" i="2"/>
  <c r="H1094" i="2"/>
  <c r="I1094" i="2"/>
  <c r="J1094" i="2"/>
  <c r="K1094" i="2"/>
  <c r="L1094" i="2"/>
  <c r="M1094" i="2"/>
  <c r="N1094" i="2"/>
  <c r="P1094" i="2"/>
  <c r="Q1094" i="2"/>
  <c r="A1095" i="2"/>
  <c r="B1095" i="2"/>
  <c r="C1095" i="2"/>
  <c r="E1095" i="2"/>
  <c r="F1095" i="2"/>
  <c r="G1095" i="2"/>
  <c r="H1095" i="2"/>
  <c r="I1095" i="2"/>
  <c r="J1095" i="2"/>
  <c r="K1095" i="2"/>
  <c r="L1095" i="2"/>
  <c r="M1095" i="2"/>
  <c r="N1095" i="2"/>
  <c r="P1095" i="2"/>
  <c r="Q1095" i="2"/>
  <c r="A1096" i="2"/>
  <c r="B1096" i="2"/>
  <c r="C1096" i="2"/>
  <c r="E1096" i="2"/>
  <c r="F1096" i="2"/>
  <c r="G1096" i="2"/>
  <c r="H1096" i="2"/>
  <c r="I1096" i="2"/>
  <c r="J1096" i="2"/>
  <c r="K1096" i="2"/>
  <c r="L1096" i="2"/>
  <c r="M1096" i="2"/>
  <c r="N1096" i="2"/>
  <c r="P1096" i="2"/>
  <c r="Q1096" i="2"/>
  <c r="A1097" i="2"/>
  <c r="B1097" i="2"/>
  <c r="C1097" i="2"/>
  <c r="E1097" i="2"/>
  <c r="F1097" i="2"/>
  <c r="G1097" i="2"/>
  <c r="H1097" i="2"/>
  <c r="I1097" i="2"/>
  <c r="J1097" i="2"/>
  <c r="K1097" i="2"/>
  <c r="L1097" i="2"/>
  <c r="M1097" i="2"/>
  <c r="N1097" i="2"/>
  <c r="P1097" i="2"/>
  <c r="Q1097" i="2"/>
  <c r="A1098" i="2"/>
  <c r="B1098" i="2"/>
  <c r="C1098" i="2"/>
  <c r="E1098" i="2"/>
  <c r="F1098" i="2"/>
  <c r="G1098" i="2"/>
  <c r="H1098" i="2"/>
  <c r="I1098" i="2"/>
  <c r="J1098" i="2"/>
  <c r="K1098" i="2"/>
  <c r="L1098" i="2"/>
  <c r="M1098" i="2"/>
  <c r="N1098" i="2"/>
  <c r="P1098" i="2"/>
  <c r="Q1098" i="2"/>
  <c r="A1099" i="2"/>
  <c r="B1099" i="2"/>
  <c r="C1099" i="2"/>
  <c r="E1099" i="2"/>
  <c r="F1099" i="2"/>
  <c r="G1099" i="2"/>
  <c r="H1099" i="2"/>
  <c r="I1099" i="2"/>
  <c r="J1099" i="2"/>
  <c r="K1099" i="2"/>
  <c r="L1099" i="2"/>
  <c r="M1099" i="2"/>
  <c r="N1099" i="2"/>
  <c r="P1099" i="2"/>
  <c r="Q1099" i="2"/>
  <c r="A1100" i="2"/>
  <c r="B1100" i="2"/>
  <c r="C1100" i="2"/>
  <c r="E1100" i="2"/>
  <c r="F1100" i="2"/>
  <c r="G1100" i="2"/>
  <c r="H1100" i="2"/>
  <c r="I1100" i="2"/>
  <c r="J1100" i="2"/>
  <c r="K1100" i="2"/>
  <c r="L1100" i="2"/>
  <c r="M1100" i="2"/>
  <c r="N1100" i="2"/>
  <c r="P1100" i="2"/>
  <c r="Q1100" i="2"/>
  <c r="A1101" i="2"/>
  <c r="B1101" i="2"/>
  <c r="C1101" i="2"/>
  <c r="E1101" i="2"/>
  <c r="F1101" i="2"/>
  <c r="G1101" i="2"/>
  <c r="H1101" i="2"/>
  <c r="I1101" i="2"/>
  <c r="J1101" i="2"/>
  <c r="K1101" i="2"/>
  <c r="L1101" i="2"/>
  <c r="M1101" i="2"/>
  <c r="N1101" i="2"/>
  <c r="P1101" i="2"/>
  <c r="Q1101" i="2"/>
  <c r="A1102" i="2"/>
  <c r="B1102" i="2"/>
  <c r="C1102" i="2"/>
  <c r="E1102" i="2"/>
  <c r="F1102" i="2"/>
  <c r="G1102" i="2"/>
  <c r="H1102" i="2"/>
  <c r="I1102" i="2"/>
  <c r="J1102" i="2"/>
  <c r="K1102" i="2"/>
  <c r="L1102" i="2"/>
  <c r="M1102" i="2"/>
  <c r="N1102" i="2"/>
  <c r="P1102" i="2"/>
  <c r="Q1102" i="2"/>
  <c r="A1103" i="2"/>
  <c r="B1103" i="2"/>
  <c r="C1103" i="2"/>
  <c r="E1103" i="2"/>
  <c r="F1103" i="2"/>
  <c r="G1103" i="2"/>
  <c r="H1103" i="2"/>
  <c r="I1103" i="2"/>
  <c r="J1103" i="2"/>
  <c r="K1103" i="2"/>
  <c r="L1103" i="2"/>
  <c r="M1103" i="2"/>
  <c r="N1103" i="2"/>
  <c r="P1103" i="2"/>
  <c r="Q1103" i="2"/>
  <c r="A1104" i="2"/>
  <c r="B1104" i="2"/>
  <c r="C1104" i="2"/>
  <c r="E1104" i="2"/>
  <c r="F1104" i="2"/>
  <c r="G1104" i="2"/>
  <c r="H1104" i="2"/>
  <c r="I1104" i="2"/>
  <c r="J1104" i="2"/>
  <c r="K1104" i="2"/>
  <c r="L1104" i="2"/>
  <c r="M1104" i="2"/>
  <c r="N1104" i="2"/>
  <c r="P1104" i="2"/>
  <c r="Q1104" i="2"/>
  <c r="A1105" i="2"/>
  <c r="B1105" i="2"/>
  <c r="C1105" i="2"/>
  <c r="E1105" i="2"/>
  <c r="F1105" i="2"/>
  <c r="G1105" i="2"/>
  <c r="H1105" i="2"/>
  <c r="I1105" i="2"/>
  <c r="J1105" i="2"/>
  <c r="K1105" i="2"/>
  <c r="L1105" i="2"/>
  <c r="M1105" i="2"/>
  <c r="N1105" i="2"/>
  <c r="P1105" i="2"/>
  <c r="Q1105" i="2"/>
  <c r="A1106" i="2"/>
  <c r="B1106" i="2"/>
  <c r="C1106" i="2"/>
  <c r="E1106" i="2"/>
  <c r="F1106" i="2"/>
  <c r="G1106" i="2"/>
  <c r="H1106" i="2"/>
  <c r="I1106" i="2"/>
  <c r="J1106" i="2"/>
  <c r="K1106" i="2"/>
  <c r="L1106" i="2"/>
  <c r="M1106" i="2"/>
  <c r="N1106" i="2"/>
  <c r="P1106" i="2"/>
  <c r="Q1106" i="2"/>
  <c r="A1107" i="2"/>
  <c r="B1107" i="2"/>
  <c r="C1107" i="2"/>
  <c r="E1107" i="2"/>
  <c r="F1107" i="2"/>
  <c r="G1107" i="2"/>
  <c r="H1107" i="2"/>
  <c r="I1107" i="2"/>
  <c r="J1107" i="2"/>
  <c r="K1107" i="2"/>
  <c r="L1107" i="2"/>
  <c r="M1107" i="2"/>
  <c r="N1107" i="2"/>
  <c r="P1107" i="2"/>
  <c r="Q1107" i="2"/>
  <c r="A1108" i="2"/>
  <c r="B1108" i="2"/>
  <c r="C1108" i="2"/>
  <c r="E1108" i="2"/>
  <c r="F1108" i="2"/>
  <c r="G1108" i="2"/>
  <c r="H1108" i="2"/>
  <c r="I1108" i="2"/>
  <c r="J1108" i="2"/>
  <c r="K1108" i="2"/>
  <c r="L1108" i="2"/>
  <c r="M1108" i="2"/>
  <c r="N1108" i="2"/>
  <c r="P1108" i="2"/>
  <c r="Q1108" i="2"/>
  <c r="A1109" i="2"/>
  <c r="B1109" i="2"/>
  <c r="C1109" i="2"/>
  <c r="E1109" i="2"/>
  <c r="F1109" i="2"/>
  <c r="G1109" i="2"/>
  <c r="H1109" i="2"/>
  <c r="I1109" i="2"/>
  <c r="J1109" i="2"/>
  <c r="K1109" i="2"/>
  <c r="L1109" i="2"/>
  <c r="M1109" i="2"/>
  <c r="N1109" i="2"/>
  <c r="O1109" i="2"/>
  <c r="P1109" i="2"/>
  <c r="Q1109" i="2"/>
  <c r="A601" i="2" l="1"/>
  <c r="B601" i="2"/>
  <c r="C601" i="2"/>
  <c r="E601" i="2"/>
  <c r="F601" i="2"/>
  <c r="G601" i="2"/>
  <c r="H601" i="2"/>
  <c r="I601" i="2"/>
  <c r="J601" i="2"/>
  <c r="K601" i="2"/>
  <c r="L601" i="2"/>
  <c r="M601" i="2"/>
  <c r="N601" i="2"/>
  <c r="P601" i="2"/>
  <c r="Q601" i="2"/>
  <c r="A602" i="2"/>
  <c r="B602" i="2"/>
  <c r="C602" i="2"/>
  <c r="E602" i="2"/>
  <c r="F602" i="2"/>
  <c r="G602" i="2"/>
  <c r="H602" i="2"/>
  <c r="I602" i="2"/>
  <c r="J602" i="2"/>
  <c r="K602" i="2"/>
  <c r="L602" i="2"/>
  <c r="M602" i="2"/>
  <c r="N602" i="2"/>
  <c r="P602" i="2"/>
  <c r="Q602" i="2"/>
  <c r="A603" i="2"/>
  <c r="B603" i="2"/>
  <c r="C603" i="2"/>
  <c r="E603" i="2"/>
  <c r="F603" i="2"/>
  <c r="G603" i="2"/>
  <c r="H603" i="2"/>
  <c r="I603" i="2"/>
  <c r="J603" i="2"/>
  <c r="K603" i="2"/>
  <c r="L603" i="2"/>
  <c r="M603" i="2"/>
  <c r="N603" i="2"/>
  <c r="P603" i="2"/>
  <c r="Q603" i="2"/>
  <c r="A604" i="2"/>
  <c r="B604" i="2"/>
  <c r="C604" i="2"/>
  <c r="E604" i="2"/>
  <c r="F604" i="2"/>
  <c r="G604" i="2"/>
  <c r="H604" i="2"/>
  <c r="I604" i="2"/>
  <c r="J604" i="2"/>
  <c r="K604" i="2"/>
  <c r="L604" i="2"/>
  <c r="M604" i="2"/>
  <c r="N604" i="2"/>
  <c r="P604" i="2"/>
  <c r="Q604" i="2"/>
  <c r="A1" i="26"/>
  <c r="E86" i="5" l="1"/>
  <c r="E87" i="5"/>
  <c r="E88" i="5"/>
  <c r="E89" i="5"/>
  <c r="E91" i="5"/>
  <c r="E97" i="5"/>
  <c r="E100" i="5"/>
  <c r="E102" i="5"/>
  <c r="E103" i="5"/>
  <c r="E104" i="5"/>
  <c r="E105" i="5"/>
  <c r="E108" i="5"/>
  <c r="A82" i="5"/>
  <c r="E83" i="5"/>
  <c r="E85" i="5"/>
  <c r="E93" i="5"/>
  <c r="E95" i="5"/>
  <c r="E99" i="5"/>
  <c r="E101" i="5"/>
  <c r="E109" i="5"/>
  <c r="A8" i="21"/>
  <c r="B8" i="21" s="1"/>
  <c r="A7" i="21"/>
  <c r="B7" i="21" s="1"/>
  <c r="E96" i="5" l="1"/>
  <c r="E107" i="5"/>
  <c r="E94" i="5"/>
  <c r="E84" i="5"/>
  <c r="E92" i="5"/>
  <c r="E82" i="5"/>
  <c r="E106" i="5"/>
  <c r="E98" i="5"/>
  <c r="E90" i="5"/>
  <c r="N2" i="4" l="1"/>
  <c r="P2" i="4"/>
  <c r="N1" i="4"/>
  <c r="O1" i="4"/>
  <c r="P1" i="4"/>
  <c r="A586" i="2"/>
  <c r="B586" i="2"/>
  <c r="C586" i="2"/>
  <c r="E586" i="2"/>
  <c r="F586" i="2"/>
  <c r="G586" i="2"/>
  <c r="H586" i="2"/>
  <c r="I586" i="2"/>
  <c r="J586" i="2"/>
  <c r="K586" i="2"/>
  <c r="L586" i="2"/>
  <c r="M586" i="2"/>
  <c r="N586" i="2"/>
  <c r="P586" i="2"/>
  <c r="Q586" i="2"/>
  <c r="A587" i="2"/>
  <c r="B587" i="2"/>
  <c r="C587" i="2"/>
  <c r="E587" i="2"/>
  <c r="F587" i="2"/>
  <c r="G587" i="2"/>
  <c r="H587" i="2"/>
  <c r="I587" i="2"/>
  <c r="J587" i="2"/>
  <c r="K587" i="2"/>
  <c r="L587" i="2"/>
  <c r="M587" i="2"/>
  <c r="N587" i="2"/>
  <c r="P587" i="2"/>
  <c r="Q587" i="2"/>
  <c r="A588" i="2"/>
  <c r="B588" i="2"/>
  <c r="C588" i="2"/>
  <c r="E588" i="2"/>
  <c r="F588" i="2"/>
  <c r="G588" i="2"/>
  <c r="H588" i="2"/>
  <c r="I588" i="2"/>
  <c r="J588" i="2"/>
  <c r="K588" i="2"/>
  <c r="L588" i="2"/>
  <c r="M588" i="2"/>
  <c r="N588" i="2"/>
  <c r="P588" i="2"/>
  <c r="Q588" i="2"/>
  <c r="A589" i="2"/>
  <c r="B589" i="2"/>
  <c r="C589" i="2"/>
  <c r="E589" i="2"/>
  <c r="F589" i="2"/>
  <c r="G589" i="2"/>
  <c r="H589" i="2"/>
  <c r="I589" i="2"/>
  <c r="J589" i="2"/>
  <c r="K589" i="2"/>
  <c r="L589" i="2"/>
  <c r="M589" i="2"/>
  <c r="N589" i="2"/>
  <c r="P589" i="2"/>
  <c r="Q589" i="2"/>
  <c r="A590" i="2"/>
  <c r="B590" i="2"/>
  <c r="C590" i="2"/>
  <c r="E590" i="2"/>
  <c r="F590" i="2"/>
  <c r="G590" i="2"/>
  <c r="H590" i="2"/>
  <c r="I590" i="2"/>
  <c r="J590" i="2"/>
  <c r="K590" i="2"/>
  <c r="L590" i="2"/>
  <c r="M590" i="2"/>
  <c r="N590" i="2"/>
  <c r="P590" i="2"/>
  <c r="Q590" i="2"/>
  <c r="A591" i="2"/>
  <c r="B591" i="2"/>
  <c r="C591" i="2"/>
  <c r="E591" i="2"/>
  <c r="F591" i="2"/>
  <c r="G591" i="2"/>
  <c r="H591" i="2"/>
  <c r="I591" i="2"/>
  <c r="J591" i="2"/>
  <c r="K591" i="2"/>
  <c r="L591" i="2"/>
  <c r="M591" i="2"/>
  <c r="N591" i="2"/>
  <c r="P591" i="2"/>
  <c r="Q591" i="2"/>
  <c r="A592" i="2"/>
  <c r="B592" i="2"/>
  <c r="C592" i="2"/>
  <c r="E592" i="2"/>
  <c r="F592" i="2"/>
  <c r="G592" i="2"/>
  <c r="H592" i="2"/>
  <c r="I592" i="2"/>
  <c r="J592" i="2"/>
  <c r="K592" i="2"/>
  <c r="L592" i="2"/>
  <c r="M592" i="2"/>
  <c r="N592" i="2"/>
  <c r="P592" i="2"/>
  <c r="Q592" i="2"/>
  <c r="A593" i="2"/>
  <c r="B593" i="2"/>
  <c r="C593" i="2"/>
  <c r="E593" i="2"/>
  <c r="F593" i="2"/>
  <c r="G593" i="2"/>
  <c r="H593" i="2"/>
  <c r="I593" i="2"/>
  <c r="J593" i="2"/>
  <c r="K593" i="2"/>
  <c r="L593" i="2"/>
  <c r="M593" i="2"/>
  <c r="N593" i="2"/>
  <c r="P593" i="2"/>
  <c r="Q593" i="2"/>
  <c r="A594" i="2"/>
  <c r="B594" i="2"/>
  <c r="C594" i="2"/>
  <c r="E594" i="2"/>
  <c r="F594" i="2"/>
  <c r="G594" i="2"/>
  <c r="H594" i="2"/>
  <c r="I594" i="2"/>
  <c r="J594" i="2"/>
  <c r="K594" i="2"/>
  <c r="L594" i="2"/>
  <c r="M594" i="2"/>
  <c r="N594" i="2"/>
  <c r="P594" i="2"/>
  <c r="Q594" i="2"/>
  <c r="A595" i="2"/>
  <c r="B595" i="2"/>
  <c r="C595" i="2"/>
  <c r="E595" i="2"/>
  <c r="F595" i="2"/>
  <c r="G595" i="2"/>
  <c r="H595" i="2"/>
  <c r="I595" i="2"/>
  <c r="J595" i="2"/>
  <c r="K595" i="2"/>
  <c r="L595" i="2"/>
  <c r="M595" i="2"/>
  <c r="N595" i="2"/>
  <c r="P595" i="2"/>
  <c r="Q595" i="2"/>
  <c r="A596" i="2"/>
  <c r="B596" i="2"/>
  <c r="C596" i="2"/>
  <c r="E596" i="2"/>
  <c r="F596" i="2"/>
  <c r="G596" i="2"/>
  <c r="H596" i="2"/>
  <c r="I596" i="2"/>
  <c r="J596" i="2"/>
  <c r="K596" i="2"/>
  <c r="L596" i="2"/>
  <c r="M596" i="2"/>
  <c r="N596" i="2"/>
  <c r="P596" i="2"/>
  <c r="Q596" i="2"/>
  <c r="A597" i="2"/>
  <c r="B597" i="2"/>
  <c r="C597" i="2"/>
  <c r="E597" i="2"/>
  <c r="F597" i="2"/>
  <c r="G597" i="2"/>
  <c r="H597" i="2"/>
  <c r="I597" i="2"/>
  <c r="J597" i="2"/>
  <c r="K597" i="2"/>
  <c r="L597" i="2"/>
  <c r="M597" i="2"/>
  <c r="N597" i="2"/>
  <c r="P597" i="2"/>
  <c r="Q597" i="2"/>
  <c r="A598" i="2"/>
  <c r="B598" i="2"/>
  <c r="C598" i="2"/>
  <c r="E598" i="2"/>
  <c r="F598" i="2"/>
  <c r="G598" i="2"/>
  <c r="H598" i="2"/>
  <c r="I598" i="2"/>
  <c r="J598" i="2"/>
  <c r="K598" i="2"/>
  <c r="L598" i="2"/>
  <c r="M598" i="2"/>
  <c r="N598" i="2"/>
  <c r="P598" i="2"/>
  <c r="Q598" i="2"/>
  <c r="A599" i="2"/>
  <c r="B599" i="2"/>
  <c r="C599" i="2"/>
  <c r="E599" i="2"/>
  <c r="F599" i="2"/>
  <c r="G599" i="2"/>
  <c r="H599" i="2"/>
  <c r="I599" i="2"/>
  <c r="J599" i="2"/>
  <c r="K599" i="2"/>
  <c r="L599" i="2"/>
  <c r="M599" i="2"/>
  <c r="N599" i="2"/>
  <c r="P599" i="2"/>
  <c r="Q599" i="2"/>
  <c r="A600" i="2"/>
  <c r="B600" i="2"/>
  <c r="C600" i="2"/>
  <c r="E600" i="2"/>
  <c r="F600" i="2"/>
  <c r="G600" i="2"/>
  <c r="H600" i="2"/>
  <c r="I600" i="2"/>
  <c r="J600" i="2"/>
  <c r="K600" i="2"/>
  <c r="L600" i="2"/>
  <c r="M600" i="2"/>
  <c r="N600" i="2"/>
  <c r="P600" i="2"/>
  <c r="Q600"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N3" i="2"/>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N546" i="2"/>
  <c r="N547" i="2"/>
  <c r="N548" i="2"/>
  <c r="N549" i="2"/>
  <c r="N550" i="2"/>
  <c r="N551" i="2"/>
  <c r="N552" i="2"/>
  <c r="N553" i="2"/>
  <c r="N554" i="2"/>
  <c r="N555" i="2"/>
  <c r="N556" i="2"/>
  <c r="N557" i="2"/>
  <c r="N558" i="2"/>
  <c r="N559"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2" i="2"/>
  <c r="P2" i="2"/>
  <c r="N1" i="2"/>
  <c r="O1" i="2"/>
  <c r="P1" i="2"/>
  <c r="A493" i="2" l="1"/>
  <c r="B493" i="2"/>
  <c r="C493" i="2"/>
  <c r="E493" i="2"/>
  <c r="F493" i="2"/>
  <c r="G493" i="2"/>
  <c r="H493" i="2"/>
  <c r="I493" i="2"/>
  <c r="J493" i="2"/>
  <c r="K493" i="2"/>
  <c r="L493" i="2"/>
  <c r="M493" i="2"/>
  <c r="Q493" i="2"/>
  <c r="A494" i="2"/>
  <c r="B494" i="2"/>
  <c r="C494" i="2"/>
  <c r="E494" i="2"/>
  <c r="F494" i="2"/>
  <c r="G494" i="2"/>
  <c r="H494" i="2"/>
  <c r="I494" i="2"/>
  <c r="J494" i="2"/>
  <c r="K494" i="2"/>
  <c r="L494" i="2"/>
  <c r="M494" i="2"/>
  <c r="Q494" i="2"/>
  <c r="A495" i="2"/>
  <c r="B495" i="2"/>
  <c r="C495" i="2"/>
  <c r="E495" i="2"/>
  <c r="F495" i="2"/>
  <c r="G495" i="2"/>
  <c r="H495" i="2"/>
  <c r="I495" i="2"/>
  <c r="J495" i="2"/>
  <c r="K495" i="2"/>
  <c r="L495" i="2"/>
  <c r="M495" i="2"/>
  <c r="Q495" i="2"/>
  <c r="A496" i="2"/>
  <c r="B496" i="2"/>
  <c r="C496" i="2"/>
  <c r="E496" i="2"/>
  <c r="F496" i="2"/>
  <c r="G496" i="2"/>
  <c r="H496" i="2"/>
  <c r="I496" i="2"/>
  <c r="J496" i="2"/>
  <c r="K496" i="2"/>
  <c r="L496" i="2"/>
  <c r="M496" i="2"/>
  <c r="Q496" i="2"/>
  <c r="A497" i="2"/>
  <c r="B497" i="2"/>
  <c r="C497" i="2"/>
  <c r="E497" i="2"/>
  <c r="F497" i="2"/>
  <c r="G497" i="2"/>
  <c r="H497" i="2"/>
  <c r="I497" i="2"/>
  <c r="J497" i="2"/>
  <c r="K497" i="2"/>
  <c r="L497" i="2"/>
  <c r="M497" i="2"/>
  <c r="Q497" i="2"/>
  <c r="A498" i="2"/>
  <c r="B498" i="2"/>
  <c r="C498" i="2"/>
  <c r="E498" i="2"/>
  <c r="F498" i="2"/>
  <c r="G498" i="2"/>
  <c r="H498" i="2"/>
  <c r="I498" i="2"/>
  <c r="J498" i="2"/>
  <c r="K498" i="2"/>
  <c r="L498" i="2"/>
  <c r="M498" i="2"/>
  <c r="Q498" i="2"/>
  <c r="A499" i="2"/>
  <c r="B499" i="2"/>
  <c r="C499" i="2"/>
  <c r="E499" i="2"/>
  <c r="F499" i="2"/>
  <c r="G499" i="2"/>
  <c r="H499" i="2"/>
  <c r="I499" i="2"/>
  <c r="J499" i="2"/>
  <c r="K499" i="2"/>
  <c r="L499" i="2"/>
  <c r="M499" i="2"/>
  <c r="Q499" i="2"/>
  <c r="A500" i="2"/>
  <c r="B500" i="2"/>
  <c r="C500" i="2"/>
  <c r="E500" i="2"/>
  <c r="F500" i="2"/>
  <c r="G500" i="2"/>
  <c r="H500" i="2"/>
  <c r="I500" i="2"/>
  <c r="J500" i="2"/>
  <c r="K500" i="2"/>
  <c r="L500" i="2"/>
  <c r="M500" i="2"/>
  <c r="Q500" i="2"/>
  <c r="A501" i="2"/>
  <c r="B501" i="2"/>
  <c r="C501" i="2"/>
  <c r="E501" i="2"/>
  <c r="F501" i="2"/>
  <c r="G501" i="2"/>
  <c r="H501" i="2"/>
  <c r="I501" i="2"/>
  <c r="J501" i="2"/>
  <c r="K501" i="2"/>
  <c r="L501" i="2"/>
  <c r="M501" i="2"/>
  <c r="Q501" i="2"/>
  <c r="A502" i="2"/>
  <c r="B502" i="2"/>
  <c r="C502" i="2"/>
  <c r="E502" i="2"/>
  <c r="F502" i="2"/>
  <c r="G502" i="2"/>
  <c r="H502" i="2"/>
  <c r="I502" i="2"/>
  <c r="J502" i="2"/>
  <c r="K502" i="2"/>
  <c r="L502" i="2"/>
  <c r="M502" i="2"/>
  <c r="Q502" i="2"/>
  <c r="A503" i="2"/>
  <c r="B503" i="2"/>
  <c r="C503" i="2"/>
  <c r="E503" i="2"/>
  <c r="F503" i="2"/>
  <c r="G503" i="2"/>
  <c r="H503" i="2"/>
  <c r="I503" i="2"/>
  <c r="J503" i="2"/>
  <c r="K503" i="2"/>
  <c r="L503" i="2"/>
  <c r="M503" i="2"/>
  <c r="Q503" i="2"/>
  <c r="A504" i="2"/>
  <c r="B504" i="2"/>
  <c r="C504" i="2"/>
  <c r="E504" i="2"/>
  <c r="F504" i="2"/>
  <c r="G504" i="2"/>
  <c r="H504" i="2"/>
  <c r="I504" i="2"/>
  <c r="J504" i="2"/>
  <c r="K504" i="2"/>
  <c r="L504" i="2"/>
  <c r="M504" i="2"/>
  <c r="Q504" i="2"/>
  <c r="A505" i="2"/>
  <c r="B505" i="2"/>
  <c r="C505" i="2"/>
  <c r="E505" i="2"/>
  <c r="F505" i="2"/>
  <c r="G505" i="2"/>
  <c r="H505" i="2"/>
  <c r="I505" i="2"/>
  <c r="J505" i="2"/>
  <c r="K505" i="2"/>
  <c r="L505" i="2"/>
  <c r="M505" i="2"/>
  <c r="Q505" i="2"/>
  <c r="A506" i="2"/>
  <c r="B506" i="2"/>
  <c r="C506" i="2"/>
  <c r="E506" i="2"/>
  <c r="F506" i="2"/>
  <c r="G506" i="2"/>
  <c r="H506" i="2"/>
  <c r="I506" i="2"/>
  <c r="J506" i="2"/>
  <c r="K506" i="2"/>
  <c r="L506" i="2"/>
  <c r="M506" i="2"/>
  <c r="Q506" i="2"/>
  <c r="A507" i="2"/>
  <c r="B507" i="2"/>
  <c r="C507" i="2"/>
  <c r="E507" i="2"/>
  <c r="F507" i="2"/>
  <c r="G507" i="2"/>
  <c r="H507" i="2"/>
  <c r="I507" i="2"/>
  <c r="J507" i="2"/>
  <c r="K507" i="2"/>
  <c r="L507" i="2"/>
  <c r="M507" i="2"/>
  <c r="Q507" i="2"/>
  <c r="A508" i="2"/>
  <c r="B508" i="2"/>
  <c r="C508" i="2"/>
  <c r="E508" i="2"/>
  <c r="F508" i="2"/>
  <c r="G508" i="2"/>
  <c r="H508" i="2"/>
  <c r="I508" i="2"/>
  <c r="J508" i="2"/>
  <c r="K508" i="2"/>
  <c r="L508" i="2"/>
  <c r="M508" i="2"/>
  <c r="Q508" i="2"/>
  <c r="A509" i="2"/>
  <c r="B509" i="2"/>
  <c r="C509" i="2"/>
  <c r="E509" i="2"/>
  <c r="F509" i="2"/>
  <c r="G509" i="2"/>
  <c r="H509" i="2"/>
  <c r="I509" i="2"/>
  <c r="J509" i="2"/>
  <c r="K509" i="2"/>
  <c r="L509" i="2"/>
  <c r="M509" i="2"/>
  <c r="Q509" i="2"/>
  <c r="A510" i="2"/>
  <c r="B510" i="2"/>
  <c r="C510" i="2"/>
  <c r="E510" i="2"/>
  <c r="F510" i="2"/>
  <c r="G510" i="2"/>
  <c r="H510" i="2"/>
  <c r="I510" i="2"/>
  <c r="J510" i="2"/>
  <c r="K510" i="2"/>
  <c r="L510" i="2"/>
  <c r="M510" i="2"/>
  <c r="Q510" i="2"/>
  <c r="A511" i="2"/>
  <c r="B511" i="2"/>
  <c r="C511" i="2"/>
  <c r="E511" i="2"/>
  <c r="F511" i="2"/>
  <c r="G511" i="2"/>
  <c r="H511" i="2"/>
  <c r="I511" i="2"/>
  <c r="J511" i="2"/>
  <c r="K511" i="2"/>
  <c r="L511" i="2"/>
  <c r="M511" i="2"/>
  <c r="Q511" i="2"/>
  <c r="A512" i="2"/>
  <c r="B512" i="2"/>
  <c r="C512" i="2"/>
  <c r="E512" i="2"/>
  <c r="F512" i="2"/>
  <c r="G512" i="2"/>
  <c r="H512" i="2"/>
  <c r="I512" i="2"/>
  <c r="J512" i="2"/>
  <c r="K512" i="2"/>
  <c r="L512" i="2"/>
  <c r="M512" i="2"/>
  <c r="Q512" i="2"/>
  <c r="A513" i="2"/>
  <c r="B513" i="2"/>
  <c r="C513" i="2"/>
  <c r="E513" i="2"/>
  <c r="F513" i="2"/>
  <c r="G513" i="2"/>
  <c r="H513" i="2"/>
  <c r="I513" i="2"/>
  <c r="J513" i="2"/>
  <c r="K513" i="2"/>
  <c r="L513" i="2"/>
  <c r="M513" i="2"/>
  <c r="Q513" i="2"/>
  <c r="A514" i="2"/>
  <c r="B514" i="2"/>
  <c r="C514" i="2"/>
  <c r="E514" i="2"/>
  <c r="F514" i="2"/>
  <c r="G514" i="2"/>
  <c r="H514" i="2"/>
  <c r="I514" i="2"/>
  <c r="J514" i="2"/>
  <c r="K514" i="2"/>
  <c r="L514" i="2"/>
  <c r="M514" i="2"/>
  <c r="Q514" i="2"/>
  <c r="A515" i="2"/>
  <c r="B515" i="2"/>
  <c r="C515" i="2"/>
  <c r="E515" i="2"/>
  <c r="F515" i="2"/>
  <c r="G515" i="2"/>
  <c r="H515" i="2"/>
  <c r="I515" i="2"/>
  <c r="J515" i="2"/>
  <c r="K515" i="2"/>
  <c r="L515" i="2"/>
  <c r="M515" i="2"/>
  <c r="Q515" i="2"/>
  <c r="A516" i="2"/>
  <c r="B516" i="2"/>
  <c r="C516" i="2"/>
  <c r="E516" i="2"/>
  <c r="F516" i="2"/>
  <c r="G516" i="2"/>
  <c r="H516" i="2"/>
  <c r="I516" i="2"/>
  <c r="J516" i="2"/>
  <c r="K516" i="2"/>
  <c r="L516" i="2"/>
  <c r="M516" i="2"/>
  <c r="Q516" i="2"/>
  <c r="A517" i="2"/>
  <c r="B517" i="2"/>
  <c r="C517" i="2"/>
  <c r="E517" i="2"/>
  <c r="F517" i="2"/>
  <c r="G517" i="2"/>
  <c r="H517" i="2"/>
  <c r="I517" i="2"/>
  <c r="J517" i="2"/>
  <c r="K517" i="2"/>
  <c r="L517" i="2"/>
  <c r="M517" i="2"/>
  <c r="Q517" i="2"/>
  <c r="A518" i="2"/>
  <c r="B518" i="2"/>
  <c r="C518" i="2"/>
  <c r="E518" i="2"/>
  <c r="F518" i="2"/>
  <c r="G518" i="2"/>
  <c r="H518" i="2"/>
  <c r="I518" i="2"/>
  <c r="J518" i="2"/>
  <c r="K518" i="2"/>
  <c r="L518" i="2"/>
  <c r="M518" i="2"/>
  <c r="Q518" i="2"/>
  <c r="A519" i="2"/>
  <c r="B519" i="2"/>
  <c r="C519" i="2"/>
  <c r="E519" i="2"/>
  <c r="F519" i="2"/>
  <c r="G519" i="2"/>
  <c r="H519" i="2"/>
  <c r="I519" i="2"/>
  <c r="J519" i="2"/>
  <c r="K519" i="2"/>
  <c r="L519" i="2"/>
  <c r="M519" i="2"/>
  <c r="Q519" i="2"/>
  <c r="A520" i="2"/>
  <c r="B520" i="2"/>
  <c r="C520" i="2"/>
  <c r="E520" i="2"/>
  <c r="F520" i="2"/>
  <c r="G520" i="2"/>
  <c r="H520" i="2"/>
  <c r="I520" i="2"/>
  <c r="J520" i="2"/>
  <c r="K520" i="2"/>
  <c r="L520" i="2"/>
  <c r="M520" i="2"/>
  <c r="Q520" i="2"/>
  <c r="A521" i="2"/>
  <c r="B521" i="2"/>
  <c r="C521" i="2"/>
  <c r="E521" i="2"/>
  <c r="F521" i="2"/>
  <c r="G521" i="2"/>
  <c r="H521" i="2"/>
  <c r="I521" i="2"/>
  <c r="J521" i="2"/>
  <c r="K521" i="2"/>
  <c r="L521" i="2"/>
  <c r="M521" i="2"/>
  <c r="Q521" i="2"/>
  <c r="A522" i="2"/>
  <c r="B522" i="2"/>
  <c r="C522" i="2"/>
  <c r="E522" i="2"/>
  <c r="F522" i="2"/>
  <c r="G522" i="2"/>
  <c r="H522" i="2"/>
  <c r="I522" i="2"/>
  <c r="J522" i="2"/>
  <c r="K522" i="2"/>
  <c r="L522" i="2"/>
  <c r="M522" i="2"/>
  <c r="Q522" i="2"/>
  <c r="A523" i="2"/>
  <c r="B523" i="2"/>
  <c r="C523" i="2"/>
  <c r="E523" i="2"/>
  <c r="F523" i="2"/>
  <c r="G523" i="2"/>
  <c r="H523" i="2"/>
  <c r="I523" i="2"/>
  <c r="J523" i="2"/>
  <c r="K523" i="2"/>
  <c r="L523" i="2"/>
  <c r="M523" i="2"/>
  <c r="Q523" i="2"/>
  <c r="A524" i="2"/>
  <c r="B524" i="2"/>
  <c r="C524" i="2"/>
  <c r="E524" i="2"/>
  <c r="F524" i="2"/>
  <c r="G524" i="2"/>
  <c r="H524" i="2"/>
  <c r="I524" i="2"/>
  <c r="J524" i="2"/>
  <c r="K524" i="2"/>
  <c r="L524" i="2"/>
  <c r="M524" i="2"/>
  <c r="Q524" i="2"/>
  <c r="A525" i="2"/>
  <c r="B525" i="2"/>
  <c r="C525" i="2"/>
  <c r="E525" i="2"/>
  <c r="F525" i="2"/>
  <c r="G525" i="2"/>
  <c r="H525" i="2"/>
  <c r="I525" i="2"/>
  <c r="J525" i="2"/>
  <c r="K525" i="2"/>
  <c r="L525" i="2"/>
  <c r="M525" i="2"/>
  <c r="Q525" i="2"/>
  <c r="A526" i="2"/>
  <c r="B526" i="2"/>
  <c r="C526" i="2"/>
  <c r="E526" i="2"/>
  <c r="F526" i="2"/>
  <c r="G526" i="2"/>
  <c r="H526" i="2"/>
  <c r="I526" i="2"/>
  <c r="J526" i="2"/>
  <c r="K526" i="2"/>
  <c r="L526" i="2"/>
  <c r="M526" i="2"/>
  <c r="Q526" i="2"/>
  <c r="A527" i="2"/>
  <c r="B527" i="2"/>
  <c r="C527" i="2"/>
  <c r="E527" i="2"/>
  <c r="F527" i="2"/>
  <c r="G527" i="2"/>
  <c r="H527" i="2"/>
  <c r="I527" i="2"/>
  <c r="J527" i="2"/>
  <c r="K527" i="2"/>
  <c r="L527" i="2"/>
  <c r="M527" i="2"/>
  <c r="Q527" i="2"/>
  <c r="A528" i="2"/>
  <c r="B528" i="2"/>
  <c r="C528" i="2"/>
  <c r="E528" i="2"/>
  <c r="F528" i="2"/>
  <c r="G528" i="2"/>
  <c r="H528" i="2"/>
  <c r="I528" i="2"/>
  <c r="J528" i="2"/>
  <c r="K528" i="2"/>
  <c r="L528" i="2"/>
  <c r="M528" i="2"/>
  <c r="Q528" i="2"/>
  <c r="A529" i="2"/>
  <c r="B529" i="2"/>
  <c r="C529" i="2"/>
  <c r="E529" i="2"/>
  <c r="F529" i="2"/>
  <c r="G529" i="2"/>
  <c r="H529" i="2"/>
  <c r="I529" i="2"/>
  <c r="J529" i="2"/>
  <c r="K529" i="2"/>
  <c r="L529" i="2"/>
  <c r="M529" i="2"/>
  <c r="Q529" i="2"/>
  <c r="A530" i="2"/>
  <c r="B530" i="2"/>
  <c r="C530" i="2"/>
  <c r="E530" i="2"/>
  <c r="F530" i="2"/>
  <c r="G530" i="2"/>
  <c r="H530" i="2"/>
  <c r="I530" i="2"/>
  <c r="J530" i="2"/>
  <c r="K530" i="2"/>
  <c r="L530" i="2"/>
  <c r="M530" i="2"/>
  <c r="Q530" i="2"/>
  <c r="A531" i="2"/>
  <c r="B531" i="2"/>
  <c r="C531" i="2"/>
  <c r="E531" i="2"/>
  <c r="F531" i="2"/>
  <c r="G531" i="2"/>
  <c r="H531" i="2"/>
  <c r="I531" i="2"/>
  <c r="J531" i="2"/>
  <c r="K531" i="2"/>
  <c r="L531" i="2"/>
  <c r="M531" i="2"/>
  <c r="Q531" i="2"/>
  <c r="A532" i="2"/>
  <c r="B532" i="2"/>
  <c r="C532" i="2"/>
  <c r="E532" i="2"/>
  <c r="F532" i="2"/>
  <c r="G532" i="2"/>
  <c r="H532" i="2"/>
  <c r="I532" i="2"/>
  <c r="J532" i="2"/>
  <c r="K532" i="2"/>
  <c r="L532" i="2"/>
  <c r="M532" i="2"/>
  <c r="Q532" i="2"/>
  <c r="A533" i="2"/>
  <c r="B533" i="2"/>
  <c r="C533" i="2"/>
  <c r="E533" i="2"/>
  <c r="F533" i="2"/>
  <c r="G533" i="2"/>
  <c r="H533" i="2"/>
  <c r="I533" i="2"/>
  <c r="J533" i="2"/>
  <c r="K533" i="2"/>
  <c r="L533" i="2"/>
  <c r="M533" i="2"/>
  <c r="Q533" i="2"/>
  <c r="A534" i="2"/>
  <c r="B534" i="2"/>
  <c r="C534" i="2"/>
  <c r="E534" i="2"/>
  <c r="F534" i="2"/>
  <c r="G534" i="2"/>
  <c r="H534" i="2"/>
  <c r="I534" i="2"/>
  <c r="J534" i="2"/>
  <c r="K534" i="2"/>
  <c r="L534" i="2"/>
  <c r="M534" i="2"/>
  <c r="Q534" i="2"/>
  <c r="A535" i="2"/>
  <c r="B535" i="2"/>
  <c r="C535" i="2"/>
  <c r="E535" i="2"/>
  <c r="F535" i="2"/>
  <c r="G535" i="2"/>
  <c r="H535" i="2"/>
  <c r="I535" i="2"/>
  <c r="J535" i="2"/>
  <c r="K535" i="2"/>
  <c r="L535" i="2"/>
  <c r="M535" i="2"/>
  <c r="Q535" i="2"/>
  <c r="A536" i="2"/>
  <c r="B536" i="2"/>
  <c r="C536" i="2"/>
  <c r="E536" i="2"/>
  <c r="F536" i="2"/>
  <c r="G536" i="2"/>
  <c r="H536" i="2"/>
  <c r="I536" i="2"/>
  <c r="J536" i="2"/>
  <c r="K536" i="2"/>
  <c r="L536" i="2"/>
  <c r="M536" i="2"/>
  <c r="Q536" i="2"/>
  <c r="A537" i="2"/>
  <c r="B537" i="2"/>
  <c r="C537" i="2"/>
  <c r="E537" i="2"/>
  <c r="F537" i="2"/>
  <c r="G537" i="2"/>
  <c r="H537" i="2"/>
  <c r="I537" i="2"/>
  <c r="J537" i="2"/>
  <c r="K537" i="2"/>
  <c r="L537" i="2"/>
  <c r="M537" i="2"/>
  <c r="Q537" i="2"/>
  <c r="A538" i="2"/>
  <c r="B538" i="2"/>
  <c r="C538" i="2"/>
  <c r="E538" i="2"/>
  <c r="F538" i="2"/>
  <c r="G538" i="2"/>
  <c r="H538" i="2"/>
  <c r="I538" i="2"/>
  <c r="J538" i="2"/>
  <c r="K538" i="2"/>
  <c r="L538" i="2"/>
  <c r="M538" i="2"/>
  <c r="Q538" i="2"/>
  <c r="A539" i="2"/>
  <c r="B539" i="2"/>
  <c r="C539" i="2"/>
  <c r="E539" i="2"/>
  <c r="F539" i="2"/>
  <c r="G539" i="2"/>
  <c r="H539" i="2"/>
  <c r="I539" i="2"/>
  <c r="J539" i="2"/>
  <c r="K539" i="2"/>
  <c r="L539" i="2"/>
  <c r="M539" i="2"/>
  <c r="Q539" i="2"/>
  <c r="A540" i="2"/>
  <c r="B540" i="2"/>
  <c r="C540" i="2"/>
  <c r="E540" i="2"/>
  <c r="F540" i="2"/>
  <c r="G540" i="2"/>
  <c r="H540" i="2"/>
  <c r="I540" i="2"/>
  <c r="J540" i="2"/>
  <c r="K540" i="2"/>
  <c r="L540" i="2"/>
  <c r="M540" i="2"/>
  <c r="Q540" i="2"/>
  <c r="A541" i="2"/>
  <c r="B541" i="2"/>
  <c r="C541" i="2"/>
  <c r="E541" i="2"/>
  <c r="F541" i="2"/>
  <c r="G541" i="2"/>
  <c r="H541" i="2"/>
  <c r="I541" i="2"/>
  <c r="J541" i="2"/>
  <c r="K541" i="2"/>
  <c r="L541" i="2"/>
  <c r="M541" i="2"/>
  <c r="Q541" i="2"/>
  <c r="A542" i="2"/>
  <c r="B542" i="2"/>
  <c r="C542" i="2"/>
  <c r="E542" i="2"/>
  <c r="F542" i="2"/>
  <c r="G542" i="2"/>
  <c r="H542" i="2"/>
  <c r="I542" i="2"/>
  <c r="J542" i="2"/>
  <c r="K542" i="2"/>
  <c r="L542" i="2"/>
  <c r="M542" i="2"/>
  <c r="Q542" i="2"/>
  <c r="A543" i="2"/>
  <c r="B543" i="2"/>
  <c r="C543" i="2"/>
  <c r="E543" i="2"/>
  <c r="F543" i="2"/>
  <c r="G543" i="2"/>
  <c r="H543" i="2"/>
  <c r="I543" i="2"/>
  <c r="J543" i="2"/>
  <c r="K543" i="2"/>
  <c r="L543" i="2"/>
  <c r="M543" i="2"/>
  <c r="Q543" i="2"/>
  <c r="A544" i="2"/>
  <c r="B544" i="2"/>
  <c r="C544" i="2"/>
  <c r="E544" i="2"/>
  <c r="F544" i="2"/>
  <c r="G544" i="2"/>
  <c r="H544" i="2"/>
  <c r="I544" i="2"/>
  <c r="J544" i="2"/>
  <c r="K544" i="2"/>
  <c r="L544" i="2"/>
  <c r="M544" i="2"/>
  <c r="Q544" i="2"/>
  <c r="A545" i="2"/>
  <c r="B545" i="2"/>
  <c r="C545" i="2"/>
  <c r="E545" i="2"/>
  <c r="F545" i="2"/>
  <c r="G545" i="2"/>
  <c r="H545" i="2"/>
  <c r="I545" i="2"/>
  <c r="J545" i="2"/>
  <c r="K545" i="2"/>
  <c r="L545" i="2"/>
  <c r="M545" i="2"/>
  <c r="Q545" i="2"/>
  <c r="A546" i="2"/>
  <c r="B546" i="2"/>
  <c r="C546" i="2"/>
  <c r="E546" i="2"/>
  <c r="F546" i="2"/>
  <c r="G546" i="2"/>
  <c r="H546" i="2"/>
  <c r="I546" i="2"/>
  <c r="J546" i="2"/>
  <c r="K546" i="2"/>
  <c r="L546" i="2"/>
  <c r="M546" i="2"/>
  <c r="Q546" i="2"/>
  <c r="A547" i="2"/>
  <c r="B547" i="2"/>
  <c r="C547" i="2"/>
  <c r="E547" i="2"/>
  <c r="F547" i="2"/>
  <c r="G547" i="2"/>
  <c r="H547" i="2"/>
  <c r="I547" i="2"/>
  <c r="J547" i="2"/>
  <c r="K547" i="2"/>
  <c r="L547" i="2"/>
  <c r="M547" i="2"/>
  <c r="Q547" i="2"/>
  <c r="A548" i="2"/>
  <c r="B548" i="2"/>
  <c r="C548" i="2"/>
  <c r="E548" i="2"/>
  <c r="F548" i="2"/>
  <c r="G548" i="2"/>
  <c r="H548" i="2"/>
  <c r="I548" i="2"/>
  <c r="J548" i="2"/>
  <c r="K548" i="2"/>
  <c r="L548" i="2"/>
  <c r="M548" i="2"/>
  <c r="Q548" i="2"/>
  <c r="A549" i="2"/>
  <c r="B549" i="2"/>
  <c r="C549" i="2"/>
  <c r="E549" i="2"/>
  <c r="F549" i="2"/>
  <c r="G549" i="2"/>
  <c r="H549" i="2"/>
  <c r="I549" i="2"/>
  <c r="J549" i="2"/>
  <c r="K549" i="2"/>
  <c r="L549" i="2"/>
  <c r="M549" i="2"/>
  <c r="Q549" i="2"/>
  <c r="A550" i="2"/>
  <c r="B550" i="2"/>
  <c r="C550" i="2"/>
  <c r="E550" i="2"/>
  <c r="F550" i="2"/>
  <c r="G550" i="2"/>
  <c r="H550" i="2"/>
  <c r="I550" i="2"/>
  <c r="J550" i="2"/>
  <c r="K550" i="2"/>
  <c r="L550" i="2"/>
  <c r="M550" i="2"/>
  <c r="Q550" i="2"/>
  <c r="A551" i="2"/>
  <c r="B551" i="2"/>
  <c r="C551" i="2"/>
  <c r="E551" i="2"/>
  <c r="F551" i="2"/>
  <c r="G551" i="2"/>
  <c r="H551" i="2"/>
  <c r="I551" i="2"/>
  <c r="J551" i="2"/>
  <c r="K551" i="2"/>
  <c r="L551" i="2"/>
  <c r="M551" i="2"/>
  <c r="Q551" i="2"/>
  <c r="A552" i="2"/>
  <c r="B552" i="2"/>
  <c r="C552" i="2"/>
  <c r="E552" i="2"/>
  <c r="F552" i="2"/>
  <c r="G552" i="2"/>
  <c r="H552" i="2"/>
  <c r="I552" i="2"/>
  <c r="J552" i="2"/>
  <c r="K552" i="2"/>
  <c r="L552" i="2"/>
  <c r="M552" i="2"/>
  <c r="Q552" i="2"/>
  <c r="A553" i="2"/>
  <c r="B553" i="2"/>
  <c r="C553" i="2"/>
  <c r="E553" i="2"/>
  <c r="F553" i="2"/>
  <c r="G553" i="2"/>
  <c r="H553" i="2"/>
  <c r="I553" i="2"/>
  <c r="J553" i="2"/>
  <c r="K553" i="2"/>
  <c r="L553" i="2"/>
  <c r="M553" i="2"/>
  <c r="Q553" i="2"/>
  <c r="A554" i="2"/>
  <c r="B554" i="2"/>
  <c r="C554" i="2"/>
  <c r="E554" i="2"/>
  <c r="F554" i="2"/>
  <c r="G554" i="2"/>
  <c r="H554" i="2"/>
  <c r="I554" i="2"/>
  <c r="J554" i="2"/>
  <c r="K554" i="2"/>
  <c r="L554" i="2"/>
  <c r="M554" i="2"/>
  <c r="Q554" i="2"/>
  <c r="A555" i="2"/>
  <c r="B555" i="2"/>
  <c r="C555" i="2"/>
  <c r="E555" i="2"/>
  <c r="F555" i="2"/>
  <c r="G555" i="2"/>
  <c r="H555" i="2"/>
  <c r="I555" i="2"/>
  <c r="J555" i="2"/>
  <c r="K555" i="2"/>
  <c r="L555" i="2"/>
  <c r="M555" i="2"/>
  <c r="Q555" i="2"/>
  <c r="A556" i="2"/>
  <c r="B556" i="2"/>
  <c r="C556" i="2"/>
  <c r="E556" i="2"/>
  <c r="F556" i="2"/>
  <c r="G556" i="2"/>
  <c r="H556" i="2"/>
  <c r="I556" i="2"/>
  <c r="J556" i="2"/>
  <c r="K556" i="2"/>
  <c r="L556" i="2"/>
  <c r="M556" i="2"/>
  <c r="Q556" i="2"/>
  <c r="A557" i="2"/>
  <c r="B557" i="2"/>
  <c r="C557" i="2"/>
  <c r="E557" i="2"/>
  <c r="F557" i="2"/>
  <c r="G557" i="2"/>
  <c r="H557" i="2"/>
  <c r="I557" i="2"/>
  <c r="J557" i="2"/>
  <c r="K557" i="2"/>
  <c r="L557" i="2"/>
  <c r="M557" i="2"/>
  <c r="Q557" i="2"/>
  <c r="A558" i="2"/>
  <c r="B558" i="2"/>
  <c r="C558" i="2"/>
  <c r="E558" i="2"/>
  <c r="F558" i="2"/>
  <c r="G558" i="2"/>
  <c r="H558" i="2"/>
  <c r="I558" i="2"/>
  <c r="J558" i="2"/>
  <c r="K558" i="2"/>
  <c r="L558" i="2"/>
  <c r="M558" i="2"/>
  <c r="Q558" i="2"/>
  <c r="A559" i="2"/>
  <c r="B559" i="2"/>
  <c r="C559" i="2"/>
  <c r="E559" i="2"/>
  <c r="F559" i="2"/>
  <c r="G559" i="2"/>
  <c r="H559" i="2"/>
  <c r="I559" i="2"/>
  <c r="J559" i="2"/>
  <c r="K559" i="2"/>
  <c r="L559" i="2"/>
  <c r="M559" i="2"/>
  <c r="Q559" i="2"/>
  <c r="A560" i="2"/>
  <c r="B560" i="2"/>
  <c r="C560" i="2"/>
  <c r="E560" i="2"/>
  <c r="F560" i="2"/>
  <c r="G560" i="2"/>
  <c r="H560" i="2"/>
  <c r="I560" i="2"/>
  <c r="J560" i="2"/>
  <c r="K560" i="2"/>
  <c r="L560" i="2"/>
  <c r="M560" i="2"/>
  <c r="Q560" i="2"/>
  <c r="A561" i="2"/>
  <c r="B561" i="2"/>
  <c r="C561" i="2"/>
  <c r="E561" i="2"/>
  <c r="F561" i="2"/>
  <c r="G561" i="2"/>
  <c r="H561" i="2"/>
  <c r="I561" i="2"/>
  <c r="J561" i="2"/>
  <c r="K561" i="2"/>
  <c r="L561" i="2"/>
  <c r="M561" i="2"/>
  <c r="Q561" i="2"/>
  <c r="A562" i="2"/>
  <c r="B562" i="2"/>
  <c r="C562" i="2"/>
  <c r="E562" i="2"/>
  <c r="F562" i="2"/>
  <c r="G562" i="2"/>
  <c r="H562" i="2"/>
  <c r="I562" i="2"/>
  <c r="J562" i="2"/>
  <c r="K562" i="2"/>
  <c r="L562" i="2"/>
  <c r="M562" i="2"/>
  <c r="Q562" i="2"/>
  <c r="A563" i="2"/>
  <c r="B563" i="2"/>
  <c r="C563" i="2"/>
  <c r="E563" i="2"/>
  <c r="F563" i="2"/>
  <c r="G563" i="2"/>
  <c r="H563" i="2"/>
  <c r="I563" i="2"/>
  <c r="J563" i="2"/>
  <c r="K563" i="2"/>
  <c r="L563" i="2"/>
  <c r="M563" i="2"/>
  <c r="Q563" i="2"/>
  <c r="A564" i="2"/>
  <c r="B564" i="2"/>
  <c r="C564" i="2"/>
  <c r="E564" i="2"/>
  <c r="F564" i="2"/>
  <c r="G564" i="2"/>
  <c r="H564" i="2"/>
  <c r="I564" i="2"/>
  <c r="J564" i="2"/>
  <c r="K564" i="2"/>
  <c r="L564" i="2"/>
  <c r="M564" i="2"/>
  <c r="Q564" i="2"/>
  <c r="A565" i="2"/>
  <c r="B565" i="2"/>
  <c r="C565" i="2"/>
  <c r="E565" i="2"/>
  <c r="F565" i="2"/>
  <c r="G565" i="2"/>
  <c r="H565" i="2"/>
  <c r="I565" i="2"/>
  <c r="J565" i="2"/>
  <c r="K565" i="2"/>
  <c r="L565" i="2"/>
  <c r="M565" i="2"/>
  <c r="Q565" i="2"/>
  <c r="A566" i="2"/>
  <c r="B566" i="2"/>
  <c r="C566" i="2"/>
  <c r="E566" i="2"/>
  <c r="F566" i="2"/>
  <c r="G566" i="2"/>
  <c r="H566" i="2"/>
  <c r="I566" i="2"/>
  <c r="J566" i="2"/>
  <c r="K566" i="2"/>
  <c r="L566" i="2"/>
  <c r="M566" i="2"/>
  <c r="Q566" i="2"/>
  <c r="A567" i="2"/>
  <c r="B567" i="2"/>
  <c r="C567" i="2"/>
  <c r="E567" i="2"/>
  <c r="F567" i="2"/>
  <c r="G567" i="2"/>
  <c r="H567" i="2"/>
  <c r="I567" i="2"/>
  <c r="J567" i="2"/>
  <c r="K567" i="2"/>
  <c r="L567" i="2"/>
  <c r="M567" i="2"/>
  <c r="Q567" i="2"/>
  <c r="A568" i="2"/>
  <c r="B568" i="2"/>
  <c r="C568" i="2"/>
  <c r="E568" i="2"/>
  <c r="F568" i="2"/>
  <c r="G568" i="2"/>
  <c r="H568" i="2"/>
  <c r="I568" i="2"/>
  <c r="J568" i="2"/>
  <c r="K568" i="2"/>
  <c r="L568" i="2"/>
  <c r="M568" i="2"/>
  <c r="Q568" i="2"/>
  <c r="A569" i="2"/>
  <c r="B569" i="2"/>
  <c r="C569" i="2"/>
  <c r="E569" i="2"/>
  <c r="F569" i="2"/>
  <c r="G569" i="2"/>
  <c r="H569" i="2"/>
  <c r="I569" i="2"/>
  <c r="J569" i="2"/>
  <c r="K569" i="2"/>
  <c r="L569" i="2"/>
  <c r="M569" i="2"/>
  <c r="Q569" i="2"/>
  <c r="A570" i="2"/>
  <c r="B570" i="2"/>
  <c r="C570" i="2"/>
  <c r="E570" i="2"/>
  <c r="F570" i="2"/>
  <c r="G570" i="2"/>
  <c r="H570" i="2"/>
  <c r="I570" i="2"/>
  <c r="J570" i="2"/>
  <c r="K570" i="2"/>
  <c r="L570" i="2"/>
  <c r="M570" i="2"/>
  <c r="Q570" i="2"/>
  <c r="A571" i="2"/>
  <c r="B571" i="2"/>
  <c r="C571" i="2"/>
  <c r="E571" i="2"/>
  <c r="F571" i="2"/>
  <c r="G571" i="2"/>
  <c r="H571" i="2"/>
  <c r="I571" i="2"/>
  <c r="J571" i="2"/>
  <c r="K571" i="2"/>
  <c r="L571" i="2"/>
  <c r="M571" i="2"/>
  <c r="Q571" i="2"/>
  <c r="A572" i="2"/>
  <c r="B572" i="2"/>
  <c r="C572" i="2"/>
  <c r="E572" i="2"/>
  <c r="F572" i="2"/>
  <c r="G572" i="2"/>
  <c r="H572" i="2"/>
  <c r="I572" i="2"/>
  <c r="J572" i="2"/>
  <c r="K572" i="2"/>
  <c r="L572" i="2"/>
  <c r="M572" i="2"/>
  <c r="Q572" i="2"/>
  <c r="A573" i="2"/>
  <c r="B573" i="2"/>
  <c r="C573" i="2"/>
  <c r="E573" i="2"/>
  <c r="F573" i="2"/>
  <c r="G573" i="2"/>
  <c r="H573" i="2"/>
  <c r="I573" i="2"/>
  <c r="J573" i="2"/>
  <c r="K573" i="2"/>
  <c r="L573" i="2"/>
  <c r="M573" i="2"/>
  <c r="Q573" i="2"/>
  <c r="A574" i="2"/>
  <c r="B574" i="2"/>
  <c r="C574" i="2"/>
  <c r="E574" i="2"/>
  <c r="F574" i="2"/>
  <c r="G574" i="2"/>
  <c r="H574" i="2"/>
  <c r="I574" i="2"/>
  <c r="J574" i="2"/>
  <c r="K574" i="2"/>
  <c r="L574" i="2"/>
  <c r="M574" i="2"/>
  <c r="Q574" i="2"/>
  <c r="A575" i="2"/>
  <c r="B575" i="2"/>
  <c r="C575" i="2"/>
  <c r="E575" i="2"/>
  <c r="F575" i="2"/>
  <c r="G575" i="2"/>
  <c r="H575" i="2"/>
  <c r="I575" i="2"/>
  <c r="J575" i="2"/>
  <c r="K575" i="2"/>
  <c r="L575" i="2"/>
  <c r="M575" i="2"/>
  <c r="Q575" i="2"/>
  <c r="A576" i="2"/>
  <c r="B576" i="2"/>
  <c r="C576" i="2"/>
  <c r="E576" i="2"/>
  <c r="F576" i="2"/>
  <c r="G576" i="2"/>
  <c r="H576" i="2"/>
  <c r="I576" i="2"/>
  <c r="J576" i="2"/>
  <c r="K576" i="2"/>
  <c r="L576" i="2"/>
  <c r="M576" i="2"/>
  <c r="Q576" i="2"/>
  <c r="A577" i="2"/>
  <c r="B577" i="2"/>
  <c r="C577" i="2"/>
  <c r="E577" i="2"/>
  <c r="F577" i="2"/>
  <c r="G577" i="2"/>
  <c r="H577" i="2"/>
  <c r="I577" i="2"/>
  <c r="J577" i="2"/>
  <c r="K577" i="2"/>
  <c r="L577" i="2"/>
  <c r="M577" i="2"/>
  <c r="Q577" i="2"/>
  <c r="A578" i="2"/>
  <c r="B578" i="2"/>
  <c r="C578" i="2"/>
  <c r="E578" i="2"/>
  <c r="F578" i="2"/>
  <c r="G578" i="2"/>
  <c r="H578" i="2"/>
  <c r="I578" i="2"/>
  <c r="J578" i="2"/>
  <c r="K578" i="2"/>
  <c r="L578" i="2"/>
  <c r="M578" i="2"/>
  <c r="Q578" i="2"/>
  <c r="A579" i="2"/>
  <c r="B579" i="2"/>
  <c r="C579" i="2"/>
  <c r="E579" i="2"/>
  <c r="F579" i="2"/>
  <c r="G579" i="2"/>
  <c r="H579" i="2"/>
  <c r="I579" i="2"/>
  <c r="J579" i="2"/>
  <c r="K579" i="2"/>
  <c r="L579" i="2"/>
  <c r="M579" i="2"/>
  <c r="Q579" i="2"/>
  <c r="A580" i="2"/>
  <c r="B580" i="2"/>
  <c r="C580" i="2"/>
  <c r="E580" i="2"/>
  <c r="F580" i="2"/>
  <c r="G580" i="2"/>
  <c r="H580" i="2"/>
  <c r="I580" i="2"/>
  <c r="J580" i="2"/>
  <c r="K580" i="2"/>
  <c r="L580" i="2"/>
  <c r="M580" i="2"/>
  <c r="Q580" i="2"/>
  <c r="A581" i="2"/>
  <c r="B581" i="2"/>
  <c r="C581" i="2"/>
  <c r="E581" i="2"/>
  <c r="F581" i="2"/>
  <c r="G581" i="2"/>
  <c r="H581" i="2"/>
  <c r="I581" i="2"/>
  <c r="J581" i="2"/>
  <c r="K581" i="2"/>
  <c r="L581" i="2"/>
  <c r="M581" i="2"/>
  <c r="Q581" i="2"/>
  <c r="A582" i="2"/>
  <c r="B582" i="2"/>
  <c r="C582" i="2"/>
  <c r="E582" i="2"/>
  <c r="F582" i="2"/>
  <c r="G582" i="2"/>
  <c r="H582" i="2"/>
  <c r="I582" i="2"/>
  <c r="J582" i="2"/>
  <c r="K582" i="2"/>
  <c r="L582" i="2"/>
  <c r="M582" i="2"/>
  <c r="Q582" i="2"/>
  <c r="A583" i="2"/>
  <c r="B583" i="2"/>
  <c r="C583" i="2"/>
  <c r="E583" i="2"/>
  <c r="F583" i="2"/>
  <c r="G583" i="2"/>
  <c r="H583" i="2"/>
  <c r="I583" i="2"/>
  <c r="J583" i="2"/>
  <c r="K583" i="2"/>
  <c r="L583" i="2"/>
  <c r="M583" i="2"/>
  <c r="Q583" i="2"/>
  <c r="A584" i="2"/>
  <c r="B584" i="2"/>
  <c r="C584" i="2"/>
  <c r="E584" i="2"/>
  <c r="F584" i="2"/>
  <c r="G584" i="2"/>
  <c r="H584" i="2"/>
  <c r="I584" i="2"/>
  <c r="J584" i="2"/>
  <c r="K584" i="2"/>
  <c r="L584" i="2"/>
  <c r="M584" i="2"/>
  <c r="Q584" i="2"/>
  <c r="A585" i="2"/>
  <c r="B585" i="2"/>
  <c r="C585" i="2"/>
  <c r="E585" i="2"/>
  <c r="F585" i="2"/>
  <c r="G585" i="2"/>
  <c r="H585" i="2"/>
  <c r="I585" i="2"/>
  <c r="J585" i="2"/>
  <c r="K585" i="2"/>
  <c r="L585" i="2"/>
  <c r="M585" i="2"/>
  <c r="Q585" i="2"/>
  <c r="A1" i="12" l="1"/>
  <c r="I75" i="7"/>
  <c r="G75" i="7"/>
  <c r="F75" i="7"/>
  <c r="E75" i="7"/>
  <c r="I74" i="7"/>
  <c r="G74" i="7"/>
  <c r="F74" i="7"/>
  <c r="E74" i="7"/>
  <c r="I73" i="7"/>
  <c r="G73" i="7"/>
  <c r="F73" i="7"/>
  <c r="E73" i="7"/>
  <c r="I72" i="7"/>
  <c r="G72" i="7"/>
  <c r="F72" i="7"/>
  <c r="E72" i="7"/>
  <c r="I71" i="7"/>
  <c r="G71" i="7"/>
  <c r="F71" i="7"/>
  <c r="E71" i="7"/>
  <c r="I70" i="7"/>
  <c r="G70" i="7"/>
  <c r="F70" i="7"/>
  <c r="E70" i="7"/>
  <c r="I69" i="7"/>
  <c r="G69" i="7"/>
  <c r="F69" i="7"/>
  <c r="E69" i="7"/>
  <c r="I68" i="7"/>
  <c r="G68" i="7"/>
  <c r="F68" i="7"/>
  <c r="E68" i="7"/>
  <c r="I67" i="7"/>
  <c r="G67" i="7"/>
  <c r="F67" i="7"/>
  <c r="E67" i="7"/>
  <c r="I66" i="7"/>
  <c r="G66" i="7"/>
  <c r="F66" i="7"/>
  <c r="E66" i="7"/>
  <c r="I65" i="7"/>
  <c r="G65" i="7"/>
  <c r="F65" i="7"/>
  <c r="E65" i="7"/>
  <c r="I64" i="7"/>
  <c r="G64" i="7"/>
  <c r="F64" i="7"/>
  <c r="E64" i="7"/>
  <c r="I63" i="7"/>
  <c r="G63" i="7"/>
  <c r="F63" i="7"/>
  <c r="E63" i="7"/>
  <c r="I62" i="7"/>
  <c r="G62" i="7"/>
  <c r="F62" i="7"/>
  <c r="E62" i="7"/>
  <c r="I61" i="7"/>
  <c r="G61" i="7"/>
  <c r="F61" i="7"/>
  <c r="E61" i="7"/>
  <c r="I60" i="7"/>
  <c r="G60" i="7"/>
  <c r="F60" i="7"/>
  <c r="E60" i="7"/>
  <c r="I58" i="7"/>
  <c r="G58" i="7"/>
  <c r="F58" i="7"/>
  <c r="E58" i="7"/>
  <c r="I57" i="7"/>
  <c r="G57" i="7"/>
  <c r="F57" i="7"/>
  <c r="E57" i="7"/>
  <c r="I56" i="7"/>
  <c r="G56" i="7"/>
  <c r="F56" i="7"/>
  <c r="E56" i="7"/>
  <c r="I55" i="7"/>
  <c r="G55" i="7"/>
  <c r="F55" i="7"/>
  <c r="E55" i="7"/>
  <c r="I54" i="7"/>
  <c r="G54" i="7"/>
  <c r="F54" i="7"/>
  <c r="E54" i="7"/>
  <c r="I53" i="7"/>
  <c r="G53" i="7"/>
  <c r="F53" i="7"/>
  <c r="E53" i="7"/>
  <c r="I52" i="7"/>
  <c r="G52" i="7"/>
  <c r="F52" i="7"/>
  <c r="E52" i="7"/>
  <c r="I51" i="7"/>
  <c r="G51" i="7"/>
  <c r="F51" i="7"/>
  <c r="E51" i="7"/>
  <c r="I50" i="7"/>
  <c r="G50" i="7"/>
  <c r="F50" i="7"/>
  <c r="E50" i="7"/>
  <c r="I49" i="7"/>
  <c r="G49" i="7"/>
  <c r="F49" i="7"/>
  <c r="E49" i="7"/>
  <c r="I48" i="7"/>
  <c r="G48" i="7"/>
  <c r="F48" i="7"/>
  <c r="E48" i="7"/>
  <c r="I47" i="7"/>
  <c r="G47" i="7"/>
  <c r="F47" i="7"/>
  <c r="E47" i="7"/>
  <c r="I46" i="7"/>
  <c r="G46" i="7"/>
  <c r="F46" i="7"/>
  <c r="E46" i="7"/>
  <c r="I45" i="7"/>
  <c r="G45" i="7"/>
  <c r="F45" i="7"/>
  <c r="E45" i="7"/>
  <c r="I44" i="7"/>
  <c r="G44" i="7"/>
  <c r="F44" i="7"/>
  <c r="E44" i="7"/>
  <c r="I43" i="7"/>
  <c r="G43" i="7"/>
  <c r="F43" i="7"/>
  <c r="E43" i="7"/>
  <c r="I41" i="7"/>
  <c r="G41" i="7"/>
  <c r="F41" i="7"/>
  <c r="E41" i="7"/>
  <c r="I40" i="7"/>
  <c r="G40" i="7"/>
  <c r="F40" i="7"/>
  <c r="E40" i="7"/>
  <c r="I39" i="7"/>
  <c r="G39" i="7"/>
  <c r="F39" i="7"/>
  <c r="E39" i="7"/>
  <c r="I38" i="7"/>
  <c r="G38" i="7"/>
  <c r="F38" i="7"/>
  <c r="E38" i="7"/>
  <c r="I37" i="7"/>
  <c r="G37" i="7"/>
  <c r="F37" i="7"/>
  <c r="E37" i="7"/>
  <c r="I36" i="7"/>
  <c r="G36" i="7"/>
  <c r="F36" i="7"/>
  <c r="E36" i="7"/>
  <c r="I35" i="7"/>
  <c r="G35" i="7"/>
  <c r="F35" i="7"/>
  <c r="E35" i="7"/>
  <c r="I34" i="7"/>
  <c r="G34" i="7"/>
  <c r="F34" i="7"/>
  <c r="E34" i="7"/>
  <c r="I33" i="7"/>
  <c r="G33" i="7"/>
  <c r="F33" i="7"/>
  <c r="E33" i="7"/>
  <c r="I32" i="7"/>
  <c r="G32" i="7"/>
  <c r="F32" i="7"/>
  <c r="E32" i="7"/>
  <c r="I31" i="7"/>
  <c r="G31" i="7"/>
  <c r="F31" i="7"/>
  <c r="E31" i="7"/>
  <c r="I30" i="7"/>
  <c r="G30" i="7"/>
  <c r="F30" i="7"/>
  <c r="E30" i="7"/>
  <c r="I29" i="7"/>
  <c r="G29" i="7"/>
  <c r="F29" i="7"/>
  <c r="E29" i="7"/>
  <c r="I28" i="7"/>
  <c r="G28" i="7"/>
  <c r="F28" i="7"/>
  <c r="E28" i="7"/>
  <c r="I27" i="7"/>
  <c r="G27" i="7"/>
  <c r="F27" i="7"/>
  <c r="E27" i="7"/>
  <c r="I26" i="7"/>
  <c r="G26" i="7"/>
  <c r="F26" i="7"/>
  <c r="E26" i="7"/>
  <c r="I24" i="7"/>
  <c r="G24" i="7"/>
  <c r="F24" i="7"/>
  <c r="E24" i="7"/>
  <c r="I23" i="7"/>
  <c r="G23" i="7"/>
  <c r="F23" i="7"/>
  <c r="E23" i="7"/>
  <c r="I22" i="7"/>
  <c r="G22" i="7"/>
  <c r="F22" i="7"/>
  <c r="E22" i="7"/>
  <c r="I21" i="7"/>
  <c r="G21" i="7"/>
  <c r="F21" i="7"/>
  <c r="E21" i="7"/>
  <c r="I20" i="7"/>
  <c r="G20" i="7"/>
  <c r="F20" i="7"/>
  <c r="E20" i="7"/>
  <c r="I19" i="7"/>
  <c r="G19" i="7"/>
  <c r="F19" i="7"/>
  <c r="E19" i="7"/>
  <c r="I18" i="7"/>
  <c r="G18" i="7"/>
  <c r="F18" i="7"/>
  <c r="E18" i="7"/>
  <c r="I17" i="7"/>
  <c r="G17" i="7"/>
  <c r="F17" i="7"/>
  <c r="E17" i="7"/>
  <c r="I16" i="7"/>
  <c r="G16" i="7"/>
  <c r="F16" i="7"/>
  <c r="E16" i="7"/>
  <c r="I15" i="7"/>
  <c r="G15" i="7"/>
  <c r="F15" i="7"/>
  <c r="E15" i="7"/>
  <c r="I14" i="7"/>
  <c r="G14" i="7"/>
  <c r="F14" i="7"/>
  <c r="E14" i="7"/>
  <c r="I13" i="7"/>
  <c r="G13" i="7"/>
  <c r="F13" i="7"/>
  <c r="E13" i="7"/>
  <c r="I12" i="7"/>
  <c r="G12" i="7"/>
  <c r="F12" i="7"/>
  <c r="E12" i="7"/>
  <c r="I11" i="7"/>
  <c r="G11" i="7"/>
  <c r="F11" i="7"/>
  <c r="E11" i="7"/>
  <c r="I10" i="7"/>
  <c r="G10" i="7"/>
  <c r="F10" i="7"/>
  <c r="E10" i="7"/>
  <c r="I9" i="7"/>
  <c r="G9" i="7"/>
  <c r="F9" i="7"/>
  <c r="E9" i="7"/>
  <c r="A1" i="7"/>
  <c r="I23" i="6"/>
  <c r="H23" i="6"/>
  <c r="G23" i="6"/>
  <c r="F23" i="6"/>
  <c r="E23" i="6"/>
  <c r="G22" i="6"/>
  <c r="F22" i="6"/>
  <c r="E22" i="6"/>
  <c r="G21" i="6"/>
  <c r="F21" i="6"/>
  <c r="E21" i="6"/>
  <c r="J17" i="6"/>
  <c r="J3" i="7" s="1"/>
  <c r="I12" i="6"/>
  <c r="H12" i="6"/>
  <c r="G12" i="6"/>
  <c r="F12" i="6"/>
  <c r="E12" i="6"/>
  <c r="G11" i="6"/>
  <c r="F11" i="6"/>
  <c r="E11" i="6"/>
  <c r="A1" i="6"/>
  <c r="A1" i="5"/>
  <c r="K17" i="6" l="1"/>
  <c r="L3" i="5"/>
  <c r="J23" i="6"/>
  <c r="J3" i="6"/>
  <c r="J24" i="6"/>
  <c r="J12" i="6" s="1"/>
  <c r="J13" i="6" s="1"/>
  <c r="K3" i="12"/>
  <c r="L17" i="6"/>
  <c r="K3" i="6"/>
  <c r="K23" i="6"/>
  <c r="K3" i="7"/>
  <c r="M3" i="5"/>
  <c r="J3" i="12"/>
  <c r="K24" i="6" l="1"/>
  <c r="K12" i="6" s="1"/>
  <c r="K13" i="6" s="1"/>
  <c r="K2" i="7" s="1"/>
  <c r="L2" i="5"/>
  <c r="J2" i="6"/>
  <c r="J2" i="7"/>
  <c r="J2" i="12"/>
  <c r="L3" i="12"/>
  <c r="L3" i="7"/>
  <c r="L23" i="6"/>
  <c r="L3" i="6"/>
  <c r="N3" i="5"/>
  <c r="M17" i="6"/>
  <c r="M2" i="5" l="1"/>
  <c r="K2" i="12"/>
  <c r="L24" i="6"/>
  <c r="L12" i="6" s="1"/>
  <c r="L13" i="6" s="1"/>
  <c r="L2" i="12" s="1"/>
  <c r="K2" i="6"/>
  <c r="L2" i="7"/>
  <c r="N2" i="5"/>
  <c r="L2" i="6"/>
  <c r="M3" i="12"/>
  <c r="N17" i="6"/>
  <c r="O17" i="6" s="1"/>
  <c r="M3" i="6"/>
  <c r="M23" i="6"/>
  <c r="M24" i="6" s="1"/>
  <c r="M12" i="6" s="1"/>
  <c r="M13" i="6" s="1"/>
  <c r="O3" i="5"/>
  <c r="M3" i="7"/>
  <c r="P17" i="6" l="1"/>
  <c r="O3" i="12"/>
  <c r="O3" i="7"/>
  <c r="Q3" i="5"/>
  <c r="O23" i="6"/>
  <c r="O3" i="6"/>
  <c r="O2" i="5"/>
  <c r="M2" i="12"/>
  <c r="M2" i="6"/>
  <c r="M2" i="7"/>
  <c r="N3" i="12"/>
  <c r="N3" i="7"/>
  <c r="N23" i="6"/>
  <c r="N24" i="6" s="1"/>
  <c r="P3" i="5"/>
  <c r="N3" i="6"/>
  <c r="Q17" i="6" l="1"/>
  <c r="P3" i="12"/>
  <c r="P3" i="7"/>
  <c r="P23" i="6"/>
  <c r="R3" i="5"/>
  <c r="P3" i="6"/>
  <c r="N12" i="6"/>
  <c r="N13" i="6" s="1"/>
  <c r="O24" i="6"/>
  <c r="D2" i="4"/>
  <c r="O2" i="4" s="1"/>
  <c r="Q2" i="4"/>
  <c r="M2" i="4"/>
  <c r="L2" i="4"/>
  <c r="K2" i="4"/>
  <c r="J2" i="4"/>
  <c r="I2" i="4"/>
  <c r="H2" i="4"/>
  <c r="G2" i="4"/>
  <c r="F2" i="4"/>
  <c r="E2" i="4"/>
  <c r="C2" i="4"/>
  <c r="S2" i="4" s="1"/>
  <c r="B2" i="4"/>
  <c r="A2" i="4"/>
  <c r="Q1" i="4"/>
  <c r="M1" i="4"/>
  <c r="L1" i="4"/>
  <c r="K1" i="4"/>
  <c r="J1" i="4"/>
  <c r="I1" i="4"/>
  <c r="H1" i="4"/>
  <c r="G1" i="4"/>
  <c r="F1" i="4"/>
  <c r="E1" i="4"/>
  <c r="D1" i="4"/>
  <c r="C1" i="4"/>
  <c r="B1" i="4"/>
  <c r="A1" i="4"/>
  <c r="A2" i="2"/>
  <c r="B2" i="2"/>
  <c r="C2" i="2"/>
  <c r="E2" i="2"/>
  <c r="F2" i="2"/>
  <c r="G2" i="2"/>
  <c r="H2" i="2"/>
  <c r="I2" i="2"/>
  <c r="J2" i="2"/>
  <c r="K2" i="2"/>
  <c r="L2" i="2"/>
  <c r="M2" i="2"/>
  <c r="Q2" i="2"/>
  <c r="A3" i="2"/>
  <c r="B3" i="2"/>
  <c r="C3" i="2"/>
  <c r="E3" i="2"/>
  <c r="F3" i="2"/>
  <c r="G3" i="2"/>
  <c r="H3" i="2"/>
  <c r="I3" i="2"/>
  <c r="J3" i="2"/>
  <c r="K3" i="2"/>
  <c r="L3" i="2"/>
  <c r="M3" i="2"/>
  <c r="Q3" i="2"/>
  <c r="A4" i="2"/>
  <c r="B4" i="2"/>
  <c r="C4" i="2"/>
  <c r="E4" i="2"/>
  <c r="F4" i="2"/>
  <c r="G4" i="2"/>
  <c r="H4" i="2"/>
  <c r="I4" i="2"/>
  <c r="J4" i="2"/>
  <c r="K4" i="2"/>
  <c r="L4" i="2"/>
  <c r="M4" i="2"/>
  <c r="Q4" i="2"/>
  <c r="A5" i="2"/>
  <c r="B5" i="2"/>
  <c r="C5" i="2"/>
  <c r="E5" i="2"/>
  <c r="F5" i="2"/>
  <c r="G5" i="2"/>
  <c r="H5" i="2"/>
  <c r="I5" i="2"/>
  <c r="J5" i="2"/>
  <c r="K5" i="2"/>
  <c r="L5" i="2"/>
  <c r="M5" i="2"/>
  <c r="Q5" i="2"/>
  <c r="A6" i="2"/>
  <c r="B6" i="2"/>
  <c r="C6" i="2"/>
  <c r="E6" i="2"/>
  <c r="F6" i="2"/>
  <c r="G6" i="2"/>
  <c r="H6" i="2"/>
  <c r="I6" i="2"/>
  <c r="J6" i="2"/>
  <c r="K6" i="2"/>
  <c r="L6" i="2"/>
  <c r="M6" i="2"/>
  <c r="Q6" i="2"/>
  <c r="A7" i="2"/>
  <c r="B7" i="2"/>
  <c r="C7" i="2"/>
  <c r="E7" i="2"/>
  <c r="F7" i="2"/>
  <c r="G7" i="2"/>
  <c r="H7" i="2"/>
  <c r="I7" i="2"/>
  <c r="J7" i="2"/>
  <c r="K7" i="2"/>
  <c r="L7" i="2"/>
  <c r="M7" i="2"/>
  <c r="Q7" i="2"/>
  <c r="A8" i="2"/>
  <c r="B8" i="2"/>
  <c r="C8" i="2"/>
  <c r="E8" i="2"/>
  <c r="F8" i="2"/>
  <c r="G8" i="2"/>
  <c r="H8" i="2"/>
  <c r="I8" i="2"/>
  <c r="J8" i="2"/>
  <c r="K8" i="2"/>
  <c r="L8" i="2"/>
  <c r="M8" i="2"/>
  <c r="Q8" i="2"/>
  <c r="A9" i="2"/>
  <c r="B9" i="2"/>
  <c r="C9" i="2"/>
  <c r="E9" i="2"/>
  <c r="F9" i="2"/>
  <c r="G9" i="2"/>
  <c r="H9" i="2"/>
  <c r="I9" i="2"/>
  <c r="J9" i="2"/>
  <c r="K9" i="2"/>
  <c r="L9" i="2"/>
  <c r="M9" i="2"/>
  <c r="Q9" i="2"/>
  <c r="A10" i="2"/>
  <c r="B10" i="2"/>
  <c r="C10" i="2"/>
  <c r="E10" i="2"/>
  <c r="F10" i="2"/>
  <c r="G10" i="2"/>
  <c r="H10" i="2"/>
  <c r="I10" i="2"/>
  <c r="J10" i="2"/>
  <c r="K10" i="2"/>
  <c r="L10" i="2"/>
  <c r="M10" i="2"/>
  <c r="Q10" i="2"/>
  <c r="A11" i="2"/>
  <c r="B11" i="2"/>
  <c r="C11" i="2"/>
  <c r="E11" i="2"/>
  <c r="F11" i="2"/>
  <c r="G11" i="2"/>
  <c r="H11" i="2"/>
  <c r="I11" i="2"/>
  <c r="J11" i="2"/>
  <c r="K11" i="2"/>
  <c r="L11" i="2"/>
  <c r="M11" i="2"/>
  <c r="Q11" i="2"/>
  <c r="A12" i="2"/>
  <c r="B12" i="2"/>
  <c r="C12" i="2"/>
  <c r="E12" i="2"/>
  <c r="F12" i="2"/>
  <c r="G12" i="2"/>
  <c r="H12" i="2"/>
  <c r="I12" i="2"/>
  <c r="J12" i="2"/>
  <c r="K12" i="2"/>
  <c r="L12" i="2"/>
  <c r="M12" i="2"/>
  <c r="Q12" i="2"/>
  <c r="A13" i="2"/>
  <c r="B13" i="2"/>
  <c r="C13" i="2"/>
  <c r="E13" i="2"/>
  <c r="F13" i="2"/>
  <c r="G13" i="2"/>
  <c r="H13" i="2"/>
  <c r="I13" i="2"/>
  <c r="J13" i="2"/>
  <c r="K13" i="2"/>
  <c r="L13" i="2"/>
  <c r="M13" i="2"/>
  <c r="Q13" i="2"/>
  <c r="A14" i="2"/>
  <c r="B14" i="2"/>
  <c r="C14" i="2"/>
  <c r="E14" i="2"/>
  <c r="F14" i="2"/>
  <c r="G14" i="2"/>
  <c r="H14" i="2"/>
  <c r="I14" i="2"/>
  <c r="J14" i="2"/>
  <c r="K14" i="2"/>
  <c r="L14" i="2"/>
  <c r="M14" i="2"/>
  <c r="Q14" i="2"/>
  <c r="A15" i="2"/>
  <c r="B15" i="2"/>
  <c r="C15" i="2"/>
  <c r="E15" i="2"/>
  <c r="F15" i="2"/>
  <c r="G15" i="2"/>
  <c r="H15" i="2"/>
  <c r="I15" i="2"/>
  <c r="J15" i="2"/>
  <c r="K15" i="2"/>
  <c r="L15" i="2"/>
  <c r="M15" i="2"/>
  <c r="Q15" i="2"/>
  <c r="A16" i="2"/>
  <c r="B16" i="2"/>
  <c r="C16" i="2"/>
  <c r="E16" i="2"/>
  <c r="F16" i="2"/>
  <c r="G16" i="2"/>
  <c r="H16" i="2"/>
  <c r="I16" i="2"/>
  <c r="J16" i="2"/>
  <c r="K16" i="2"/>
  <c r="L16" i="2"/>
  <c r="M16" i="2"/>
  <c r="Q16" i="2"/>
  <c r="A17" i="2"/>
  <c r="B17" i="2"/>
  <c r="C17" i="2"/>
  <c r="E17" i="2"/>
  <c r="F17" i="2"/>
  <c r="G17" i="2"/>
  <c r="H17" i="2"/>
  <c r="I17" i="2"/>
  <c r="J17" i="2"/>
  <c r="K17" i="2"/>
  <c r="L17" i="2"/>
  <c r="M17" i="2"/>
  <c r="Q17" i="2"/>
  <c r="A18" i="2"/>
  <c r="B18" i="2"/>
  <c r="C18" i="2"/>
  <c r="E18" i="2"/>
  <c r="F18" i="2"/>
  <c r="G18" i="2"/>
  <c r="H18" i="2"/>
  <c r="I18" i="2"/>
  <c r="J18" i="2"/>
  <c r="K18" i="2"/>
  <c r="L18" i="2"/>
  <c r="M18" i="2"/>
  <c r="Q18" i="2"/>
  <c r="A19" i="2"/>
  <c r="B19" i="2"/>
  <c r="C19" i="2"/>
  <c r="E19" i="2"/>
  <c r="F19" i="2"/>
  <c r="G19" i="2"/>
  <c r="H19" i="2"/>
  <c r="I19" i="2"/>
  <c r="J19" i="2"/>
  <c r="K19" i="2"/>
  <c r="L19" i="2"/>
  <c r="M19" i="2"/>
  <c r="Q19" i="2"/>
  <c r="A20" i="2"/>
  <c r="B20" i="2"/>
  <c r="C20" i="2"/>
  <c r="E20" i="2"/>
  <c r="F20" i="2"/>
  <c r="G20" i="2"/>
  <c r="H20" i="2"/>
  <c r="I20" i="2"/>
  <c r="J20" i="2"/>
  <c r="K20" i="2"/>
  <c r="L20" i="2"/>
  <c r="M20" i="2"/>
  <c r="Q20" i="2"/>
  <c r="A21" i="2"/>
  <c r="B21" i="2"/>
  <c r="C21" i="2"/>
  <c r="E21" i="2"/>
  <c r="F21" i="2"/>
  <c r="G21" i="2"/>
  <c r="H21" i="2"/>
  <c r="I21" i="2"/>
  <c r="J21" i="2"/>
  <c r="K21" i="2"/>
  <c r="L21" i="2"/>
  <c r="M21" i="2"/>
  <c r="Q21" i="2"/>
  <c r="A22" i="2"/>
  <c r="B22" i="2"/>
  <c r="C22" i="2"/>
  <c r="E22" i="2"/>
  <c r="F22" i="2"/>
  <c r="G22" i="2"/>
  <c r="H22" i="2"/>
  <c r="I22" i="2"/>
  <c r="J22" i="2"/>
  <c r="K22" i="2"/>
  <c r="L22" i="2"/>
  <c r="M22" i="2"/>
  <c r="Q22" i="2"/>
  <c r="A23" i="2"/>
  <c r="B23" i="2"/>
  <c r="C23" i="2"/>
  <c r="E23" i="2"/>
  <c r="F23" i="2"/>
  <c r="G23" i="2"/>
  <c r="H23" i="2"/>
  <c r="I23" i="2"/>
  <c r="J23" i="2"/>
  <c r="K23" i="2"/>
  <c r="L23" i="2"/>
  <c r="M23" i="2"/>
  <c r="Q23" i="2"/>
  <c r="A24" i="2"/>
  <c r="B24" i="2"/>
  <c r="C24" i="2"/>
  <c r="E24" i="2"/>
  <c r="F24" i="2"/>
  <c r="G24" i="2"/>
  <c r="H24" i="2"/>
  <c r="I24" i="2"/>
  <c r="J24" i="2"/>
  <c r="K24" i="2"/>
  <c r="L24" i="2"/>
  <c r="M24" i="2"/>
  <c r="Q24" i="2"/>
  <c r="A25" i="2"/>
  <c r="B25" i="2"/>
  <c r="C25" i="2"/>
  <c r="E25" i="2"/>
  <c r="F25" i="2"/>
  <c r="G25" i="2"/>
  <c r="H25" i="2"/>
  <c r="I25" i="2"/>
  <c r="J25" i="2"/>
  <c r="K25" i="2"/>
  <c r="L25" i="2"/>
  <c r="M25" i="2"/>
  <c r="Q25" i="2"/>
  <c r="A26" i="2"/>
  <c r="B26" i="2"/>
  <c r="C26" i="2"/>
  <c r="E26" i="2"/>
  <c r="F26" i="2"/>
  <c r="G26" i="2"/>
  <c r="H26" i="2"/>
  <c r="I26" i="2"/>
  <c r="J26" i="2"/>
  <c r="K26" i="2"/>
  <c r="L26" i="2"/>
  <c r="M26" i="2"/>
  <c r="Q26" i="2"/>
  <c r="A27" i="2"/>
  <c r="B27" i="2"/>
  <c r="C27" i="2"/>
  <c r="E27" i="2"/>
  <c r="F27" i="2"/>
  <c r="G27" i="2"/>
  <c r="H27" i="2"/>
  <c r="I27" i="2"/>
  <c r="J27" i="2"/>
  <c r="K27" i="2"/>
  <c r="L27" i="2"/>
  <c r="M27" i="2"/>
  <c r="Q27" i="2"/>
  <c r="A28" i="2"/>
  <c r="B28" i="2"/>
  <c r="C28" i="2"/>
  <c r="E28" i="2"/>
  <c r="F28" i="2"/>
  <c r="G28" i="2"/>
  <c r="H28" i="2"/>
  <c r="I28" i="2"/>
  <c r="J28" i="2"/>
  <c r="K28" i="2"/>
  <c r="L28" i="2"/>
  <c r="M28" i="2"/>
  <c r="Q28" i="2"/>
  <c r="A29" i="2"/>
  <c r="B29" i="2"/>
  <c r="C29" i="2"/>
  <c r="E29" i="2"/>
  <c r="F29" i="2"/>
  <c r="G29" i="2"/>
  <c r="H29" i="2"/>
  <c r="I29" i="2"/>
  <c r="J29" i="2"/>
  <c r="K29" i="2"/>
  <c r="L29" i="2"/>
  <c r="M29" i="2"/>
  <c r="Q29" i="2"/>
  <c r="A30" i="2"/>
  <c r="B30" i="2"/>
  <c r="C30" i="2"/>
  <c r="E30" i="2"/>
  <c r="F30" i="2"/>
  <c r="G30" i="2"/>
  <c r="H30" i="2"/>
  <c r="I30" i="2"/>
  <c r="J30" i="2"/>
  <c r="K30" i="2"/>
  <c r="L30" i="2"/>
  <c r="M30" i="2"/>
  <c r="Q30" i="2"/>
  <c r="A31" i="2"/>
  <c r="B31" i="2"/>
  <c r="C31" i="2"/>
  <c r="E31" i="2"/>
  <c r="F31" i="2"/>
  <c r="G31" i="2"/>
  <c r="H31" i="2"/>
  <c r="I31" i="2"/>
  <c r="J31" i="2"/>
  <c r="K31" i="2"/>
  <c r="L31" i="2"/>
  <c r="M31" i="2"/>
  <c r="Q31" i="2"/>
  <c r="A32" i="2"/>
  <c r="B32" i="2"/>
  <c r="C32" i="2"/>
  <c r="E32" i="2"/>
  <c r="F32" i="2"/>
  <c r="G32" i="2"/>
  <c r="H32" i="2"/>
  <c r="I32" i="2"/>
  <c r="J32" i="2"/>
  <c r="K32" i="2"/>
  <c r="L32" i="2"/>
  <c r="M32" i="2"/>
  <c r="Q32" i="2"/>
  <c r="A33" i="2"/>
  <c r="B33" i="2"/>
  <c r="C33" i="2"/>
  <c r="E33" i="2"/>
  <c r="F33" i="2"/>
  <c r="G33" i="2"/>
  <c r="H33" i="2"/>
  <c r="I33" i="2"/>
  <c r="J33" i="2"/>
  <c r="K33" i="2"/>
  <c r="L33" i="2"/>
  <c r="M33" i="2"/>
  <c r="Q33" i="2"/>
  <c r="A34" i="2"/>
  <c r="B34" i="2"/>
  <c r="C34" i="2"/>
  <c r="E34" i="2"/>
  <c r="F34" i="2"/>
  <c r="G34" i="2"/>
  <c r="H34" i="2"/>
  <c r="I34" i="2"/>
  <c r="J34" i="2"/>
  <c r="K34" i="2"/>
  <c r="L34" i="2"/>
  <c r="M34" i="2"/>
  <c r="Q34" i="2"/>
  <c r="A35" i="2"/>
  <c r="B35" i="2"/>
  <c r="C35" i="2"/>
  <c r="E35" i="2"/>
  <c r="F35" i="2"/>
  <c r="G35" i="2"/>
  <c r="H35" i="2"/>
  <c r="I35" i="2"/>
  <c r="J35" i="2"/>
  <c r="K35" i="2"/>
  <c r="L35" i="2"/>
  <c r="M35" i="2"/>
  <c r="Q35" i="2"/>
  <c r="A36" i="2"/>
  <c r="B36" i="2"/>
  <c r="C36" i="2"/>
  <c r="E36" i="2"/>
  <c r="F36" i="2"/>
  <c r="G36" i="2"/>
  <c r="H36" i="2"/>
  <c r="I36" i="2"/>
  <c r="J36" i="2"/>
  <c r="K36" i="2"/>
  <c r="L36" i="2"/>
  <c r="M36" i="2"/>
  <c r="Q36" i="2"/>
  <c r="A37" i="2"/>
  <c r="B37" i="2"/>
  <c r="C37" i="2"/>
  <c r="E37" i="2"/>
  <c r="F37" i="2"/>
  <c r="G37" i="2"/>
  <c r="H37" i="2"/>
  <c r="I37" i="2"/>
  <c r="J37" i="2"/>
  <c r="K37" i="2"/>
  <c r="L37" i="2"/>
  <c r="M37" i="2"/>
  <c r="Q37" i="2"/>
  <c r="A38" i="2"/>
  <c r="B38" i="2"/>
  <c r="C38" i="2"/>
  <c r="E38" i="2"/>
  <c r="F38" i="2"/>
  <c r="G38" i="2"/>
  <c r="H38" i="2"/>
  <c r="I38" i="2"/>
  <c r="J38" i="2"/>
  <c r="K38" i="2"/>
  <c r="L38" i="2"/>
  <c r="M38" i="2"/>
  <c r="Q38" i="2"/>
  <c r="A39" i="2"/>
  <c r="B39" i="2"/>
  <c r="C39" i="2"/>
  <c r="E39" i="2"/>
  <c r="F39" i="2"/>
  <c r="G39" i="2"/>
  <c r="H39" i="2"/>
  <c r="I39" i="2"/>
  <c r="J39" i="2"/>
  <c r="K39" i="2"/>
  <c r="L39" i="2"/>
  <c r="M39" i="2"/>
  <c r="Q39" i="2"/>
  <c r="A40" i="2"/>
  <c r="B40" i="2"/>
  <c r="C40" i="2"/>
  <c r="E40" i="2"/>
  <c r="F40" i="2"/>
  <c r="G40" i="2"/>
  <c r="H40" i="2"/>
  <c r="I40" i="2"/>
  <c r="J40" i="2"/>
  <c r="K40" i="2"/>
  <c r="L40" i="2"/>
  <c r="M40" i="2"/>
  <c r="Q40" i="2"/>
  <c r="A41" i="2"/>
  <c r="B41" i="2"/>
  <c r="C41" i="2"/>
  <c r="E41" i="2"/>
  <c r="F41" i="2"/>
  <c r="G41" i="2"/>
  <c r="H41" i="2"/>
  <c r="I41" i="2"/>
  <c r="J41" i="2"/>
  <c r="K41" i="2"/>
  <c r="L41" i="2"/>
  <c r="M41" i="2"/>
  <c r="Q41" i="2"/>
  <c r="A42" i="2"/>
  <c r="B42" i="2"/>
  <c r="C42" i="2"/>
  <c r="E42" i="2"/>
  <c r="F42" i="2"/>
  <c r="G42" i="2"/>
  <c r="H42" i="2"/>
  <c r="I42" i="2"/>
  <c r="J42" i="2"/>
  <c r="K42" i="2"/>
  <c r="L42" i="2"/>
  <c r="M42" i="2"/>
  <c r="Q42" i="2"/>
  <c r="A43" i="2"/>
  <c r="B43" i="2"/>
  <c r="C43" i="2"/>
  <c r="E43" i="2"/>
  <c r="F43" i="2"/>
  <c r="G43" i="2"/>
  <c r="H43" i="2"/>
  <c r="I43" i="2"/>
  <c r="J43" i="2"/>
  <c r="K43" i="2"/>
  <c r="L43" i="2"/>
  <c r="M43" i="2"/>
  <c r="Q43" i="2"/>
  <c r="A44" i="2"/>
  <c r="B44" i="2"/>
  <c r="C44" i="2"/>
  <c r="E44" i="2"/>
  <c r="F44" i="2"/>
  <c r="G44" i="2"/>
  <c r="H44" i="2"/>
  <c r="I44" i="2"/>
  <c r="J44" i="2"/>
  <c r="K44" i="2"/>
  <c r="L44" i="2"/>
  <c r="M44" i="2"/>
  <c r="Q44" i="2"/>
  <c r="A45" i="2"/>
  <c r="B45" i="2"/>
  <c r="C45" i="2"/>
  <c r="E45" i="2"/>
  <c r="F45" i="2"/>
  <c r="G45" i="2"/>
  <c r="H45" i="2"/>
  <c r="I45" i="2"/>
  <c r="J45" i="2"/>
  <c r="K45" i="2"/>
  <c r="L45" i="2"/>
  <c r="M45" i="2"/>
  <c r="Q45" i="2"/>
  <c r="A46" i="2"/>
  <c r="B46" i="2"/>
  <c r="C46" i="2"/>
  <c r="E46" i="2"/>
  <c r="F46" i="2"/>
  <c r="G46" i="2"/>
  <c r="H46" i="2"/>
  <c r="I46" i="2"/>
  <c r="J46" i="2"/>
  <c r="K46" i="2"/>
  <c r="L46" i="2"/>
  <c r="M46" i="2"/>
  <c r="Q46" i="2"/>
  <c r="A47" i="2"/>
  <c r="B47" i="2"/>
  <c r="C47" i="2"/>
  <c r="E47" i="2"/>
  <c r="F47" i="2"/>
  <c r="G47" i="2"/>
  <c r="H47" i="2"/>
  <c r="I47" i="2"/>
  <c r="J47" i="2"/>
  <c r="K47" i="2"/>
  <c r="L47" i="2"/>
  <c r="M47" i="2"/>
  <c r="Q47" i="2"/>
  <c r="A48" i="2"/>
  <c r="B48" i="2"/>
  <c r="C48" i="2"/>
  <c r="E48" i="2"/>
  <c r="F48" i="2"/>
  <c r="G48" i="2"/>
  <c r="H48" i="2"/>
  <c r="I48" i="2"/>
  <c r="J48" i="2"/>
  <c r="K48" i="2"/>
  <c r="L48" i="2"/>
  <c r="M48" i="2"/>
  <c r="Q48" i="2"/>
  <c r="A49" i="2"/>
  <c r="B49" i="2"/>
  <c r="C49" i="2"/>
  <c r="E49" i="2"/>
  <c r="F49" i="2"/>
  <c r="G49" i="2"/>
  <c r="H49" i="2"/>
  <c r="I49" i="2"/>
  <c r="J49" i="2"/>
  <c r="K49" i="2"/>
  <c r="L49" i="2"/>
  <c r="M49" i="2"/>
  <c r="Q49" i="2"/>
  <c r="A50" i="2"/>
  <c r="B50" i="2"/>
  <c r="C50" i="2"/>
  <c r="E50" i="2"/>
  <c r="F50" i="2"/>
  <c r="G50" i="2"/>
  <c r="H50" i="2"/>
  <c r="I50" i="2"/>
  <c r="J50" i="2"/>
  <c r="K50" i="2"/>
  <c r="L50" i="2"/>
  <c r="M50" i="2"/>
  <c r="Q50" i="2"/>
  <c r="A51" i="2"/>
  <c r="B51" i="2"/>
  <c r="C51" i="2"/>
  <c r="E51" i="2"/>
  <c r="F51" i="2"/>
  <c r="G51" i="2"/>
  <c r="H51" i="2"/>
  <c r="I51" i="2"/>
  <c r="J51" i="2"/>
  <c r="K51" i="2"/>
  <c r="L51" i="2"/>
  <c r="M51" i="2"/>
  <c r="Q51" i="2"/>
  <c r="A52" i="2"/>
  <c r="B52" i="2"/>
  <c r="C52" i="2"/>
  <c r="E52" i="2"/>
  <c r="F52" i="2"/>
  <c r="G52" i="2"/>
  <c r="H52" i="2"/>
  <c r="I52" i="2"/>
  <c r="J52" i="2"/>
  <c r="K52" i="2"/>
  <c r="L52" i="2"/>
  <c r="M52" i="2"/>
  <c r="Q52" i="2"/>
  <c r="A53" i="2"/>
  <c r="B53" i="2"/>
  <c r="C53" i="2"/>
  <c r="E53" i="2"/>
  <c r="F53" i="2"/>
  <c r="G53" i="2"/>
  <c r="H53" i="2"/>
  <c r="I53" i="2"/>
  <c r="J53" i="2"/>
  <c r="K53" i="2"/>
  <c r="L53" i="2"/>
  <c r="M53" i="2"/>
  <c r="Q53" i="2"/>
  <c r="A54" i="2"/>
  <c r="B54" i="2"/>
  <c r="C54" i="2"/>
  <c r="E54" i="2"/>
  <c r="F54" i="2"/>
  <c r="G54" i="2"/>
  <c r="H54" i="2"/>
  <c r="I54" i="2"/>
  <c r="J54" i="2"/>
  <c r="K54" i="2"/>
  <c r="L54" i="2"/>
  <c r="M54" i="2"/>
  <c r="Q54" i="2"/>
  <c r="A55" i="2"/>
  <c r="B55" i="2"/>
  <c r="C55" i="2"/>
  <c r="E55" i="2"/>
  <c r="F55" i="2"/>
  <c r="G55" i="2"/>
  <c r="H55" i="2"/>
  <c r="I55" i="2"/>
  <c r="J55" i="2"/>
  <c r="K55" i="2"/>
  <c r="L55" i="2"/>
  <c r="M55" i="2"/>
  <c r="Q55" i="2"/>
  <c r="A56" i="2"/>
  <c r="B56" i="2"/>
  <c r="C56" i="2"/>
  <c r="E56" i="2"/>
  <c r="F56" i="2"/>
  <c r="G56" i="2"/>
  <c r="H56" i="2"/>
  <c r="I56" i="2"/>
  <c r="J56" i="2"/>
  <c r="K56" i="2"/>
  <c r="L56" i="2"/>
  <c r="M56" i="2"/>
  <c r="Q56" i="2"/>
  <c r="A57" i="2"/>
  <c r="B57" i="2"/>
  <c r="C57" i="2"/>
  <c r="E57" i="2"/>
  <c r="F57" i="2"/>
  <c r="G57" i="2"/>
  <c r="H57" i="2"/>
  <c r="I57" i="2"/>
  <c r="J57" i="2"/>
  <c r="K57" i="2"/>
  <c r="L57" i="2"/>
  <c r="M57" i="2"/>
  <c r="Q57" i="2"/>
  <c r="A58" i="2"/>
  <c r="B58" i="2"/>
  <c r="C58" i="2"/>
  <c r="E58" i="2"/>
  <c r="F58" i="2"/>
  <c r="G58" i="2"/>
  <c r="H58" i="2"/>
  <c r="I58" i="2"/>
  <c r="J58" i="2"/>
  <c r="K58" i="2"/>
  <c r="L58" i="2"/>
  <c r="M58" i="2"/>
  <c r="Q58" i="2"/>
  <c r="A59" i="2"/>
  <c r="B59" i="2"/>
  <c r="C59" i="2"/>
  <c r="E59" i="2"/>
  <c r="F59" i="2"/>
  <c r="G59" i="2"/>
  <c r="H59" i="2"/>
  <c r="I59" i="2"/>
  <c r="J59" i="2"/>
  <c r="K59" i="2"/>
  <c r="L59" i="2"/>
  <c r="M59" i="2"/>
  <c r="Q59" i="2"/>
  <c r="A60" i="2"/>
  <c r="B60" i="2"/>
  <c r="C60" i="2"/>
  <c r="E60" i="2"/>
  <c r="F60" i="2"/>
  <c r="G60" i="2"/>
  <c r="H60" i="2"/>
  <c r="I60" i="2"/>
  <c r="J60" i="2"/>
  <c r="K60" i="2"/>
  <c r="L60" i="2"/>
  <c r="M60" i="2"/>
  <c r="Q60" i="2"/>
  <c r="A61" i="2"/>
  <c r="B61" i="2"/>
  <c r="C61" i="2"/>
  <c r="E61" i="2"/>
  <c r="F61" i="2"/>
  <c r="G61" i="2"/>
  <c r="H61" i="2"/>
  <c r="I61" i="2"/>
  <c r="J61" i="2"/>
  <c r="K61" i="2"/>
  <c r="L61" i="2"/>
  <c r="M61" i="2"/>
  <c r="Q61" i="2"/>
  <c r="A62" i="2"/>
  <c r="B62" i="2"/>
  <c r="C62" i="2"/>
  <c r="E62" i="2"/>
  <c r="F62" i="2"/>
  <c r="G62" i="2"/>
  <c r="H62" i="2"/>
  <c r="I62" i="2"/>
  <c r="J62" i="2"/>
  <c r="K62" i="2"/>
  <c r="L62" i="2"/>
  <c r="M62" i="2"/>
  <c r="Q62" i="2"/>
  <c r="A63" i="2"/>
  <c r="B63" i="2"/>
  <c r="C63" i="2"/>
  <c r="E63" i="2"/>
  <c r="F63" i="2"/>
  <c r="G63" i="2"/>
  <c r="H63" i="2"/>
  <c r="I63" i="2"/>
  <c r="J63" i="2"/>
  <c r="K63" i="2"/>
  <c r="L63" i="2"/>
  <c r="M63" i="2"/>
  <c r="Q63" i="2"/>
  <c r="A64" i="2"/>
  <c r="B64" i="2"/>
  <c r="C64" i="2"/>
  <c r="E64" i="2"/>
  <c r="F64" i="2"/>
  <c r="G64" i="2"/>
  <c r="H64" i="2"/>
  <c r="I64" i="2"/>
  <c r="J64" i="2"/>
  <c r="K64" i="2"/>
  <c r="L64" i="2"/>
  <c r="M64" i="2"/>
  <c r="Q64" i="2"/>
  <c r="A65" i="2"/>
  <c r="B65" i="2"/>
  <c r="C65" i="2"/>
  <c r="E65" i="2"/>
  <c r="F65" i="2"/>
  <c r="G65" i="2"/>
  <c r="H65" i="2"/>
  <c r="I65" i="2"/>
  <c r="J65" i="2"/>
  <c r="K65" i="2"/>
  <c r="L65" i="2"/>
  <c r="M65" i="2"/>
  <c r="Q65" i="2"/>
  <c r="A66" i="2"/>
  <c r="B66" i="2"/>
  <c r="C66" i="2"/>
  <c r="E66" i="2"/>
  <c r="F66" i="2"/>
  <c r="G66" i="2"/>
  <c r="H66" i="2"/>
  <c r="I66" i="2"/>
  <c r="J66" i="2"/>
  <c r="K66" i="2"/>
  <c r="L66" i="2"/>
  <c r="M66" i="2"/>
  <c r="Q66" i="2"/>
  <c r="A67" i="2"/>
  <c r="B67" i="2"/>
  <c r="C67" i="2"/>
  <c r="E67" i="2"/>
  <c r="F67" i="2"/>
  <c r="G67" i="2"/>
  <c r="H67" i="2"/>
  <c r="I67" i="2"/>
  <c r="J67" i="2"/>
  <c r="K67" i="2"/>
  <c r="L67" i="2"/>
  <c r="M67" i="2"/>
  <c r="Q67" i="2"/>
  <c r="A68" i="2"/>
  <c r="B68" i="2"/>
  <c r="C68" i="2"/>
  <c r="E68" i="2"/>
  <c r="F68" i="2"/>
  <c r="G68" i="2"/>
  <c r="H68" i="2"/>
  <c r="I68" i="2"/>
  <c r="J68" i="2"/>
  <c r="K68" i="2"/>
  <c r="L68" i="2"/>
  <c r="M68" i="2"/>
  <c r="Q68" i="2"/>
  <c r="A69" i="2"/>
  <c r="B69" i="2"/>
  <c r="C69" i="2"/>
  <c r="E69" i="2"/>
  <c r="F69" i="2"/>
  <c r="G69" i="2"/>
  <c r="H69" i="2"/>
  <c r="I69" i="2"/>
  <c r="J69" i="2"/>
  <c r="K69" i="2"/>
  <c r="L69" i="2"/>
  <c r="M69" i="2"/>
  <c r="Q69" i="2"/>
  <c r="A70" i="2"/>
  <c r="B70" i="2"/>
  <c r="C70" i="2"/>
  <c r="E70" i="2"/>
  <c r="F70" i="2"/>
  <c r="G70" i="2"/>
  <c r="H70" i="2"/>
  <c r="I70" i="2"/>
  <c r="J70" i="2"/>
  <c r="K70" i="2"/>
  <c r="L70" i="2"/>
  <c r="M70" i="2"/>
  <c r="Q70" i="2"/>
  <c r="A71" i="2"/>
  <c r="B71" i="2"/>
  <c r="C71" i="2"/>
  <c r="E71" i="2"/>
  <c r="F71" i="2"/>
  <c r="G71" i="2"/>
  <c r="H71" i="2"/>
  <c r="I71" i="2"/>
  <c r="J71" i="2"/>
  <c r="K71" i="2"/>
  <c r="L71" i="2"/>
  <c r="M71" i="2"/>
  <c r="Q71" i="2"/>
  <c r="A72" i="2"/>
  <c r="B72" i="2"/>
  <c r="C72" i="2"/>
  <c r="E72" i="2"/>
  <c r="F72" i="2"/>
  <c r="G72" i="2"/>
  <c r="H72" i="2"/>
  <c r="I72" i="2"/>
  <c r="J72" i="2"/>
  <c r="K72" i="2"/>
  <c r="L72" i="2"/>
  <c r="M72" i="2"/>
  <c r="Q72" i="2"/>
  <c r="A73" i="2"/>
  <c r="B73" i="2"/>
  <c r="C73" i="2"/>
  <c r="E73" i="2"/>
  <c r="F73" i="2"/>
  <c r="G73" i="2"/>
  <c r="H73" i="2"/>
  <c r="I73" i="2"/>
  <c r="J73" i="2"/>
  <c r="K73" i="2"/>
  <c r="L73" i="2"/>
  <c r="M73" i="2"/>
  <c r="Q73" i="2"/>
  <c r="A74" i="2"/>
  <c r="B74" i="2"/>
  <c r="C74" i="2"/>
  <c r="E74" i="2"/>
  <c r="F74" i="2"/>
  <c r="G74" i="2"/>
  <c r="H74" i="2"/>
  <c r="I74" i="2"/>
  <c r="J74" i="2"/>
  <c r="K74" i="2"/>
  <c r="L74" i="2"/>
  <c r="M74" i="2"/>
  <c r="Q74" i="2"/>
  <c r="A75" i="2"/>
  <c r="B75" i="2"/>
  <c r="C75" i="2"/>
  <c r="E75" i="2"/>
  <c r="F75" i="2"/>
  <c r="G75" i="2"/>
  <c r="H75" i="2"/>
  <c r="I75" i="2"/>
  <c r="J75" i="2"/>
  <c r="K75" i="2"/>
  <c r="L75" i="2"/>
  <c r="M75" i="2"/>
  <c r="Q75" i="2"/>
  <c r="A76" i="2"/>
  <c r="B76" i="2"/>
  <c r="C76" i="2"/>
  <c r="E76" i="2"/>
  <c r="F76" i="2"/>
  <c r="G76" i="2"/>
  <c r="H76" i="2"/>
  <c r="I76" i="2"/>
  <c r="J76" i="2"/>
  <c r="K76" i="2"/>
  <c r="L76" i="2"/>
  <c r="M76" i="2"/>
  <c r="Q76" i="2"/>
  <c r="A77" i="2"/>
  <c r="B77" i="2"/>
  <c r="C77" i="2"/>
  <c r="E77" i="2"/>
  <c r="F77" i="2"/>
  <c r="G77" i="2"/>
  <c r="H77" i="2"/>
  <c r="I77" i="2"/>
  <c r="J77" i="2"/>
  <c r="K77" i="2"/>
  <c r="L77" i="2"/>
  <c r="M77" i="2"/>
  <c r="Q77" i="2"/>
  <c r="A78" i="2"/>
  <c r="B78" i="2"/>
  <c r="C78" i="2"/>
  <c r="E78" i="2"/>
  <c r="F78" i="2"/>
  <c r="G78" i="2"/>
  <c r="H78" i="2"/>
  <c r="I78" i="2"/>
  <c r="J78" i="2"/>
  <c r="K78" i="2"/>
  <c r="L78" i="2"/>
  <c r="M78" i="2"/>
  <c r="Q78" i="2"/>
  <c r="A79" i="2"/>
  <c r="B79" i="2"/>
  <c r="C79" i="2"/>
  <c r="E79" i="2"/>
  <c r="F79" i="2"/>
  <c r="G79" i="2"/>
  <c r="H79" i="2"/>
  <c r="I79" i="2"/>
  <c r="J79" i="2"/>
  <c r="K79" i="2"/>
  <c r="L79" i="2"/>
  <c r="M79" i="2"/>
  <c r="Q79" i="2"/>
  <c r="A80" i="2"/>
  <c r="B80" i="2"/>
  <c r="C80" i="2"/>
  <c r="E80" i="2"/>
  <c r="F80" i="2"/>
  <c r="G80" i="2"/>
  <c r="H80" i="2"/>
  <c r="I80" i="2"/>
  <c r="J80" i="2"/>
  <c r="K80" i="2"/>
  <c r="L80" i="2"/>
  <c r="M80" i="2"/>
  <c r="Q80" i="2"/>
  <c r="A81" i="2"/>
  <c r="B81" i="2"/>
  <c r="C81" i="2"/>
  <c r="E81" i="2"/>
  <c r="F81" i="2"/>
  <c r="G81" i="2"/>
  <c r="H81" i="2"/>
  <c r="I81" i="2"/>
  <c r="J81" i="2"/>
  <c r="K81" i="2"/>
  <c r="L81" i="2"/>
  <c r="M81" i="2"/>
  <c r="Q81" i="2"/>
  <c r="A82" i="2"/>
  <c r="B82" i="2"/>
  <c r="C82" i="2"/>
  <c r="E82" i="2"/>
  <c r="F82" i="2"/>
  <c r="G82" i="2"/>
  <c r="H82" i="2"/>
  <c r="I82" i="2"/>
  <c r="J82" i="2"/>
  <c r="K82" i="2"/>
  <c r="L82" i="2"/>
  <c r="M82" i="2"/>
  <c r="Q82" i="2"/>
  <c r="A83" i="2"/>
  <c r="B83" i="2"/>
  <c r="C83" i="2"/>
  <c r="E83" i="2"/>
  <c r="F83" i="2"/>
  <c r="G83" i="2"/>
  <c r="H83" i="2"/>
  <c r="I83" i="2"/>
  <c r="J83" i="2"/>
  <c r="K83" i="2"/>
  <c r="L83" i="2"/>
  <c r="M83" i="2"/>
  <c r="Q83" i="2"/>
  <c r="A84" i="2"/>
  <c r="B84" i="2"/>
  <c r="C84" i="2"/>
  <c r="E84" i="2"/>
  <c r="F84" i="2"/>
  <c r="G84" i="2"/>
  <c r="H84" i="2"/>
  <c r="I84" i="2"/>
  <c r="J84" i="2"/>
  <c r="K84" i="2"/>
  <c r="L84" i="2"/>
  <c r="M84" i="2"/>
  <c r="Q84" i="2"/>
  <c r="A85" i="2"/>
  <c r="B85" i="2"/>
  <c r="C85" i="2"/>
  <c r="E85" i="2"/>
  <c r="F85" i="2"/>
  <c r="G85" i="2"/>
  <c r="H85" i="2"/>
  <c r="I85" i="2"/>
  <c r="J85" i="2"/>
  <c r="K85" i="2"/>
  <c r="L85" i="2"/>
  <c r="M85" i="2"/>
  <c r="Q85" i="2"/>
  <c r="A86" i="2"/>
  <c r="B86" i="2"/>
  <c r="C86" i="2"/>
  <c r="E86" i="2"/>
  <c r="F86" i="2"/>
  <c r="G86" i="2"/>
  <c r="H86" i="2"/>
  <c r="I86" i="2"/>
  <c r="J86" i="2"/>
  <c r="K86" i="2"/>
  <c r="L86" i="2"/>
  <c r="M86" i="2"/>
  <c r="Q86" i="2"/>
  <c r="A87" i="2"/>
  <c r="B87" i="2"/>
  <c r="C87" i="2"/>
  <c r="E87" i="2"/>
  <c r="F87" i="2"/>
  <c r="G87" i="2"/>
  <c r="H87" i="2"/>
  <c r="I87" i="2"/>
  <c r="J87" i="2"/>
  <c r="K87" i="2"/>
  <c r="L87" i="2"/>
  <c r="M87" i="2"/>
  <c r="Q87" i="2"/>
  <c r="A88" i="2"/>
  <c r="B88" i="2"/>
  <c r="C88" i="2"/>
  <c r="E88" i="2"/>
  <c r="F88" i="2"/>
  <c r="G88" i="2"/>
  <c r="H88" i="2"/>
  <c r="I88" i="2"/>
  <c r="J88" i="2"/>
  <c r="K88" i="2"/>
  <c r="L88" i="2"/>
  <c r="M88" i="2"/>
  <c r="Q88" i="2"/>
  <c r="A89" i="2"/>
  <c r="B89" i="2"/>
  <c r="C89" i="2"/>
  <c r="E89" i="2"/>
  <c r="F89" i="2"/>
  <c r="G89" i="2"/>
  <c r="H89" i="2"/>
  <c r="I89" i="2"/>
  <c r="J89" i="2"/>
  <c r="K89" i="2"/>
  <c r="L89" i="2"/>
  <c r="M89" i="2"/>
  <c r="Q89" i="2"/>
  <c r="A90" i="2"/>
  <c r="B90" i="2"/>
  <c r="C90" i="2"/>
  <c r="E90" i="2"/>
  <c r="F90" i="2"/>
  <c r="G90" i="2"/>
  <c r="H90" i="2"/>
  <c r="I90" i="2"/>
  <c r="J90" i="2"/>
  <c r="K90" i="2"/>
  <c r="L90" i="2"/>
  <c r="M90" i="2"/>
  <c r="Q90" i="2"/>
  <c r="A91" i="2"/>
  <c r="B91" i="2"/>
  <c r="C91" i="2"/>
  <c r="E91" i="2"/>
  <c r="F91" i="2"/>
  <c r="G91" i="2"/>
  <c r="H91" i="2"/>
  <c r="I91" i="2"/>
  <c r="J91" i="2"/>
  <c r="K91" i="2"/>
  <c r="L91" i="2"/>
  <c r="M91" i="2"/>
  <c r="Q91" i="2"/>
  <c r="A92" i="2"/>
  <c r="B92" i="2"/>
  <c r="C92" i="2"/>
  <c r="E92" i="2"/>
  <c r="F92" i="2"/>
  <c r="G92" i="2"/>
  <c r="H92" i="2"/>
  <c r="I92" i="2"/>
  <c r="J92" i="2"/>
  <c r="K92" i="2"/>
  <c r="L92" i="2"/>
  <c r="M92" i="2"/>
  <c r="Q92" i="2"/>
  <c r="A93" i="2"/>
  <c r="B93" i="2"/>
  <c r="C93" i="2"/>
  <c r="E93" i="2"/>
  <c r="F93" i="2"/>
  <c r="G93" i="2"/>
  <c r="H93" i="2"/>
  <c r="I93" i="2"/>
  <c r="J93" i="2"/>
  <c r="K93" i="2"/>
  <c r="L93" i="2"/>
  <c r="M93" i="2"/>
  <c r="Q93" i="2"/>
  <c r="A94" i="2"/>
  <c r="B94" i="2"/>
  <c r="C94" i="2"/>
  <c r="E94" i="2"/>
  <c r="F94" i="2"/>
  <c r="G94" i="2"/>
  <c r="H94" i="2"/>
  <c r="I94" i="2"/>
  <c r="J94" i="2"/>
  <c r="K94" i="2"/>
  <c r="L94" i="2"/>
  <c r="M94" i="2"/>
  <c r="Q94" i="2"/>
  <c r="A95" i="2"/>
  <c r="B95" i="2"/>
  <c r="C95" i="2"/>
  <c r="E95" i="2"/>
  <c r="F95" i="2"/>
  <c r="G95" i="2"/>
  <c r="H95" i="2"/>
  <c r="I95" i="2"/>
  <c r="J95" i="2"/>
  <c r="K95" i="2"/>
  <c r="L95" i="2"/>
  <c r="M95" i="2"/>
  <c r="Q95" i="2"/>
  <c r="A96" i="2"/>
  <c r="B96" i="2"/>
  <c r="C96" i="2"/>
  <c r="E96" i="2"/>
  <c r="F96" i="2"/>
  <c r="G96" i="2"/>
  <c r="H96" i="2"/>
  <c r="I96" i="2"/>
  <c r="J96" i="2"/>
  <c r="K96" i="2"/>
  <c r="L96" i="2"/>
  <c r="M96" i="2"/>
  <c r="Q96" i="2"/>
  <c r="A97" i="2"/>
  <c r="B97" i="2"/>
  <c r="C97" i="2"/>
  <c r="E97" i="2"/>
  <c r="F97" i="2"/>
  <c r="G97" i="2"/>
  <c r="H97" i="2"/>
  <c r="I97" i="2"/>
  <c r="J97" i="2"/>
  <c r="K97" i="2"/>
  <c r="L97" i="2"/>
  <c r="M97" i="2"/>
  <c r="Q97" i="2"/>
  <c r="A98" i="2"/>
  <c r="B98" i="2"/>
  <c r="C98" i="2"/>
  <c r="E98" i="2"/>
  <c r="F98" i="2"/>
  <c r="G98" i="2"/>
  <c r="H98" i="2"/>
  <c r="I98" i="2"/>
  <c r="J98" i="2"/>
  <c r="K98" i="2"/>
  <c r="L98" i="2"/>
  <c r="M98" i="2"/>
  <c r="Q98" i="2"/>
  <c r="A99" i="2"/>
  <c r="B99" i="2"/>
  <c r="C99" i="2"/>
  <c r="E99" i="2"/>
  <c r="F99" i="2"/>
  <c r="G99" i="2"/>
  <c r="H99" i="2"/>
  <c r="I99" i="2"/>
  <c r="J99" i="2"/>
  <c r="K99" i="2"/>
  <c r="L99" i="2"/>
  <c r="M99" i="2"/>
  <c r="Q99" i="2"/>
  <c r="A100" i="2"/>
  <c r="B100" i="2"/>
  <c r="C100" i="2"/>
  <c r="E100" i="2"/>
  <c r="F100" i="2"/>
  <c r="G100" i="2"/>
  <c r="H100" i="2"/>
  <c r="I100" i="2"/>
  <c r="J100" i="2"/>
  <c r="K100" i="2"/>
  <c r="L100" i="2"/>
  <c r="M100" i="2"/>
  <c r="Q100" i="2"/>
  <c r="A101" i="2"/>
  <c r="B101" i="2"/>
  <c r="C101" i="2"/>
  <c r="E101" i="2"/>
  <c r="F101" i="2"/>
  <c r="G101" i="2"/>
  <c r="H101" i="2"/>
  <c r="I101" i="2"/>
  <c r="J101" i="2"/>
  <c r="K101" i="2"/>
  <c r="L101" i="2"/>
  <c r="M101" i="2"/>
  <c r="Q101" i="2"/>
  <c r="A102" i="2"/>
  <c r="B102" i="2"/>
  <c r="C102" i="2"/>
  <c r="E102" i="2"/>
  <c r="F102" i="2"/>
  <c r="G102" i="2"/>
  <c r="H102" i="2"/>
  <c r="I102" i="2"/>
  <c r="J102" i="2"/>
  <c r="K102" i="2"/>
  <c r="L102" i="2"/>
  <c r="M102" i="2"/>
  <c r="Q102" i="2"/>
  <c r="A103" i="2"/>
  <c r="B103" i="2"/>
  <c r="C103" i="2"/>
  <c r="E103" i="2"/>
  <c r="F103" i="2"/>
  <c r="G103" i="2"/>
  <c r="H103" i="2"/>
  <c r="I103" i="2"/>
  <c r="J103" i="2"/>
  <c r="K103" i="2"/>
  <c r="L103" i="2"/>
  <c r="M103" i="2"/>
  <c r="Q103" i="2"/>
  <c r="A104" i="2"/>
  <c r="B104" i="2"/>
  <c r="C104" i="2"/>
  <c r="E104" i="2"/>
  <c r="F104" i="2"/>
  <c r="G104" i="2"/>
  <c r="H104" i="2"/>
  <c r="I104" i="2"/>
  <c r="J104" i="2"/>
  <c r="K104" i="2"/>
  <c r="L104" i="2"/>
  <c r="M104" i="2"/>
  <c r="Q104" i="2"/>
  <c r="A105" i="2"/>
  <c r="B105" i="2"/>
  <c r="C105" i="2"/>
  <c r="E105" i="2"/>
  <c r="F105" i="2"/>
  <c r="G105" i="2"/>
  <c r="H105" i="2"/>
  <c r="I105" i="2"/>
  <c r="J105" i="2"/>
  <c r="K105" i="2"/>
  <c r="L105" i="2"/>
  <c r="M105" i="2"/>
  <c r="Q105" i="2"/>
  <c r="A106" i="2"/>
  <c r="B106" i="2"/>
  <c r="C106" i="2"/>
  <c r="E106" i="2"/>
  <c r="F106" i="2"/>
  <c r="G106" i="2"/>
  <c r="H106" i="2"/>
  <c r="I106" i="2"/>
  <c r="J106" i="2"/>
  <c r="K106" i="2"/>
  <c r="L106" i="2"/>
  <c r="M106" i="2"/>
  <c r="Q106" i="2"/>
  <c r="A107" i="2"/>
  <c r="B107" i="2"/>
  <c r="C107" i="2"/>
  <c r="E107" i="2"/>
  <c r="F107" i="2"/>
  <c r="G107" i="2"/>
  <c r="H107" i="2"/>
  <c r="I107" i="2"/>
  <c r="J107" i="2"/>
  <c r="K107" i="2"/>
  <c r="L107" i="2"/>
  <c r="M107" i="2"/>
  <c r="Q107" i="2"/>
  <c r="A108" i="2"/>
  <c r="B108" i="2"/>
  <c r="C108" i="2"/>
  <c r="E108" i="2"/>
  <c r="F108" i="2"/>
  <c r="G108" i="2"/>
  <c r="H108" i="2"/>
  <c r="I108" i="2"/>
  <c r="J108" i="2"/>
  <c r="K108" i="2"/>
  <c r="L108" i="2"/>
  <c r="M108" i="2"/>
  <c r="Q108" i="2"/>
  <c r="A109" i="2"/>
  <c r="B109" i="2"/>
  <c r="C109" i="2"/>
  <c r="E109" i="2"/>
  <c r="F109" i="2"/>
  <c r="G109" i="2"/>
  <c r="H109" i="2"/>
  <c r="I109" i="2"/>
  <c r="J109" i="2"/>
  <c r="K109" i="2"/>
  <c r="L109" i="2"/>
  <c r="M109" i="2"/>
  <c r="Q109" i="2"/>
  <c r="A110" i="2"/>
  <c r="B110" i="2"/>
  <c r="C110" i="2"/>
  <c r="E110" i="2"/>
  <c r="F110" i="2"/>
  <c r="G110" i="2"/>
  <c r="H110" i="2"/>
  <c r="I110" i="2"/>
  <c r="J110" i="2"/>
  <c r="K110" i="2"/>
  <c r="L110" i="2"/>
  <c r="M110" i="2"/>
  <c r="Q110" i="2"/>
  <c r="A111" i="2"/>
  <c r="B111" i="2"/>
  <c r="C111" i="2"/>
  <c r="E111" i="2"/>
  <c r="F111" i="2"/>
  <c r="G111" i="2"/>
  <c r="H111" i="2"/>
  <c r="I111" i="2"/>
  <c r="J111" i="2"/>
  <c r="K111" i="2"/>
  <c r="L111" i="2"/>
  <c r="M111" i="2"/>
  <c r="Q111" i="2"/>
  <c r="A112" i="2"/>
  <c r="B112" i="2"/>
  <c r="C112" i="2"/>
  <c r="E112" i="2"/>
  <c r="F112" i="2"/>
  <c r="G112" i="2"/>
  <c r="H112" i="2"/>
  <c r="I112" i="2"/>
  <c r="J112" i="2"/>
  <c r="K112" i="2"/>
  <c r="L112" i="2"/>
  <c r="M112" i="2"/>
  <c r="Q112" i="2"/>
  <c r="A113" i="2"/>
  <c r="B113" i="2"/>
  <c r="C113" i="2"/>
  <c r="E113" i="2"/>
  <c r="F113" i="2"/>
  <c r="G113" i="2"/>
  <c r="H113" i="2"/>
  <c r="I113" i="2"/>
  <c r="J113" i="2"/>
  <c r="K113" i="2"/>
  <c r="L113" i="2"/>
  <c r="M113" i="2"/>
  <c r="Q113" i="2"/>
  <c r="A114" i="2"/>
  <c r="B114" i="2"/>
  <c r="C114" i="2"/>
  <c r="E114" i="2"/>
  <c r="F114" i="2"/>
  <c r="G114" i="2"/>
  <c r="H114" i="2"/>
  <c r="I114" i="2"/>
  <c r="J114" i="2"/>
  <c r="K114" i="2"/>
  <c r="L114" i="2"/>
  <c r="M114" i="2"/>
  <c r="Q114" i="2"/>
  <c r="A115" i="2"/>
  <c r="B115" i="2"/>
  <c r="C115" i="2"/>
  <c r="E115" i="2"/>
  <c r="F115" i="2"/>
  <c r="G115" i="2"/>
  <c r="H115" i="2"/>
  <c r="I115" i="2"/>
  <c r="J115" i="2"/>
  <c r="K115" i="2"/>
  <c r="L115" i="2"/>
  <c r="M115" i="2"/>
  <c r="Q115" i="2"/>
  <c r="A116" i="2"/>
  <c r="B116" i="2"/>
  <c r="C116" i="2"/>
  <c r="E116" i="2"/>
  <c r="F116" i="2"/>
  <c r="G116" i="2"/>
  <c r="H116" i="2"/>
  <c r="I116" i="2"/>
  <c r="J116" i="2"/>
  <c r="K116" i="2"/>
  <c r="L116" i="2"/>
  <c r="M116" i="2"/>
  <c r="Q116" i="2"/>
  <c r="A117" i="2"/>
  <c r="B117" i="2"/>
  <c r="C117" i="2"/>
  <c r="E117" i="2"/>
  <c r="F117" i="2"/>
  <c r="G117" i="2"/>
  <c r="H117" i="2"/>
  <c r="I117" i="2"/>
  <c r="J117" i="2"/>
  <c r="K117" i="2"/>
  <c r="L117" i="2"/>
  <c r="M117" i="2"/>
  <c r="Q117" i="2"/>
  <c r="A118" i="2"/>
  <c r="B118" i="2"/>
  <c r="C118" i="2"/>
  <c r="E118" i="2"/>
  <c r="F118" i="2"/>
  <c r="G118" i="2"/>
  <c r="H118" i="2"/>
  <c r="I118" i="2"/>
  <c r="J118" i="2"/>
  <c r="K118" i="2"/>
  <c r="L118" i="2"/>
  <c r="M118" i="2"/>
  <c r="Q118" i="2"/>
  <c r="A119" i="2"/>
  <c r="B119" i="2"/>
  <c r="C119" i="2"/>
  <c r="E119" i="2"/>
  <c r="F119" i="2"/>
  <c r="G119" i="2"/>
  <c r="H119" i="2"/>
  <c r="I119" i="2"/>
  <c r="J119" i="2"/>
  <c r="K119" i="2"/>
  <c r="L119" i="2"/>
  <c r="M119" i="2"/>
  <c r="Q119" i="2"/>
  <c r="A120" i="2"/>
  <c r="B120" i="2"/>
  <c r="C120" i="2"/>
  <c r="E120" i="2"/>
  <c r="F120" i="2"/>
  <c r="G120" i="2"/>
  <c r="H120" i="2"/>
  <c r="I120" i="2"/>
  <c r="J120" i="2"/>
  <c r="K120" i="2"/>
  <c r="L120" i="2"/>
  <c r="M120" i="2"/>
  <c r="Q120" i="2"/>
  <c r="A121" i="2"/>
  <c r="B121" i="2"/>
  <c r="C121" i="2"/>
  <c r="E121" i="2"/>
  <c r="F121" i="2"/>
  <c r="G121" i="2"/>
  <c r="H121" i="2"/>
  <c r="I121" i="2"/>
  <c r="J121" i="2"/>
  <c r="K121" i="2"/>
  <c r="L121" i="2"/>
  <c r="M121" i="2"/>
  <c r="Q121" i="2"/>
  <c r="A122" i="2"/>
  <c r="B122" i="2"/>
  <c r="C122" i="2"/>
  <c r="E122" i="2"/>
  <c r="F122" i="2"/>
  <c r="G122" i="2"/>
  <c r="H122" i="2"/>
  <c r="I122" i="2"/>
  <c r="J122" i="2"/>
  <c r="K122" i="2"/>
  <c r="L122" i="2"/>
  <c r="M122" i="2"/>
  <c r="Q122" i="2"/>
  <c r="A123" i="2"/>
  <c r="B123" i="2"/>
  <c r="C123" i="2"/>
  <c r="E123" i="2"/>
  <c r="F123" i="2"/>
  <c r="G123" i="2"/>
  <c r="H123" i="2"/>
  <c r="I123" i="2"/>
  <c r="J123" i="2"/>
  <c r="K123" i="2"/>
  <c r="L123" i="2"/>
  <c r="M123" i="2"/>
  <c r="Q123" i="2"/>
  <c r="A124" i="2"/>
  <c r="B124" i="2"/>
  <c r="C124" i="2"/>
  <c r="E124" i="2"/>
  <c r="F124" i="2"/>
  <c r="G124" i="2"/>
  <c r="H124" i="2"/>
  <c r="I124" i="2"/>
  <c r="J124" i="2"/>
  <c r="K124" i="2"/>
  <c r="L124" i="2"/>
  <c r="M124" i="2"/>
  <c r="Q124" i="2"/>
  <c r="A125" i="2"/>
  <c r="B125" i="2"/>
  <c r="C125" i="2"/>
  <c r="E125" i="2"/>
  <c r="F125" i="2"/>
  <c r="G125" i="2"/>
  <c r="H125" i="2"/>
  <c r="I125" i="2"/>
  <c r="J125" i="2"/>
  <c r="K125" i="2"/>
  <c r="L125" i="2"/>
  <c r="M125" i="2"/>
  <c r="Q125" i="2"/>
  <c r="A126" i="2"/>
  <c r="B126" i="2"/>
  <c r="C126" i="2"/>
  <c r="E126" i="2"/>
  <c r="F126" i="2"/>
  <c r="G126" i="2"/>
  <c r="H126" i="2"/>
  <c r="I126" i="2"/>
  <c r="J126" i="2"/>
  <c r="K126" i="2"/>
  <c r="L126" i="2"/>
  <c r="M126" i="2"/>
  <c r="Q126" i="2"/>
  <c r="A127" i="2"/>
  <c r="B127" i="2"/>
  <c r="C127" i="2"/>
  <c r="E127" i="2"/>
  <c r="F127" i="2"/>
  <c r="G127" i="2"/>
  <c r="H127" i="2"/>
  <c r="I127" i="2"/>
  <c r="J127" i="2"/>
  <c r="K127" i="2"/>
  <c r="L127" i="2"/>
  <c r="M127" i="2"/>
  <c r="Q127" i="2"/>
  <c r="A128" i="2"/>
  <c r="B128" i="2"/>
  <c r="C128" i="2"/>
  <c r="E128" i="2"/>
  <c r="F128" i="2"/>
  <c r="G128" i="2"/>
  <c r="H128" i="2"/>
  <c r="I128" i="2"/>
  <c r="J128" i="2"/>
  <c r="K128" i="2"/>
  <c r="L128" i="2"/>
  <c r="M128" i="2"/>
  <c r="Q128" i="2"/>
  <c r="A129" i="2"/>
  <c r="B129" i="2"/>
  <c r="C129" i="2"/>
  <c r="E129" i="2"/>
  <c r="F129" i="2"/>
  <c r="G129" i="2"/>
  <c r="H129" i="2"/>
  <c r="I129" i="2"/>
  <c r="J129" i="2"/>
  <c r="K129" i="2"/>
  <c r="L129" i="2"/>
  <c r="M129" i="2"/>
  <c r="Q129" i="2"/>
  <c r="A130" i="2"/>
  <c r="B130" i="2"/>
  <c r="C130" i="2"/>
  <c r="E130" i="2"/>
  <c r="F130" i="2"/>
  <c r="G130" i="2"/>
  <c r="H130" i="2"/>
  <c r="I130" i="2"/>
  <c r="J130" i="2"/>
  <c r="K130" i="2"/>
  <c r="L130" i="2"/>
  <c r="M130" i="2"/>
  <c r="Q130" i="2"/>
  <c r="A131" i="2"/>
  <c r="B131" i="2"/>
  <c r="C131" i="2"/>
  <c r="E131" i="2"/>
  <c r="F131" i="2"/>
  <c r="G131" i="2"/>
  <c r="H131" i="2"/>
  <c r="I131" i="2"/>
  <c r="J131" i="2"/>
  <c r="K131" i="2"/>
  <c r="L131" i="2"/>
  <c r="M131" i="2"/>
  <c r="Q131" i="2"/>
  <c r="A132" i="2"/>
  <c r="B132" i="2"/>
  <c r="C132" i="2"/>
  <c r="E132" i="2"/>
  <c r="F132" i="2"/>
  <c r="G132" i="2"/>
  <c r="H132" i="2"/>
  <c r="I132" i="2"/>
  <c r="J132" i="2"/>
  <c r="K132" i="2"/>
  <c r="L132" i="2"/>
  <c r="M132" i="2"/>
  <c r="Q132" i="2"/>
  <c r="A133" i="2"/>
  <c r="B133" i="2"/>
  <c r="C133" i="2"/>
  <c r="E133" i="2"/>
  <c r="F133" i="2"/>
  <c r="G133" i="2"/>
  <c r="H133" i="2"/>
  <c r="I133" i="2"/>
  <c r="J133" i="2"/>
  <c r="K133" i="2"/>
  <c r="L133" i="2"/>
  <c r="M133" i="2"/>
  <c r="Q133" i="2"/>
  <c r="A134" i="2"/>
  <c r="B134" i="2"/>
  <c r="C134" i="2"/>
  <c r="E134" i="2"/>
  <c r="F134" i="2"/>
  <c r="G134" i="2"/>
  <c r="H134" i="2"/>
  <c r="I134" i="2"/>
  <c r="J134" i="2"/>
  <c r="K134" i="2"/>
  <c r="L134" i="2"/>
  <c r="M134" i="2"/>
  <c r="Q134" i="2"/>
  <c r="A135" i="2"/>
  <c r="B135" i="2"/>
  <c r="C135" i="2"/>
  <c r="E135" i="2"/>
  <c r="F135" i="2"/>
  <c r="G135" i="2"/>
  <c r="H135" i="2"/>
  <c r="I135" i="2"/>
  <c r="J135" i="2"/>
  <c r="K135" i="2"/>
  <c r="L135" i="2"/>
  <c r="M135" i="2"/>
  <c r="Q135" i="2"/>
  <c r="A136" i="2"/>
  <c r="B136" i="2"/>
  <c r="C136" i="2"/>
  <c r="E136" i="2"/>
  <c r="F136" i="2"/>
  <c r="G136" i="2"/>
  <c r="H136" i="2"/>
  <c r="I136" i="2"/>
  <c r="J136" i="2"/>
  <c r="K136" i="2"/>
  <c r="L136" i="2"/>
  <c r="M136" i="2"/>
  <c r="Q136" i="2"/>
  <c r="A137" i="2"/>
  <c r="B137" i="2"/>
  <c r="C137" i="2"/>
  <c r="E137" i="2"/>
  <c r="F137" i="2"/>
  <c r="G137" i="2"/>
  <c r="H137" i="2"/>
  <c r="I137" i="2"/>
  <c r="J137" i="2"/>
  <c r="K137" i="2"/>
  <c r="L137" i="2"/>
  <c r="M137" i="2"/>
  <c r="Q137" i="2"/>
  <c r="A138" i="2"/>
  <c r="B138" i="2"/>
  <c r="C138" i="2"/>
  <c r="E138" i="2"/>
  <c r="F138" i="2"/>
  <c r="G138" i="2"/>
  <c r="H138" i="2"/>
  <c r="I138" i="2"/>
  <c r="J138" i="2"/>
  <c r="K138" i="2"/>
  <c r="L138" i="2"/>
  <c r="M138" i="2"/>
  <c r="Q138" i="2"/>
  <c r="A139" i="2"/>
  <c r="B139" i="2"/>
  <c r="C139" i="2"/>
  <c r="E139" i="2"/>
  <c r="F139" i="2"/>
  <c r="G139" i="2"/>
  <c r="H139" i="2"/>
  <c r="I139" i="2"/>
  <c r="J139" i="2"/>
  <c r="K139" i="2"/>
  <c r="L139" i="2"/>
  <c r="M139" i="2"/>
  <c r="Q139" i="2"/>
  <c r="A140" i="2"/>
  <c r="B140" i="2"/>
  <c r="C140" i="2"/>
  <c r="E140" i="2"/>
  <c r="F140" i="2"/>
  <c r="G140" i="2"/>
  <c r="H140" i="2"/>
  <c r="I140" i="2"/>
  <c r="J140" i="2"/>
  <c r="K140" i="2"/>
  <c r="L140" i="2"/>
  <c r="M140" i="2"/>
  <c r="Q140" i="2"/>
  <c r="A141" i="2"/>
  <c r="B141" i="2"/>
  <c r="C141" i="2"/>
  <c r="E141" i="2"/>
  <c r="F141" i="2"/>
  <c r="G141" i="2"/>
  <c r="H141" i="2"/>
  <c r="I141" i="2"/>
  <c r="J141" i="2"/>
  <c r="K141" i="2"/>
  <c r="L141" i="2"/>
  <c r="M141" i="2"/>
  <c r="Q141" i="2"/>
  <c r="A142" i="2"/>
  <c r="B142" i="2"/>
  <c r="C142" i="2"/>
  <c r="E142" i="2"/>
  <c r="F142" i="2"/>
  <c r="G142" i="2"/>
  <c r="H142" i="2"/>
  <c r="I142" i="2"/>
  <c r="J142" i="2"/>
  <c r="K142" i="2"/>
  <c r="L142" i="2"/>
  <c r="M142" i="2"/>
  <c r="Q142" i="2"/>
  <c r="A143" i="2"/>
  <c r="B143" i="2"/>
  <c r="C143" i="2"/>
  <c r="E143" i="2"/>
  <c r="F143" i="2"/>
  <c r="G143" i="2"/>
  <c r="H143" i="2"/>
  <c r="I143" i="2"/>
  <c r="J143" i="2"/>
  <c r="K143" i="2"/>
  <c r="L143" i="2"/>
  <c r="M143" i="2"/>
  <c r="Q143" i="2"/>
  <c r="A144" i="2"/>
  <c r="B144" i="2"/>
  <c r="C144" i="2"/>
  <c r="E144" i="2"/>
  <c r="F144" i="2"/>
  <c r="G144" i="2"/>
  <c r="H144" i="2"/>
  <c r="I144" i="2"/>
  <c r="J144" i="2"/>
  <c r="K144" i="2"/>
  <c r="L144" i="2"/>
  <c r="M144" i="2"/>
  <c r="Q144" i="2"/>
  <c r="A145" i="2"/>
  <c r="B145" i="2"/>
  <c r="C145" i="2"/>
  <c r="E145" i="2"/>
  <c r="F145" i="2"/>
  <c r="G145" i="2"/>
  <c r="H145" i="2"/>
  <c r="I145" i="2"/>
  <c r="J145" i="2"/>
  <c r="K145" i="2"/>
  <c r="L145" i="2"/>
  <c r="M145" i="2"/>
  <c r="Q145" i="2"/>
  <c r="A146" i="2"/>
  <c r="B146" i="2"/>
  <c r="C146" i="2"/>
  <c r="E146" i="2"/>
  <c r="F146" i="2"/>
  <c r="G146" i="2"/>
  <c r="H146" i="2"/>
  <c r="I146" i="2"/>
  <c r="J146" i="2"/>
  <c r="K146" i="2"/>
  <c r="L146" i="2"/>
  <c r="M146" i="2"/>
  <c r="Q146" i="2"/>
  <c r="A147" i="2"/>
  <c r="B147" i="2"/>
  <c r="C147" i="2"/>
  <c r="E147" i="2"/>
  <c r="F147" i="2"/>
  <c r="G147" i="2"/>
  <c r="H147" i="2"/>
  <c r="I147" i="2"/>
  <c r="J147" i="2"/>
  <c r="K147" i="2"/>
  <c r="L147" i="2"/>
  <c r="M147" i="2"/>
  <c r="Q147" i="2"/>
  <c r="A148" i="2"/>
  <c r="B148" i="2"/>
  <c r="C148" i="2"/>
  <c r="E148" i="2"/>
  <c r="F148" i="2"/>
  <c r="G148" i="2"/>
  <c r="H148" i="2"/>
  <c r="I148" i="2"/>
  <c r="J148" i="2"/>
  <c r="K148" i="2"/>
  <c r="L148" i="2"/>
  <c r="M148" i="2"/>
  <c r="Q148" i="2"/>
  <c r="A149" i="2"/>
  <c r="B149" i="2"/>
  <c r="C149" i="2"/>
  <c r="E149" i="2"/>
  <c r="F149" i="2"/>
  <c r="G149" i="2"/>
  <c r="H149" i="2"/>
  <c r="I149" i="2"/>
  <c r="J149" i="2"/>
  <c r="K149" i="2"/>
  <c r="L149" i="2"/>
  <c r="M149" i="2"/>
  <c r="Q149" i="2"/>
  <c r="A150" i="2"/>
  <c r="B150" i="2"/>
  <c r="C150" i="2"/>
  <c r="E150" i="2"/>
  <c r="F150" i="2"/>
  <c r="G150" i="2"/>
  <c r="H150" i="2"/>
  <c r="I150" i="2"/>
  <c r="J150" i="2"/>
  <c r="K150" i="2"/>
  <c r="L150" i="2"/>
  <c r="M150" i="2"/>
  <c r="Q150" i="2"/>
  <c r="A151" i="2"/>
  <c r="B151" i="2"/>
  <c r="C151" i="2"/>
  <c r="E151" i="2"/>
  <c r="F151" i="2"/>
  <c r="G151" i="2"/>
  <c r="H151" i="2"/>
  <c r="I151" i="2"/>
  <c r="J151" i="2"/>
  <c r="K151" i="2"/>
  <c r="L151" i="2"/>
  <c r="M151" i="2"/>
  <c r="Q151" i="2"/>
  <c r="A152" i="2"/>
  <c r="B152" i="2"/>
  <c r="C152" i="2"/>
  <c r="E152" i="2"/>
  <c r="F152" i="2"/>
  <c r="G152" i="2"/>
  <c r="H152" i="2"/>
  <c r="I152" i="2"/>
  <c r="J152" i="2"/>
  <c r="K152" i="2"/>
  <c r="L152" i="2"/>
  <c r="M152" i="2"/>
  <c r="Q152" i="2"/>
  <c r="A153" i="2"/>
  <c r="B153" i="2"/>
  <c r="C153" i="2"/>
  <c r="E153" i="2"/>
  <c r="F153" i="2"/>
  <c r="G153" i="2"/>
  <c r="H153" i="2"/>
  <c r="I153" i="2"/>
  <c r="J153" i="2"/>
  <c r="K153" i="2"/>
  <c r="L153" i="2"/>
  <c r="M153" i="2"/>
  <c r="Q153" i="2"/>
  <c r="A154" i="2"/>
  <c r="B154" i="2"/>
  <c r="C154" i="2"/>
  <c r="E154" i="2"/>
  <c r="F154" i="2"/>
  <c r="G154" i="2"/>
  <c r="H154" i="2"/>
  <c r="I154" i="2"/>
  <c r="J154" i="2"/>
  <c r="K154" i="2"/>
  <c r="L154" i="2"/>
  <c r="M154" i="2"/>
  <c r="Q154" i="2"/>
  <c r="A155" i="2"/>
  <c r="B155" i="2"/>
  <c r="C155" i="2"/>
  <c r="E155" i="2"/>
  <c r="F155" i="2"/>
  <c r="G155" i="2"/>
  <c r="H155" i="2"/>
  <c r="I155" i="2"/>
  <c r="J155" i="2"/>
  <c r="K155" i="2"/>
  <c r="L155" i="2"/>
  <c r="M155" i="2"/>
  <c r="Q155" i="2"/>
  <c r="A156" i="2"/>
  <c r="B156" i="2"/>
  <c r="C156" i="2"/>
  <c r="E156" i="2"/>
  <c r="F156" i="2"/>
  <c r="G156" i="2"/>
  <c r="H156" i="2"/>
  <c r="I156" i="2"/>
  <c r="J156" i="2"/>
  <c r="K156" i="2"/>
  <c r="L156" i="2"/>
  <c r="M156" i="2"/>
  <c r="Q156" i="2"/>
  <c r="A157" i="2"/>
  <c r="B157" i="2"/>
  <c r="C157" i="2"/>
  <c r="E157" i="2"/>
  <c r="F157" i="2"/>
  <c r="G157" i="2"/>
  <c r="H157" i="2"/>
  <c r="I157" i="2"/>
  <c r="J157" i="2"/>
  <c r="K157" i="2"/>
  <c r="L157" i="2"/>
  <c r="M157" i="2"/>
  <c r="Q157" i="2"/>
  <c r="A158" i="2"/>
  <c r="B158" i="2"/>
  <c r="C158" i="2"/>
  <c r="E158" i="2"/>
  <c r="F158" i="2"/>
  <c r="G158" i="2"/>
  <c r="H158" i="2"/>
  <c r="I158" i="2"/>
  <c r="J158" i="2"/>
  <c r="K158" i="2"/>
  <c r="L158" i="2"/>
  <c r="M158" i="2"/>
  <c r="Q158" i="2"/>
  <c r="A159" i="2"/>
  <c r="B159" i="2"/>
  <c r="C159" i="2"/>
  <c r="E159" i="2"/>
  <c r="F159" i="2"/>
  <c r="G159" i="2"/>
  <c r="H159" i="2"/>
  <c r="I159" i="2"/>
  <c r="J159" i="2"/>
  <c r="K159" i="2"/>
  <c r="L159" i="2"/>
  <c r="M159" i="2"/>
  <c r="Q159" i="2"/>
  <c r="A160" i="2"/>
  <c r="B160" i="2"/>
  <c r="C160" i="2"/>
  <c r="E160" i="2"/>
  <c r="F160" i="2"/>
  <c r="G160" i="2"/>
  <c r="H160" i="2"/>
  <c r="I160" i="2"/>
  <c r="J160" i="2"/>
  <c r="K160" i="2"/>
  <c r="L160" i="2"/>
  <c r="M160" i="2"/>
  <c r="Q160" i="2"/>
  <c r="A161" i="2"/>
  <c r="B161" i="2"/>
  <c r="C161" i="2"/>
  <c r="E161" i="2"/>
  <c r="F161" i="2"/>
  <c r="G161" i="2"/>
  <c r="H161" i="2"/>
  <c r="I161" i="2"/>
  <c r="J161" i="2"/>
  <c r="K161" i="2"/>
  <c r="L161" i="2"/>
  <c r="M161" i="2"/>
  <c r="Q161" i="2"/>
  <c r="A162" i="2"/>
  <c r="B162" i="2"/>
  <c r="C162" i="2"/>
  <c r="E162" i="2"/>
  <c r="F162" i="2"/>
  <c r="G162" i="2"/>
  <c r="H162" i="2"/>
  <c r="I162" i="2"/>
  <c r="J162" i="2"/>
  <c r="K162" i="2"/>
  <c r="L162" i="2"/>
  <c r="M162" i="2"/>
  <c r="Q162" i="2"/>
  <c r="A163" i="2"/>
  <c r="B163" i="2"/>
  <c r="C163" i="2"/>
  <c r="E163" i="2"/>
  <c r="F163" i="2"/>
  <c r="G163" i="2"/>
  <c r="H163" i="2"/>
  <c r="I163" i="2"/>
  <c r="J163" i="2"/>
  <c r="K163" i="2"/>
  <c r="L163" i="2"/>
  <c r="M163" i="2"/>
  <c r="Q163" i="2"/>
  <c r="A164" i="2"/>
  <c r="B164" i="2"/>
  <c r="C164" i="2"/>
  <c r="E164" i="2"/>
  <c r="F164" i="2"/>
  <c r="G164" i="2"/>
  <c r="H164" i="2"/>
  <c r="I164" i="2"/>
  <c r="J164" i="2"/>
  <c r="K164" i="2"/>
  <c r="L164" i="2"/>
  <c r="M164" i="2"/>
  <c r="Q164" i="2"/>
  <c r="A165" i="2"/>
  <c r="B165" i="2"/>
  <c r="C165" i="2"/>
  <c r="E165" i="2"/>
  <c r="F165" i="2"/>
  <c r="G165" i="2"/>
  <c r="H165" i="2"/>
  <c r="I165" i="2"/>
  <c r="J165" i="2"/>
  <c r="K165" i="2"/>
  <c r="L165" i="2"/>
  <c r="M165" i="2"/>
  <c r="Q165" i="2"/>
  <c r="A166" i="2"/>
  <c r="B166" i="2"/>
  <c r="C166" i="2"/>
  <c r="E166" i="2"/>
  <c r="F166" i="2"/>
  <c r="G166" i="2"/>
  <c r="H166" i="2"/>
  <c r="I166" i="2"/>
  <c r="J166" i="2"/>
  <c r="K166" i="2"/>
  <c r="L166" i="2"/>
  <c r="M166" i="2"/>
  <c r="Q166" i="2"/>
  <c r="A167" i="2"/>
  <c r="B167" i="2"/>
  <c r="C167" i="2"/>
  <c r="E167" i="2"/>
  <c r="F167" i="2"/>
  <c r="G167" i="2"/>
  <c r="H167" i="2"/>
  <c r="I167" i="2"/>
  <c r="J167" i="2"/>
  <c r="K167" i="2"/>
  <c r="L167" i="2"/>
  <c r="M167" i="2"/>
  <c r="Q167" i="2"/>
  <c r="A168" i="2"/>
  <c r="B168" i="2"/>
  <c r="C168" i="2"/>
  <c r="E168" i="2"/>
  <c r="F168" i="2"/>
  <c r="G168" i="2"/>
  <c r="H168" i="2"/>
  <c r="I168" i="2"/>
  <c r="J168" i="2"/>
  <c r="K168" i="2"/>
  <c r="L168" i="2"/>
  <c r="M168" i="2"/>
  <c r="Q168" i="2"/>
  <c r="A169" i="2"/>
  <c r="B169" i="2"/>
  <c r="C169" i="2"/>
  <c r="E169" i="2"/>
  <c r="F169" i="2"/>
  <c r="G169" i="2"/>
  <c r="H169" i="2"/>
  <c r="I169" i="2"/>
  <c r="J169" i="2"/>
  <c r="K169" i="2"/>
  <c r="L169" i="2"/>
  <c r="M169" i="2"/>
  <c r="Q169" i="2"/>
  <c r="A170" i="2"/>
  <c r="B170" i="2"/>
  <c r="C170" i="2"/>
  <c r="E170" i="2"/>
  <c r="F170" i="2"/>
  <c r="G170" i="2"/>
  <c r="H170" i="2"/>
  <c r="I170" i="2"/>
  <c r="J170" i="2"/>
  <c r="K170" i="2"/>
  <c r="L170" i="2"/>
  <c r="M170" i="2"/>
  <c r="Q170" i="2"/>
  <c r="A171" i="2"/>
  <c r="B171" i="2"/>
  <c r="C171" i="2"/>
  <c r="E171" i="2"/>
  <c r="F171" i="2"/>
  <c r="G171" i="2"/>
  <c r="H171" i="2"/>
  <c r="I171" i="2"/>
  <c r="J171" i="2"/>
  <c r="K171" i="2"/>
  <c r="L171" i="2"/>
  <c r="M171" i="2"/>
  <c r="Q171" i="2"/>
  <c r="A172" i="2"/>
  <c r="B172" i="2"/>
  <c r="C172" i="2"/>
  <c r="E172" i="2"/>
  <c r="F172" i="2"/>
  <c r="G172" i="2"/>
  <c r="H172" i="2"/>
  <c r="I172" i="2"/>
  <c r="J172" i="2"/>
  <c r="K172" i="2"/>
  <c r="L172" i="2"/>
  <c r="M172" i="2"/>
  <c r="Q172" i="2"/>
  <c r="A173" i="2"/>
  <c r="B173" i="2"/>
  <c r="C173" i="2"/>
  <c r="E173" i="2"/>
  <c r="F173" i="2"/>
  <c r="G173" i="2"/>
  <c r="H173" i="2"/>
  <c r="I173" i="2"/>
  <c r="J173" i="2"/>
  <c r="K173" i="2"/>
  <c r="L173" i="2"/>
  <c r="M173" i="2"/>
  <c r="Q173" i="2"/>
  <c r="A174" i="2"/>
  <c r="B174" i="2"/>
  <c r="C174" i="2"/>
  <c r="E174" i="2"/>
  <c r="F174" i="2"/>
  <c r="G174" i="2"/>
  <c r="H174" i="2"/>
  <c r="I174" i="2"/>
  <c r="J174" i="2"/>
  <c r="K174" i="2"/>
  <c r="L174" i="2"/>
  <c r="M174" i="2"/>
  <c r="Q174" i="2"/>
  <c r="A175" i="2"/>
  <c r="B175" i="2"/>
  <c r="C175" i="2"/>
  <c r="E175" i="2"/>
  <c r="F175" i="2"/>
  <c r="G175" i="2"/>
  <c r="H175" i="2"/>
  <c r="I175" i="2"/>
  <c r="J175" i="2"/>
  <c r="K175" i="2"/>
  <c r="L175" i="2"/>
  <c r="M175" i="2"/>
  <c r="Q175" i="2"/>
  <c r="A176" i="2"/>
  <c r="B176" i="2"/>
  <c r="C176" i="2"/>
  <c r="E176" i="2"/>
  <c r="F176" i="2"/>
  <c r="G176" i="2"/>
  <c r="H176" i="2"/>
  <c r="I176" i="2"/>
  <c r="J176" i="2"/>
  <c r="K176" i="2"/>
  <c r="L176" i="2"/>
  <c r="M176" i="2"/>
  <c r="Q176" i="2"/>
  <c r="A177" i="2"/>
  <c r="B177" i="2"/>
  <c r="C177" i="2"/>
  <c r="E177" i="2"/>
  <c r="F177" i="2"/>
  <c r="G177" i="2"/>
  <c r="H177" i="2"/>
  <c r="I177" i="2"/>
  <c r="J177" i="2"/>
  <c r="K177" i="2"/>
  <c r="L177" i="2"/>
  <c r="M177" i="2"/>
  <c r="Q177" i="2"/>
  <c r="A178" i="2"/>
  <c r="B178" i="2"/>
  <c r="C178" i="2"/>
  <c r="E178" i="2"/>
  <c r="F178" i="2"/>
  <c r="G178" i="2"/>
  <c r="H178" i="2"/>
  <c r="I178" i="2"/>
  <c r="J178" i="2"/>
  <c r="K178" i="2"/>
  <c r="L178" i="2"/>
  <c r="M178" i="2"/>
  <c r="Q178" i="2"/>
  <c r="A179" i="2"/>
  <c r="B179" i="2"/>
  <c r="C179" i="2"/>
  <c r="E179" i="2"/>
  <c r="F179" i="2"/>
  <c r="G179" i="2"/>
  <c r="H179" i="2"/>
  <c r="I179" i="2"/>
  <c r="J179" i="2"/>
  <c r="K179" i="2"/>
  <c r="L179" i="2"/>
  <c r="M179" i="2"/>
  <c r="Q179" i="2"/>
  <c r="A180" i="2"/>
  <c r="B180" i="2"/>
  <c r="C180" i="2"/>
  <c r="E180" i="2"/>
  <c r="F180" i="2"/>
  <c r="G180" i="2"/>
  <c r="H180" i="2"/>
  <c r="I180" i="2"/>
  <c r="J180" i="2"/>
  <c r="K180" i="2"/>
  <c r="L180" i="2"/>
  <c r="M180" i="2"/>
  <c r="Q180" i="2"/>
  <c r="A181" i="2"/>
  <c r="B181" i="2"/>
  <c r="C181" i="2"/>
  <c r="E181" i="2"/>
  <c r="F181" i="2"/>
  <c r="G181" i="2"/>
  <c r="H181" i="2"/>
  <c r="I181" i="2"/>
  <c r="J181" i="2"/>
  <c r="K181" i="2"/>
  <c r="L181" i="2"/>
  <c r="M181" i="2"/>
  <c r="Q181" i="2"/>
  <c r="A182" i="2"/>
  <c r="B182" i="2"/>
  <c r="C182" i="2"/>
  <c r="E182" i="2"/>
  <c r="F182" i="2"/>
  <c r="G182" i="2"/>
  <c r="H182" i="2"/>
  <c r="I182" i="2"/>
  <c r="J182" i="2"/>
  <c r="K182" i="2"/>
  <c r="L182" i="2"/>
  <c r="M182" i="2"/>
  <c r="Q182" i="2"/>
  <c r="A183" i="2"/>
  <c r="B183" i="2"/>
  <c r="C183" i="2"/>
  <c r="E183" i="2"/>
  <c r="F183" i="2"/>
  <c r="G183" i="2"/>
  <c r="H183" i="2"/>
  <c r="I183" i="2"/>
  <c r="J183" i="2"/>
  <c r="K183" i="2"/>
  <c r="L183" i="2"/>
  <c r="M183" i="2"/>
  <c r="Q183" i="2"/>
  <c r="A184" i="2"/>
  <c r="B184" i="2"/>
  <c r="C184" i="2"/>
  <c r="E184" i="2"/>
  <c r="F184" i="2"/>
  <c r="G184" i="2"/>
  <c r="H184" i="2"/>
  <c r="I184" i="2"/>
  <c r="J184" i="2"/>
  <c r="K184" i="2"/>
  <c r="L184" i="2"/>
  <c r="M184" i="2"/>
  <c r="Q184" i="2"/>
  <c r="A185" i="2"/>
  <c r="B185" i="2"/>
  <c r="C185" i="2"/>
  <c r="E185" i="2"/>
  <c r="F185" i="2"/>
  <c r="G185" i="2"/>
  <c r="H185" i="2"/>
  <c r="I185" i="2"/>
  <c r="J185" i="2"/>
  <c r="K185" i="2"/>
  <c r="L185" i="2"/>
  <c r="M185" i="2"/>
  <c r="Q185" i="2"/>
  <c r="A186" i="2"/>
  <c r="B186" i="2"/>
  <c r="C186" i="2"/>
  <c r="E186" i="2"/>
  <c r="F186" i="2"/>
  <c r="G186" i="2"/>
  <c r="H186" i="2"/>
  <c r="I186" i="2"/>
  <c r="J186" i="2"/>
  <c r="K186" i="2"/>
  <c r="L186" i="2"/>
  <c r="M186" i="2"/>
  <c r="Q186" i="2"/>
  <c r="A187" i="2"/>
  <c r="B187" i="2"/>
  <c r="C187" i="2"/>
  <c r="E187" i="2"/>
  <c r="F187" i="2"/>
  <c r="G187" i="2"/>
  <c r="H187" i="2"/>
  <c r="I187" i="2"/>
  <c r="J187" i="2"/>
  <c r="K187" i="2"/>
  <c r="L187" i="2"/>
  <c r="M187" i="2"/>
  <c r="Q187" i="2"/>
  <c r="A188" i="2"/>
  <c r="B188" i="2"/>
  <c r="C188" i="2"/>
  <c r="E188" i="2"/>
  <c r="F188" i="2"/>
  <c r="G188" i="2"/>
  <c r="H188" i="2"/>
  <c r="I188" i="2"/>
  <c r="J188" i="2"/>
  <c r="K188" i="2"/>
  <c r="L188" i="2"/>
  <c r="M188" i="2"/>
  <c r="Q188" i="2"/>
  <c r="A189" i="2"/>
  <c r="B189" i="2"/>
  <c r="C189" i="2"/>
  <c r="E189" i="2"/>
  <c r="F189" i="2"/>
  <c r="G189" i="2"/>
  <c r="H189" i="2"/>
  <c r="I189" i="2"/>
  <c r="J189" i="2"/>
  <c r="K189" i="2"/>
  <c r="L189" i="2"/>
  <c r="M189" i="2"/>
  <c r="Q189" i="2"/>
  <c r="A190" i="2"/>
  <c r="B190" i="2"/>
  <c r="C190" i="2"/>
  <c r="E190" i="2"/>
  <c r="F190" i="2"/>
  <c r="G190" i="2"/>
  <c r="H190" i="2"/>
  <c r="I190" i="2"/>
  <c r="J190" i="2"/>
  <c r="K190" i="2"/>
  <c r="L190" i="2"/>
  <c r="M190" i="2"/>
  <c r="Q190" i="2"/>
  <c r="A191" i="2"/>
  <c r="B191" i="2"/>
  <c r="C191" i="2"/>
  <c r="E191" i="2"/>
  <c r="F191" i="2"/>
  <c r="G191" i="2"/>
  <c r="H191" i="2"/>
  <c r="I191" i="2"/>
  <c r="J191" i="2"/>
  <c r="K191" i="2"/>
  <c r="L191" i="2"/>
  <c r="M191" i="2"/>
  <c r="Q191" i="2"/>
  <c r="A192" i="2"/>
  <c r="B192" i="2"/>
  <c r="C192" i="2"/>
  <c r="E192" i="2"/>
  <c r="F192" i="2"/>
  <c r="G192" i="2"/>
  <c r="H192" i="2"/>
  <c r="I192" i="2"/>
  <c r="J192" i="2"/>
  <c r="K192" i="2"/>
  <c r="L192" i="2"/>
  <c r="M192" i="2"/>
  <c r="Q192" i="2"/>
  <c r="A193" i="2"/>
  <c r="B193" i="2"/>
  <c r="C193" i="2"/>
  <c r="E193" i="2"/>
  <c r="F193" i="2"/>
  <c r="G193" i="2"/>
  <c r="H193" i="2"/>
  <c r="I193" i="2"/>
  <c r="J193" i="2"/>
  <c r="K193" i="2"/>
  <c r="L193" i="2"/>
  <c r="M193" i="2"/>
  <c r="Q193" i="2"/>
  <c r="A194" i="2"/>
  <c r="B194" i="2"/>
  <c r="C194" i="2"/>
  <c r="E194" i="2"/>
  <c r="F194" i="2"/>
  <c r="G194" i="2"/>
  <c r="H194" i="2"/>
  <c r="I194" i="2"/>
  <c r="J194" i="2"/>
  <c r="K194" i="2"/>
  <c r="L194" i="2"/>
  <c r="M194" i="2"/>
  <c r="Q194" i="2"/>
  <c r="A195" i="2"/>
  <c r="B195" i="2"/>
  <c r="C195" i="2"/>
  <c r="E195" i="2"/>
  <c r="F195" i="2"/>
  <c r="G195" i="2"/>
  <c r="H195" i="2"/>
  <c r="I195" i="2"/>
  <c r="J195" i="2"/>
  <c r="K195" i="2"/>
  <c r="L195" i="2"/>
  <c r="M195" i="2"/>
  <c r="Q195" i="2"/>
  <c r="A196" i="2"/>
  <c r="B196" i="2"/>
  <c r="C196" i="2"/>
  <c r="E196" i="2"/>
  <c r="F196" i="2"/>
  <c r="G196" i="2"/>
  <c r="H196" i="2"/>
  <c r="I196" i="2"/>
  <c r="J196" i="2"/>
  <c r="K196" i="2"/>
  <c r="L196" i="2"/>
  <c r="M196" i="2"/>
  <c r="Q196" i="2"/>
  <c r="A197" i="2"/>
  <c r="B197" i="2"/>
  <c r="C197" i="2"/>
  <c r="E197" i="2"/>
  <c r="F197" i="2"/>
  <c r="G197" i="2"/>
  <c r="H197" i="2"/>
  <c r="I197" i="2"/>
  <c r="J197" i="2"/>
  <c r="K197" i="2"/>
  <c r="L197" i="2"/>
  <c r="M197" i="2"/>
  <c r="Q197" i="2"/>
  <c r="A198" i="2"/>
  <c r="B198" i="2"/>
  <c r="C198" i="2"/>
  <c r="E198" i="2"/>
  <c r="F198" i="2"/>
  <c r="G198" i="2"/>
  <c r="H198" i="2"/>
  <c r="I198" i="2"/>
  <c r="J198" i="2"/>
  <c r="K198" i="2"/>
  <c r="L198" i="2"/>
  <c r="M198" i="2"/>
  <c r="Q198" i="2"/>
  <c r="A199" i="2"/>
  <c r="B199" i="2"/>
  <c r="C199" i="2"/>
  <c r="E199" i="2"/>
  <c r="F199" i="2"/>
  <c r="G199" i="2"/>
  <c r="H199" i="2"/>
  <c r="I199" i="2"/>
  <c r="J199" i="2"/>
  <c r="K199" i="2"/>
  <c r="L199" i="2"/>
  <c r="M199" i="2"/>
  <c r="Q199" i="2"/>
  <c r="A200" i="2"/>
  <c r="B200" i="2"/>
  <c r="C200" i="2"/>
  <c r="E200" i="2"/>
  <c r="F200" i="2"/>
  <c r="G200" i="2"/>
  <c r="H200" i="2"/>
  <c r="I200" i="2"/>
  <c r="J200" i="2"/>
  <c r="K200" i="2"/>
  <c r="L200" i="2"/>
  <c r="M200" i="2"/>
  <c r="Q200" i="2"/>
  <c r="A201" i="2"/>
  <c r="B201" i="2"/>
  <c r="C201" i="2"/>
  <c r="E201" i="2"/>
  <c r="F201" i="2"/>
  <c r="G201" i="2"/>
  <c r="H201" i="2"/>
  <c r="I201" i="2"/>
  <c r="J201" i="2"/>
  <c r="K201" i="2"/>
  <c r="L201" i="2"/>
  <c r="M201" i="2"/>
  <c r="Q201" i="2"/>
  <c r="A202" i="2"/>
  <c r="B202" i="2"/>
  <c r="C202" i="2"/>
  <c r="E202" i="2"/>
  <c r="F202" i="2"/>
  <c r="G202" i="2"/>
  <c r="H202" i="2"/>
  <c r="I202" i="2"/>
  <c r="J202" i="2"/>
  <c r="K202" i="2"/>
  <c r="L202" i="2"/>
  <c r="M202" i="2"/>
  <c r="Q202" i="2"/>
  <c r="A203" i="2"/>
  <c r="B203" i="2"/>
  <c r="C203" i="2"/>
  <c r="E203" i="2"/>
  <c r="F203" i="2"/>
  <c r="G203" i="2"/>
  <c r="H203" i="2"/>
  <c r="I203" i="2"/>
  <c r="J203" i="2"/>
  <c r="K203" i="2"/>
  <c r="L203" i="2"/>
  <c r="M203" i="2"/>
  <c r="Q203" i="2"/>
  <c r="A204" i="2"/>
  <c r="B204" i="2"/>
  <c r="C204" i="2"/>
  <c r="E204" i="2"/>
  <c r="F204" i="2"/>
  <c r="G204" i="2"/>
  <c r="H204" i="2"/>
  <c r="I204" i="2"/>
  <c r="J204" i="2"/>
  <c r="K204" i="2"/>
  <c r="L204" i="2"/>
  <c r="M204" i="2"/>
  <c r="Q204" i="2"/>
  <c r="A205" i="2"/>
  <c r="B205" i="2"/>
  <c r="C205" i="2"/>
  <c r="E205" i="2"/>
  <c r="F205" i="2"/>
  <c r="G205" i="2"/>
  <c r="H205" i="2"/>
  <c r="I205" i="2"/>
  <c r="J205" i="2"/>
  <c r="K205" i="2"/>
  <c r="L205" i="2"/>
  <c r="M205" i="2"/>
  <c r="Q205" i="2"/>
  <c r="A206" i="2"/>
  <c r="B206" i="2"/>
  <c r="C206" i="2"/>
  <c r="E206" i="2"/>
  <c r="F206" i="2"/>
  <c r="G206" i="2"/>
  <c r="H206" i="2"/>
  <c r="I206" i="2"/>
  <c r="J206" i="2"/>
  <c r="K206" i="2"/>
  <c r="L206" i="2"/>
  <c r="M206" i="2"/>
  <c r="Q206" i="2"/>
  <c r="A207" i="2"/>
  <c r="B207" i="2"/>
  <c r="C207" i="2"/>
  <c r="E207" i="2"/>
  <c r="F207" i="2"/>
  <c r="G207" i="2"/>
  <c r="H207" i="2"/>
  <c r="I207" i="2"/>
  <c r="J207" i="2"/>
  <c r="K207" i="2"/>
  <c r="L207" i="2"/>
  <c r="M207" i="2"/>
  <c r="Q207" i="2"/>
  <c r="A208" i="2"/>
  <c r="B208" i="2"/>
  <c r="C208" i="2"/>
  <c r="E208" i="2"/>
  <c r="F208" i="2"/>
  <c r="G208" i="2"/>
  <c r="H208" i="2"/>
  <c r="I208" i="2"/>
  <c r="J208" i="2"/>
  <c r="K208" i="2"/>
  <c r="L208" i="2"/>
  <c r="M208" i="2"/>
  <c r="Q208" i="2"/>
  <c r="A209" i="2"/>
  <c r="B209" i="2"/>
  <c r="C209" i="2"/>
  <c r="E209" i="2"/>
  <c r="F209" i="2"/>
  <c r="G209" i="2"/>
  <c r="H209" i="2"/>
  <c r="I209" i="2"/>
  <c r="J209" i="2"/>
  <c r="K209" i="2"/>
  <c r="L209" i="2"/>
  <c r="M209" i="2"/>
  <c r="Q209" i="2"/>
  <c r="A210" i="2"/>
  <c r="B210" i="2"/>
  <c r="C210" i="2"/>
  <c r="E210" i="2"/>
  <c r="F210" i="2"/>
  <c r="G210" i="2"/>
  <c r="H210" i="2"/>
  <c r="I210" i="2"/>
  <c r="J210" i="2"/>
  <c r="K210" i="2"/>
  <c r="L210" i="2"/>
  <c r="M210" i="2"/>
  <c r="Q210" i="2"/>
  <c r="A211" i="2"/>
  <c r="B211" i="2"/>
  <c r="C211" i="2"/>
  <c r="E211" i="2"/>
  <c r="F211" i="2"/>
  <c r="G211" i="2"/>
  <c r="H211" i="2"/>
  <c r="I211" i="2"/>
  <c r="J211" i="2"/>
  <c r="K211" i="2"/>
  <c r="L211" i="2"/>
  <c r="M211" i="2"/>
  <c r="Q211" i="2"/>
  <c r="A212" i="2"/>
  <c r="B212" i="2"/>
  <c r="C212" i="2"/>
  <c r="E212" i="2"/>
  <c r="F212" i="2"/>
  <c r="G212" i="2"/>
  <c r="H212" i="2"/>
  <c r="I212" i="2"/>
  <c r="J212" i="2"/>
  <c r="K212" i="2"/>
  <c r="L212" i="2"/>
  <c r="M212" i="2"/>
  <c r="Q212" i="2"/>
  <c r="A213" i="2"/>
  <c r="B213" i="2"/>
  <c r="C213" i="2"/>
  <c r="E213" i="2"/>
  <c r="F213" i="2"/>
  <c r="G213" i="2"/>
  <c r="H213" i="2"/>
  <c r="I213" i="2"/>
  <c r="J213" i="2"/>
  <c r="K213" i="2"/>
  <c r="L213" i="2"/>
  <c r="M213" i="2"/>
  <c r="Q213" i="2"/>
  <c r="A214" i="2"/>
  <c r="B214" i="2"/>
  <c r="C214" i="2"/>
  <c r="E214" i="2"/>
  <c r="F214" i="2"/>
  <c r="G214" i="2"/>
  <c r="H214" i="2"/>
  <c r="I214" i="2"/>
  <c r="J214" i="2"/>
  <c r="K214" i="2"/>
  <c r="L214" i="2"/>
  <c r="M214" i="2"/>
  <c r="Q214" i="2"/>
  <c r="A215" i="2"/>
  <c r="B215" i="2"/>
  <c r="C215" i="2"/>
  <c r="E215" i="2"/>
  <c r="F215" i="2"/>
  <c r="G215" i="2"/>
  <c r="H215" i="2"/>
  <c r="I215" i="2"/>
  <c r="J215" i="2"/>
  <c r="K215" i="2"/>
  <c r="L215" i="2"/>
  <c r="M215" i="2"/>
  <c r="Q215" i="2"/>
  <c r="A216" i="2"/>
  <c r="B216" i="2"/>
  <c r="C216" i="2"/>
  <c r="E216" i="2"/>
  <c r="F216" i="2"/>
  <c r="G216" i="2"/>
  <c r="H216" i="2"/>
  <c r="I216" i="2"/>
  <c r="J216" i="2"/>
  <c r="K216" i="2"/>
  <c r="L216" i="2"/>
  <c r="M216" i="2"/>
  <c r="Q216" i="2"/>
  <c r="A217" i="2"/>
  <c r="B217" i="2"/>
  <c r="C217" i="2"/>
  <c r="E217" i="2"/>
  <c r="F217" i="2"/>
  <c r="G217" i="2"/>
  <c r="H217" i="2"/>
  <c r="I217" i="2"/>
  <c r="J217" i="2"/>
  <c r="K217" i="2"/>
  <c r="L217" i="2"/>
  <c r="M217" i="2"/>
  <c r="Q217" i="2"/>
  <c r="A218" i="2"/>
  <c r="B218" i="2"/>
  <c r="C218" i="2"/>
  <c r="E218" i="2"/>
  <c r="F218" i="2"/>
  <c r="G218" i="2"/>
  <c r="H218" i="2"/>
  <c r="I218" i="2"/>
  <c r="J218" i="2"/>
  <c r="K218" i="2"/>
  <c r="L218" i="2"/>
  <c r="M218" i="2"/>
  <c r="Q218" i="2"/>
  <c r="A219" i="2"/>
  <c r="B219" i="2"/>
  <c r="C219" i="2"/>
  <c r="E219" i="2"/>
  <c r="F219" i="2"/>
  <c r="G219" i="2"/>
  <c r="H219" i="2"/>
  <c r="I219" i="2"/>
  <c r="J219" i="2"/>
  <c r="K219" i="2"/>
  <c r="L219" i="2"/>
  <c r="M219" i="2"/>
  <c r="Q219" i="2"/>
  <c r="A220" i="2"/>
  <c r="B220" i="2"/>
  <c r="C220" i="2"/>
  <c r="E220" i="2"/>
  <c r="F220" i="2"/>
  <c r="G220" i="2"/>
  <c r="H220" i="2"/>
  <c r="I220" i="2"/>
  <c r="J220" i="2"/>
  <c r="K220" i="2"/>
  <c r="L220" i="2"/>
  <c r="M220" i="2"/>
  <c r="Q220" i="2"/>
  <c r="A221" i="2"/>
  <c r="B221" i="2"/>
  <c r="C221" i="2"/>
  <c r="E221" i="2"/>
  <c r="F221" i="2"/>
  <c r="G221" i="2"/>
  <c r="H221" i="2"/>
  <c r="I221" i="2"/>
  <c r="J221" i="2"/>
  <c r="K221" i="2"/>
  <c r="L221" i="2"/>
  <c r="M221" i="2"/>
  <c r="Q221" i="2"/>
  <c r="A222" i="2"/>
  <c r="B222" i="2"/>
  <c r="C222" i="2"/>
  <c r="E222" i="2"/>
  <c r="F222" i="2"/>
  <c r="G222" i="2"/>
  <c r="H222" i="2"/>
  <c r="I222" i="2"/>
  <c r="J222" i="2"/>
  <c r="K222" i="2"/>
  <c r="L222" i="2"/>
  <c r="M222" i="2"/>
  <c r="Q222" i="2"/>
  <c r="A223" i="2"/>
  <c r="B223" i="2"/>
  <c r="C223" i="2"/>
  <c r="E223" i="2"/>
  <c r="F223" i="2"/>
  <c r="G223" i="2"/>
  <c r="H223" i="2"/>
  <c r="I223" i="2"/>
  <c r="J223" i="2"/>
  <c r="K223" i="2"/>
  <c r="L223" i="2"/>
  <c r="M223" i="2"/>
  <c r="Q223" i="2"/>
  <c r="A224" i="2"/>
  <c r="B224" i="2"/>
  <c r="C224" i="2"/>
  <c r="E224" i="2"/>
  <c r="F224" i="2"/>
  <c r="G224" i="2"/>
  <c r="H224" i="2"/>
  <c r="I224" i="2"/>
  <c r="J224" i="2"/>
  <c r="K224" i="2"/>
  <c r="L224" i="2"/>
  <c r="M224" i="2"/>
  <c r="Q224" i="2"/>
  <c r="A225" i="2"/>
  <c r="B225" i="2"/>
  <c r="C225" i="2"/>
  <c r="E225" i="2"/>
  <c r="F225" i="2"/>
  <c r="G225" i="2"/>
  <c r="H225" i="2"/>
  <c r="I225" i="2"/>
  <c r="J225" i="2"/>
  <c r="K225" i="2"/>
  <c r="L225" i="2"/>
  <c r="M225" i="2"/>
  <c r="Q225" i="2"/>
  <c r="A226" i="2"/>
  <c r="B226" i="2"/>
  <c r="C226" i="2"/>
  <c r="E226" i="2"/>
  <c r="F226" i="2"/>
  <c r="G226" i="2"/>
  <c r="H226" i="2"/>
  <c r="I226" i="2"/>
  <c r="J226" i="2"/>
  <c r="K226" i="2"/>
  <c r="L226" i="2"/>
  <c r="M226" i="2"/>
  <c r="Q226" i="2"/>
  <c r="A227" i="2"/>
  <c r="B227" i="2"/>
  <c r="C227" i="2"/>
  <c r="E227" i="2"/>
  <c r="F227" i="2"/>
  <c r="G227" i="2"/>
  <c r="H227" i="2"/>
  <c r="I227" i="2"/>
  <c r="J227" i="2"/>
  <c r="K227" i="2"/>
  <c r="L227" i="2"/>
  <c r="M227" i="2"/>
  <c r="Q227" i="2"/>
  <c r="A228" i="2"/>
  <c r="B228" i="2"/>
  <c r="C228" i="2"/>
  <c r="E228" i="2"/>
  <c r="F228" i="2"/>
  <c r="G228" i="2"/>
  <c r="H228" i="2"/>
  <c r="I228" i="2"/>
  <c r="J228" i="2"/>
  <c r="K228" i="2"/>
  <c r="L228" i="2"/>
  <c r="M228" i="2"/>
  <c r="Q228" i="2"/>
  <c r="A229" i="2"/>
  <c r="B229" i="2"/>
  <c r="C229" i="2"/>
  <c r="E229" i="2"/>
  <c r="F229" i="2"/>
  <c r="G229" i="2"/>
  <c r="H229" i="2"/>
  <c r="I229" i="2"/>
  <c r="J229" i="2"/>
  <c r="K229" i="2"/>
  <c r="L229" i="2"/>
  <c r="M229" i="2"/>
  <c r="Q229" i="2"/>
  <c r="A230" i="2"/>
  <c r="B230" i="2"/>
  <c r="C230" i="2"/>
  <c r="E230" i="2"/>
  <c r="F230" i="2"/>
  <c r="G230" i="2"/>
  <c r="H230" i="2"/>
  <c r="I230" i="2"/>
  <c r="J230" i="2"/>
  <c r="K230" i="2"/>
  <c r="L230" i="2"/>
  <c r="M230" i="2"/>
  <c r="Q230" i="2"/>
  <c r="A231" i="2"/>
  <c r="B231" i="2"/>
  <c r="C231" i="2"/>
  <c r="E231" i="2"/>
  <c r="F231" i="2"/>
  <c r="G231" i="2"/>
  <c r="H231" i="2"/>
  <c r="I231" i="2"/>
  <c r="J231" i="2"/>
  <c r="K231" i="2"/>
  <c r="L231" i="2"/>
  <c r="M231" i="2"/>
  <c r="Q231" i="2"/>
  <c r="A232" i="2"/>
  <c r="B232" i="2"/>
  <c r="C232" i="2"/>
  <c r="E232" i="2"/>
  <c r="F232" i="2"/>
  <c r="G232" i="2"/>
  <c r="H232" i="2"/>
  <c r="I232" i="2"/>
  <c r="J232" i="2"/>
  <c r="K232" i="2"/>
  <c r="L232" i="2"/>
  <c r="M232" i="2"/>
  <c r="Q232" i="2"/>
  <c r="A233" i="2"/>
  <c r="B233" i="2"/>
  <c r="C233" i="2"/>
  <c r="E233" i="2"/>
  <c r="F233" i="2"/>
  <c r="G233" i="2"/>
  <c r="H233" i="2"/>
  <c r="I233" i="2"/>
  <c r="J233" i="2"/>
  <c r="K233" i="2"/>
  <c r="L233" i="2"/>
  <c r="M233" i="2"/>
  <c r="Q233" i="2"/>
  <c r="A234" i="2"/>
  <c r="B234" i="2"/>
  <c r="C234" i="2"/>
  <c r="E234" i="2"/>
  <c r="F234" i="2"/>
  <c r="G234" i="2"/>
  <c r="H234" i="2"/>
  <c r="I234" i="2"/>
  <c r="J234" i="2"/>
  <c r="K234" i="2"/>
  <c r="L234" i="2"/>
  <c r="M234" i="2"/>
  <c r="Q234" i="2"/>
  <c r="A235" i="2"/>
  <c r="B235" i="2"/>
  <c r="C235" i="2"/>
  <c r="E235" i="2"/>
  <c r="F235" i="2"/>
  <c r="G235" i="2"/>
  <c r="H235" i="2"/>
  <c r="I235" i="2"/>
  <c r="J235" i="2"/>
  <c r="K235" i="2"/>
  <c r="L235" i="2"/>
  <c r="M235" i="2"/>
  <c r="Q235" i="2"/>
  <c r="A236" i="2"/>
  <c r="B236" i="2"/>
  <c r="C236" i="2"/>
  <c r="E236" i="2"/>
  <c r="F236" i="2"/>
  <c r="G236" i="2"/>
  <c r="H236" i="2"/>
  <c r="I236" i="2"/>
  <c r="J236" i="2"/>
  <c r="K236" i="2"/>
  <c r="L236" i="2"/>
  <c r="M236" i="2"/>
  <c r="Q236" i="2"/>
  <c r="A237" i="2"/>
  <c r="B237" i="2"/>
  <c r="C237" i="2"/>
  <c r="E237" i="2"/>
  <c r="F237" i="2"/>
  <c r="G237" i="2"/>
  <c r="H237" i="2"/>
  <c r="I237" i="2"/>
  <c r="J237" i="2"/>
  <c r="K237" i="2"/>
  <c r="L237" i="2"/>
  <c r="M237" i="2"/>
  <c r="Q237" i="2"/>
  <c r="A238" i="2"/>
  <c r="B238" i="2"/>
  <c r="C238" i="2"/>
  <c r="E238" i="2"/>
  <c r="F238" i="2"/>
  <c r="G238" i="2"/>
  <c r="H238" i="2"/>
  <c r="I238" i="2"/>
  <c r="J238" i="2"/>
  <c r="K238" i="2"/>
  <c r="L238" i="2"/>
  <c r="M238" i="2"/>
  <c r="Q238" i="2"/>
  <c r="A239" i="2"/>
  <c r="B239" i="2"/>
  <c r="C239" i="2"/>
  <c r="E239" i="2"/>
  <c r="F239" i="2"/>
  <c r="G239" i="2"/>
  <c r="H239" i="2"/>
  <c r="I239" i="2"/>
  <c r="J239" i="2"/>
  <c r="K239" i="2"/>
  <c r="L239" i="2"/>
  <c r="M239" i="2"/>
  <c r="Q239" i="2"/>
  <c r="A240" i="2"/>
  <c r="B240" i="2"/>
  <c r="C240" i="2"/>
  <c r="E240" i="2"/>
  <c r="F240" i="2"/>
  <c r="G240" i="2"/>
  <c r="H240" i="2"/>
  <c r="I240" i="2"/>
  <c r="J240" i="2"/>
  <c r="K240" i="2"/>
  <c r="L240" i="2"/>
  <c r="M240" i="2"/>
  <c r="Q240" i="2"/>
  <c r="A241" i="2"/>
  <c r="B241" i="2"/>
  <c r="C241" i="2"/>
  <c r="E241" i="2"/>
  <c r="F241" i="2"/>
  <c r="G241" i="2"/>
  <c r="H241" i="2"/>
  <c r="I241" i="2"/>
  <c r="J241" i="2"/>
  <c r="K241" i="2"/>
  <c r="L241" i="2"/>
  <c r="M241" i="2"/>
  <c r="Q241" i="2"/>
  <c r="A242" i="2"/>
  <c r="B242" i="2"/>
  <c r="C242" i="2"/>
  <c r="E242" i="2"/>
  <c r="F242" i="2"/>
  <c r="G242" i="2"/>
  <c r="H242" i="2"/>
  <c r="I242" i="2"/>
  <c r="J242" i="2"/>
  <c r="K242" i="2"/>
  <c r="L242" i="2"/>
  <c r="M242" i="2"/>
  <c r="Q242" i="2"/>
  <c r="A243" i="2"/>
  <c r="B243" i="2"/>
  <c r="C243" i="2"/>
  <c r="E243" i="2"/>
  <c r="F243" i="2"/>
  <c r="G243" i="2"/>
  <c r="H243" i="2"/>
  <c r="I243" i="2"/>
  <c r="J243" i="2"/>
  <c r="K243" i="2"/>
  <c r="L243" i="2"/>
  <c r="M243" i="2"/>
  <c r="Q243" i="2"/>
  <c r="A244" i="2"/>
  <c r="B244" i="2"/>
  <c r="C244" i="2"/>
  <c r="E244" i="2"/>
  <c r="F244" i="2"/>
  <c r="G244" i="2"/>
  <c r="H244" i="2"/>
  <c r="I244" i="2"/>
  <c r="J244" i="2"/>
  <c r="K244" i="2"/>
  <c r="L244" i="2"/>
  <c r="M244" i="2"/>
  <c r="Q244" i="2"/>
  <c r="A245" i="2"/>
  <c r="B245" i="2"/>
  <c r="C245" i="2"/>
  <c r="E245" i="2"/>
  <c r="F245" i="2"/>
  <c r="G245" i="2"/>
  <c r="H245" i="2"/>
  <c r="I245" i="2"/>
  <c r="J245" i="2"/>
  <c r="K245" i="2"/>
  <c r="L245" i="2"/>
  <c r="M245" i="2"/>
  <c r="Q245" i="2"/>
  <c r="A246" i="2"/>
  <c r="B246" i="2"/>
  <c r="C246" i="2"/>
  <c r="E246" i="2"/>
  <c r="F246" i="2"/>
  <c r="G246" i="2"/>
  <c r="H246" i="2"/>
  <c r="I246" i="2"/>
  <c r="J246" i="2"/>
  <c r="K246" i="2"/>
  <c r="L246" i="2"/>
  <c r="M246" i="2"/>
  <c r="Q246" i="2"/>
  <c r="A247" i="2"/>
  <c r="B247" i="2"/>
  <c r="C247" i="2"/>
  <c r="E247" i="2"/>
  <c r="F247" i="2"/>
  <c r="G247" i="2"/>
  <c r="H247" i="2"/>
  <c r="I247" i="2"/>
  <c r="J247" i="2"/>
  <c r="K247" i="2"/>
  <c r="L247" i="2"/>
  <c r="M247" i="2"/>
  <c r="Q247" i="2"/>
  <c r="A248" i="2"/>
  <c r="B248" i="2"/>
  <c r="C248" i="2"/>
  <c r="E248" i="2"/>
  <c r="F248" i="2"/>
  <c r="G248" i="2"/>
  <c r="H248" i="2"/>
  <c r="I248" i="2"/>
  <c r="J248" i="2"/>
  <c r="K248" i="2"/>
  <c r="L248" i="2"/>
  <c r="M248" i="2"/>
  <c r="Q248" i="2"/>
  <c r="A249" i="2"/>
  <c r="B249" i="2"/>
  <c r="C249" i="2"/>
  <c r="E249" i="2"/>
  <c r="F249" i="2"/>
  <c r="G249" i="2"/>
  <c r="H249" i="2"/>
  <c r="I249" i="2"/>
  <c r="J249" i="2"/>
  <c r="K249" i="2"/>
  <c r="L249" i="2"/>
  <c r="M249" i="2"/>
  <c r="Q249" i="2"/>
  <c r="A250" i="2"/>
  <c r="B250" i="2"/>
  <c r="C250" i="2"/>
  <c r="E250" i="2"/>
  <c r="F250" i="2"/>
  <c r="G250" i="2"/>
  <c r="H250" i="2"/>
  <c r="I250" i="2"/>
  <c r="J250" i="2"/>
  <c r="K250" i="2"/>
  <c r="L250" i="2"/>
  <c r="M250" i="2"/>
  <c r="Q250" i="2"/>
  <c r="A251" i="2"/>
  <c r="B251" i="2"/>
  <c r="C251" i="2"/>
  <c r="E251" i="2"/>
  <c r="F251" i="2"/>
  <c r="G251" i="2"/>
  <c r="H251" i="2"/>
  <c r="I251" i="2"/>
  <c r="J251" i="2"/>
  <c r="K251" i="2"/>
  <c r="L251" i="2"/>
  <c r="M251" i="2"/>
  <c r="Q251" i="2"/>
  <c r="A252" i="2"/>
  <c r="B252" i="2"/>
  <c r="C252" i="2"/>
  <c r="E252" i="2"/>
  <c r="F252" i="2"/>
  <c r="G252" i="2"/>
  <c r="H252" i="2"/>
  <c r="I252" i="2"/>
  <c r="J252" i="2"/>
  <c r="K252" i="2"/>
  <c r="L252" i="2"/>
  <c r="M252" i="2"/>
  <c r="Q252" i="2"/>
  <c r="A253" i="2"/>
  <c r="B253" i="2"/>
  <c r="C253" i="2"/>
  <c r="E253" i="2"/>
  <c r="F253" i="2"/>
  <c r="G253" i="2"/>
  <c r="H253" i="2"/>
  <c r="I253" i="2"/>
  <c r="J253" i="2"/>
  <c r="K253" i="2"/>
  <c r="L253" i="2"/>
  <c r="M253" i="2"/>
  <c r="Q253" i="2"/>
  <c r="A254" i="2"/>
  <c r="B254" i="2"/>
  <c r="C254" i="2"/>
  <c r="E254" i="2"/>
  <c r="F254" i="2"/>
  <c r="G254" i="2"/>
  <c r="H254" i="2"/>
  <c r="I254" i="2"/>
  <c r="J254" i="2"/>
  <c r="K254" i="2"/>
  <c r="L254" i="2"/>
  <c r="M254" i="2"/>
  <c r="Q254" i="2"/>
  <c r="A255" i="2"/>
  <c r="B255" i="2"/>
  <c r="C255" i="2"/>
  <c r="E255" i="2"/>
  <c r="F255" i="2"/>
  <c r="G255" i="2"/>
  <c r="H255" i="2"/>
  <c r="I255" i="2"/>
  <c r="J255" i="2"/>
  <c r="K255" i="2"/>
  <c r="L255" i="2"/>
  <c r="M255" i="2"/>
  <c r="Q255" i="2"/>
  <c r="A256" i="2"/>
  <c r="B256" i="2"/>
  <c r="C256" i="2"/>
  <c r="E256" i="2"/>
  <c r="F256" i="2"/>
  <c r="G256" i="2"/>
  <c r="H256" i="2"/>
  <c r="I256" i="2"/>
  <c r="J256" i="2"/>
  <c r="K256" i="2"/>
  <c r="L256" i="2"/>
  <c r="M256" i="2"/>
  <c r="Q256" i="2"/>
  <c r="A257" i="2"/>
  <c r="B257" i="2"/>
  <c r="C257" i="2"/>
  <c r="E257" i="2"/>
  <c r="F257" i="2"/>
  <c r="G257" i="2"/>
  <c r="H257" i="2"/>
  <c r="I257" i="2"/>
  <c r="J257" i="2"/>
  <c r="K257" i="2"/>
  <c r="L257" i="2"/>
  <c r="M257" i="2"/>
  <c r="Q257" i="2"/>
  <c r="A258" i="2"/>
  <c r="B258" i="2"/>
  <c r="C258" i="2"/>
  <c r="E258" i="2"/>
  <c r="F258" i="2"/>
  <c r="G258" i="2"/>
  <c r="H258" i="2"/>
  <c r="I258" i="2"/>
  <c r="J258" i="2"/>
  <c r="K258" i="2"/>
  <c r="L258" i="2"/>
  <c r="M258" i="2"/>
  <c r="Q258" i="2"/>
  <c r="A259" i="2"/>
  <c r="B259" i="2"/>
  <c r="C259" i="2"/>
  <c r="E259" i="2"/>
  <c r="F259" i="2"/>
  <c r="G259" i="2"/>
  <c r="H259" i="2"/>
  <c r="I259" i="2"/>
  <c r="J259" i="2"/>
  <c r="K259" i="2"/>
  <c r="L259" i="2"/>
  <c r="M259" i="2"/>
  <c r="Q259" i="2"/>
  <c r="A260" i="2"/>
  <c r="B260" i="2"/>
  <c r="C260" i="2"/>
  <c r="E260" i="2"/>
  <c r="F260" i="2"/>
  <c r="G260" i="2"/>
  <c r="H260" i="2"/>
  <c r="I260" i="2"/>
  <c r="J260" i="2"/>
  <c r="K260" i="2"/>
  <c r="L260" i="2"/>
  <c r="M260" i="2"/>
  <c r="Q260" i="2"/>
  <c r="A261" i="2"/>
  <c r="B261" i="2"/>
  <c r="C261" i="2"/>
  <c r="E261" i="2"/>
  <c r="F261" i="2"/>
  <c r="G261" i="2"/>
  <c r="H261" i="2"/>
  <c r="I261" i="2"/>
  <c r="J261" i="2"/>
  <c r="K261" i="2"/>
  <c r="L261" i="2"/>
  <c r="M261" i="2"/>
  <c r="Q261" i="2"/>
  <c r="A262" i="2"/>
  <c r="B262" i="2"/>
  <c r="C262" i="2"/>
  <c r="E262" i="2"/>
  <c r="F262" i="2"/>
  <c r="G262" i="2"/>
  <c r="H262" i="2"/>
  <c r="I262" i="2"/>
  <c r="J262" i="2"/>
  <c r="K262" i="2"/>
  <c r="L262" i="2"/>
  <c r="M262" i="2"/>
  <c r="Q262" i="2"/>
  <c r="A263" i="2"/>
  <c r="B263" i="2"/>
  <c r="C263" i="2"/>
  <c r="E263" i="2"/>
  <c r="F263" i="2"/>
  <c r="G263" i="2"/>
  <c r="H263" i="2"/>
  <c r="I263" i="2"/>
  <c r="J263" i="2"/>
  <c r="K263" i="2"/>
  <c r="L263" i="2"/>
  <c r="M263" i="2"/>
  <c r="Q263" i="2"/>
  <c r="A264" i="2"/>
  <c r="B264" i="2"/>
  <c r="C264" i="2"/>
  <c r="E264" i="2"/>
  <c r="F264" i="2"/>
  <c r="G264" i="2"/>
  <c r="H264" i="2"/>
  <c r="I264" i="2"/>
  <c r="J264" i="2"/>
  <c r="K264" i="2"/>
  <c r="L264" i="2"/>
  <c r="M264" i="2"/>
  <c r="Q264" i="2"/>
  <c r="A265" i="2"/>
  <c r="B265" i="2"/>
  <c r="C265" i="2"/>
  <c r="E265" i="2"/>
  <c r="F265" i="2"/>
  <c r="G265" i="2"/>
  <c r="H265" i="2"/>
  <c r="I265" i="2"/>
  <c r="J265" i="2"/>
  <c r="K265" i="2"/>
  <c r="L265" i="2"/>
  <c r="M265" i="2"/>
  <c r="Q265" i="2"/>
  <c r="A266" i="2"/>
  <c r="B266" i="2"/>
  <c r="C266" i="2"/>
  <c r="E266" i="2"/>
  <c r="F266" i="2"/>
  <c r="G266" i="2"/>
  <c r="H266" i="2"/>
  <c r="I266" i="2"/>
  <c r="J266" i="2"/>
  <c r="K266" i="2"/>
  <c r="L266" i="2"/>
  <c r="M266" i="2"/>
  <c r="Q266" i="2"/>
  <c r="A267" i="2"/>
  <c r="B267" i="2"/>
  <c r="C267" i="2"/>
  <c r="E267" i="2"/>
  <c r="F267" i="2"/>
  <c r="G267" i="2"/>
  <c r="H267" i="2"/>
  <c r="I267" i="2"/>
  <c r="J267" i="2"/>
  <c r="K267" i="2"/>
  <c r="L267" i="2"/>
  <c r="M267" i="2"/>
  <c r="Q267" i="2"/>
  <c r="A268" i="2"/>
  <c r="B268" i="2"/>
  <c r="C268" i="2"/>
  <c r="E268" i="2"/>
  <c r="F268" i="2"/>
  <c r="G268" i="2"/>
  <c r="H268" i="2"/>
  <c r="I268" i="2"/>
  <c r="J268" i="2"/>
  <c r="K268" i="2"/>
  <c r="L268" i="2"/>
  <c r="M268" i="2"/>
  <c r="Q268" i="2"/>
  <c r="A269" i="2"/>
  <c r="B269" i="2"/>
  <c r="C269" i="2"/>
  <c r="E269" i="2"/>
  <c r="F269" i="2"/>
  <c r="G269" i="2"/>
  <c r="H269" i="2"/>
  <c r="I269" i="2"/>
  <c r="J269" i="2"/>
  <c r="K269" i="2"/>
  <c r="L269" i="2"/>
  <c r="M269" i="2"/>
  <c r="Q269" i="2"/>
  <c r="A270" i="2"/>
  <c r="B270" i="2"/>
  <c r="C270" i="2"/>
  <c r="E270" i="2"/>
  <c r="F270" i="2"/>
  <c r="G270" i="2"/>
  <c r="H270" i="2"/>
  <c r="I270" i="2"/>
  <c r="J270" i="2"/>
  <c r="K270" i="2"/>
  <c r="L270" i="2"/>
  <c r="M270" i="2"/>
  <c r="Q270" i="2"/>
  <c r="A271" i="2"/>
  <c r="B271" i="2"/>
  <c r="C271" i="2"/>
  <c r="E271" i="2"/>
  <c r="F271" i="2"/>
  <c r="G271" i="2"/>
  <c r="H271" i="2"/>
  <c r="I271" i="2"/>
  <c r="J271" i="2"/>
  <c r="K271" i="2"/>
  <c r="L271" i="2"/>
  <c r="M271" i="2"/>
  <c r="Q271" i="2"/>
  <c r="A272" i="2"/>
  <c r="B272" i="2"/>
  <c r="C272" i="2"/>
  <c r="E272" i="2"/>
  <c r="F272" i="2"/>
  <c r="G272" i="2"/>
  <c r="H272" i="2"/>
  <c r="I272" i="2"/>
  <c r="J272" i="2"/>
  <c r="K272" i="2"/>
  <c r="L272" i="2"/>
  <c r="M272" i="2"/>
  <c r="Q272" i="2"/>
  <c r="A273" i="2"/>
  <c r="B273" i="2"/>
  <c r="C273" i="2"/>
  <c r="E273" i="2"/>
  <c r="F273" i="2"/>
  <c r="G273" i="2"/>
  <c r="H273" i="2"/>
  <c r="I273" i="2"/>
  <c r="J273" i="2"/>
  <c r="K273" i="2"/>
  <c r="L273" i="2"/>
  <c r="M273" i="2"/>
  <c r="Q273" i="2"/>
  <c r="A274" i="2"/>
  <c r="B274" i="2"/>
  <c r="C274" i="2"/>
  <c r="E274" i="2"/>
  <c r="F274" i="2"/>
  <c r="G274" i="2"/>
  <c r="H274" i="2"/>
  <c r="I274" i="2"/>
  <c r="J274" i="2"/>
  <c r="K274" i="2"/>
  <c r="L274" i="2"/>
  <c r="M274" i="2"/>
  <c r="Q274" i="2"/>
  <c r="A275" i="2"/>
  <c r="B275" i="2"/>
  <c r="C275" i="2"/>
  <c r="E275" i="2"/>
  <c r="F275" i="2"/>
  <c r="G275" i="2"/>
  <c r="H275" i="2"/>
  <c r="I275" i="2"/>
  <c r="J275" i="2"/>
  <c r="K275" i="2"/>
  <c r="L275" i="2"/>
  <c r="M275" i="2"/>
  <c r="Q275" i="2"/>
  <c r="A276" i="2"/>
  <c r="B276" i="2"/>
  <c r="C276" i="2"/>
  <c r="E276" i="2"/>
  <c r="F276" i="2"/>
  <c r="G276" i="2"/>
  <c r="H276" i="2"/>
  <c r="I276" i="2"/>
  <c r="J276" i="2"/>
  <c r="K276" i="2"/>
  <c r="L276" i="2"/>
  <c r="M276" i="2"/>
  <c r="Q276" i="2"/>
  <c r="A277" i="2"/>
  <c r="B277" i="2"/>
  <c r="C277" i="2"/>
  <c r="E277" i="2"/>
  <c r="F277" i="2"/>
  <c r="G277" i="2"/>
  <c r="H277" i="2"/>
  <c r="I277" i="2"/>
  <c r="J277" i="2"/>
  <c r="K277" i="2"/>
  <c r="L277" i="2"/>
  <c r="M277" i="2"/>
  <c r="Q277" i="2"/>
  <c r="A278" i="2"/>
  <c r="B278" i="2"/>
  <c r="C278" i="2"/>
  <c r="E278" i="2"/>
  <c r="F278" i="2"/>
  <c r="G278" i="2"/>
  <c r="H278" i="2"/>
  <c r="I278" i="2"/>
  <c r="J278" i="2"/>
  <c r="K278" i="2"/>
  <c r="L278" i="2"/>
  <c r="M278" i="2"/>
  <c r="Q278" i="2"/>
  <c r="A279" i="2"/>
  <c r="B279" i="2"/>
  <c r="C279" i="2"/>
  <c r="E279" i="2"/>
  <c r="F279" i="2"/>
  <c r="G279" i="2"/>
  <c r="H279" i="2"/>
  <c r="I279" i="2"/>
  <c r="J279" i="2"/>
  <c r="K279" i="2"/>
  <c r="L279" i="2"/>
  <c r="M279" i="2"/>
  <c r="Q279" i="2"/>
  <c r="A280" i="2"/>
  <c r="B280" i="2"/>
  <c r="C280" i="2"/>
  <c r="E280" i="2"/>
  <c r="F280" i="2"/>
  <c r="G280" i="2"/>
  <c r="H280" i="2"/>
  <c r="I280" i="2"/>
  <c r="J280" i="2"/>
  <c r="K280" i="2"/>
  <c r="L280" i="2"/>
  <c r="M280" i="2"/>
  <c r="Q280" i="2"/>
  <c r="A281" i="2"/>
  <c r="B281" i="2"/>
  <c r="C281" i="2"/>
  <c r="E281" i="2"/>
  <c r="F281" i="2"/>
  <c r="G281" i="2"/>
  <c r="H281" i="2"/>
  <c r="I281" i="2"/>
  <c r="J281" i="2"/>
  <c r="K281" i="2"/>
  <c r="L281" i="2"/>
  <c r="M281" i="2"/>
  <c r="Q281" i="2"/>
  <c r="A282" i="2"/>
  <c r="B282" i="2"/>
  <c r="C282" i="2"/>
  <c r="E282" i="2"/>
  <c r="F282" i="2"/>
  <c r="G282" i="2"/>
  <c r="H282" i="2"/>
  <c r="I282" i="2"/>
  <c r="J282" i="2"/>
  <c r="K282" i="2"/>
  <c r="L282" i="2"/>
  <c r="M282" i="2"/>
  <c r="Q282" i="2"/>
  <c r="A283" i="2"/>
  <c r="B283" i="2"/>
  <c r="C283" i="2"/>
  <c r="E283" i="2"/>
  <c r="F283" i="2"/>
  <c r="G283" i="2"/>
  <c r="H283" i="2"/>
  <c r="I283" i="2"/>
  <c r="J283" i="2"/>
  <c r="K283" i="2"/>
  <c r="L283" i="2"/>
  <c r="M283" i="2"/>
  <c r="Q283" i="2"/>
  <c r="A284" i="2"/>
  <c r="B284" i="2"/>
  <c r="C284" i="2"/>
  <c r="E284" i="2"/>
  <c r="F284" i="2"/>
  <c r="G284" i="2"/>
  <c r="H284" i="2"/>
  <c r="I284" i="2"/>
  <c r="J284" i="2"/>
  <c r="K284" i="2"/>
  <c r="L284" i="2"/>
  <c r="M284" i="2"/>
  <c r="Q284" i="2"/>
  <c r="A285" i="2"/>
  <c r="B285" i="2"/>
  <c r="C285" i="2"/>
  <c r="E285" i="2"/>
  <c r="F285" i="2"/>
  <c r="G285" i="2"/>
  <c r="H285" i="2"/>
  <c r="I285" i="2"/>
  <c r="J285" i="2"/>
  <c r="K285" i="2"/>
  <c r="L285" i="2"/>
  <c r="M285" i="2"/>
  <c r="Q285" i="2"/>
  <c r="A286" i="2"/>
  <c r="B286" i="2"/>
  <c r="C286" i="2"/>
  <c r="E286" i="2"/>
  <c r="F286" i="2"/>
  <c r="G286" i="2"/>
  <c r="H286" i="2"/>
  <c r="I286" i="2"/>
  <c r="J286" i="2"/>
  <c r="K286" i="2"/>
  <c r="L286" i="2"/>
  <c r="M286" i="2"/>
  <c r="Q286" i="2"/>
  <c r="A287" i="2"/>
  <c r="B287" i="2"/>
  <c r="C287" i="2"/>
  <c r="E287" i="2"/>
  <c r="F287" i="2"/>
  <c r="G287" i="2"/>
  <c r="H287" i="2"/>
  <c r="I287" i="2"/>
  <c r="J287" i="2"/>
  <c r="K287" i="2"/>
  <c r="L287" i="2"/>
  <c r="M287" i="2"/>
  <c r="Q287" i="2"/>
  <c r="A288" i="2"/>
  <c r="B288" i="2"/>
  <c r="C288" i="2"/>
  <c r="E288" i="2"/>
  <c r="F288" i="2"/>
  <c r="G288" i="2"/>
  <c r="H288" i="2"/>
  <c r="I288" i="2"/>
  <c r="J288" i="2"/>
  <c r="K288" i="2"/>
  <c r="L288" i="2"/>
  <c r="M288" i="2"/>
  <c r="Q288" i="2"/>
  <c r="A289" i="2"/>
  <c r="B289" i="2"/>
  <c r="C289" i="2"/>
  <c r="E289" i="2"/>
  <c r="F289" i="2"/>
  <c r="G289" i="2"/>
  <c r="H289" i="2"/>
  <c r="I289" i="2"/>
  <c r="J289" i="2"/>
  <c r="K289" i="2"/>
  <c r="L289" i="2"/>
  <c r="M289" i="2"/>
  <c r="Q289" i="2"/>
  <c r="A290" i="2"/>
  <c r="B290" i="2"/>
  <c r="C290" i="2"/>
  <c r="E290" i="2"/>
  <c r="F290" i="2"/>
  <c r="G290" i="2"/>
  <c r="H290" i="2"/>
  <c r="I290" i="2"/>
  <c r="J290" i="2"/>
  <c r="K290" i="2"/>
  <c r="L290" i="2"/>
  <c r="M290" i="2"/>
  <c r="Q290" i="2"/>
  <c r="A291" i="2"/>
  <c r="B291" i="2"/>
  <c r="C291" i="2"/>
  <c r="E291" i="2"/>
  <c r="F291" i="2"/>
  <c r="G291" i="2"/>
  <c r="H291" i="2"/>
  <c r="I291" i="2"/>
  <c r="J291" i="2"/>
  <c r="K291" i="2"/>
  <c r="L291" i="2"/>
  <c r="M291" i="2"/>
  <c r="Q291" i="2"/>
  <c r="A292" i="2"/>
  <c r="B292" i="2"/>
  <c r="C292" i="2"/>
  <c r="E292" i="2"/>
  <c r="F292" i="2"/>
  <c r="G292" i="2"/>
  <c r="H292" i="2"/>
  <c r="I292" i="2"/>
  <c r="J292" i="2"/>
  <c r="K292" i="2"/>
  <c r="L292" i="2"/>
  <c r="M292" i="2"/>
  <c r="Q292" i="2"/>
  <c r="A293" i="2"/>
  <c r="B293" i="2"/>
  <c r="C293" i="2"/>
  <c r="E293" i="2"/>
  <c r="F293" i="2"/>
  <c r="G293" i="2"/>
  <c r="H293" i="2"/>
  <c r="I293" i="2"/>
  <c r="J293" i="2"/>
  <c r="K293" i="2"/>
  <c r="L293" i="2"/>
  <c r="M293" i="2"/>
  <c r="Q293" i="2"/>
  <c r="A294" i="2"/>
  <c r="B294" i="2"/>
  <c r="C294" i="2"/>
  <c r="E294" i="2"/>
  <c r="F294" i="2"/>
  <c r="G294" i="2"/>
  <c r="H294" i="2"/>
  <c r="I294" i="2"/>
  <c r="J294" i="2"/>
  <c r="K294" i="2"/>
  <c r="L294" i="2"/>
  <c r="M294" i="2"/>
  <c r="Q294" i="2"/>
  <c r="A295" i="2"/>
  <c r="B295" i="2"/>
  <c r="C295" i="2"/>
  <c r="E295" i="2"/>
  <c r="F295" i="2"/>
  <c r="G295" i="2"/>
  <c r="H295" i="2"/>
  <c r="I295" i="2"/>
  <c r="J295" i="2"/>
  <c r="K295" i="2"/>
  <c r="L295" i="2"/>
  <c r="M295" i="2"/>
  <c r="Q295" i="2"/>
  <c r="A296" i="2"/>
  <c r="B296" i="2"/>
  <c r="C296" i="2"/>
  <c r="E296" i="2"/>
  <c r="F296" i="2"/>
  <c r="G296" i="2"/>
  <c r="H296" i="2"/>
  <c r="I296" i="2"/>
  <c r="J296" i="2"/>
  <c r="K296" i="2"/>
  <c r="L296" i="2"/>
  <c r="M296" i="2"/>
  <c r="Q296" i="2"/>
  <c r="A297" i="2"/>
  <c r="B297" i="2"/>
  <c r="C297" i="2"/>
  <c r="E297" i="2"/>
  <c r="F297" i="2"/>
  <c r="G297" i="2"/>
  <c r="H297" i="2"/>
  <c r="I297" i="2"/>
  <c r="J297" i="2"/>
  <c r="K297" i="2"/>
  <c r="L297" i="2"/>
  <c r="M297" i="2"/>
  <c r="Q297" i="2"/>
  <c r="A298" i="2"/>
  <c r="B298" i="2"/>
  <c r="C298" i="2"/>
  <c r="E298" i="2"/>
  <c r="F298" i="2"/>
  <c r="G298" i="2"/>
  <c r="H298" i="2"/>
  <c r="I298" i="2"/>
  <c r="J298" i="2"/>
  <c r="K298" i="2"/>
  <c r="L298" i="2"/>
  <c r="M298" i="2"/>
  <c r="Q298" i="2"/>
  <c r="A299" i="2"/>
  <c r="B299" i="2"/>
  <c r="C299" i="2"/>
  <c r="E299" i="2"/>
  <c r="F299" i="2"/>
  <c r="G299" i="2"/>
  <c r="H299" i="2"/>
  <c r="I299" i="2"/>
  <c r="J299" i="2"/>
  <c r="K299" i="2"/>
  <c r="L299" i="2"/>
  <c r="M299" i="2"/>
  <c r="Q299" i="2"/>
  <c r="A300" i="2"/>
  <c r="B300" i="2"/>
  <c r="C300" i="2"/>
  <c r="E300" i="2"/>
  <c r="F300" i="2"/>
  <c r="G300" i="2"/>
  <c r="H300" i="2"/>
  <c r="I300" i="2"/>
  <c r="J300" i="2"/>
  <c r="K300" i="2"/>
  <c r="L300" i="2"/>
  <c r="M300" i="2"/>
  <c r="Q300" i="2"/>
  <c r="A301" i="2"/>
  <c r="B301" i="2"/>
  <c r="C301" i="2"/>
  <c r="E301" i="2"/>
  <c r="F301" i="2"/>
  <c r="G301" i="2"/>
  <c r="H301" i="2"/>
  <c r="I301" i="2"/>
  <c r="J301" i="2"/>
  <c r="K301" i="2"/>
  <c r="L301" i="2"/>
  <c r="M301" i="2"/>
  <c r="Q301" i="2"/>
  <c r="A302" i="2"/>
  <c r="B302" i="2"/>
  <c r="C302" i="2"/>
  <c r="E302" i="2"/>
  <c r="F302" i="2"/>
  <c r="G302" i="2"/>
  <c r="H302" i="2"/>
  <c r="I302" i="2"/>
  <c r="J302" i="2"/>
  <c r="K302" i="2"/>
  <c r="L302" i="2"/>
  <c r="M302" i="2"/>
  <c r="Q302" i="2"/>
  <c r="A303" i="2"/>
  <c r="B303" i="2"/>
  <c r="C303" i="2"/>
  <c r="E303" i="2"/>
  <c r="F303" i="2"/>
  <c r="G303" i="2"/>
  <c r="H303" i="2"/>
  <c r="I303" i="2"/>
  <c r="J303" i="2"/>
  <c r="K303" i="2"/>
  <c r="L303" i="2"/>
  <c r="M303" i="2"/>
  <c r="Q303" i="2"/>
  <c r="A304" i="2"/>
  <c r="B304" i="2"/>
  <c r="C304" i="2"/>
  <c r="E304" i="2"/>
  <c r="F304" i="2"/>
  <c r="G304" i="2"/>
  <c r="H304" i="2"/>
  <c r="I304" i="2"/>
  <c r="J304" i="2"/>
  <c r="K304" i="2"/>
  <c r="L304" i="2"/>
  <c r="M304" i="2"/>
  <c r="Q304" i="2"/>
  <c r="A305" i="2"/>
  <c r="B305" i="2"/>
  <c r="C305" i="2"/>
  <c r="E305" i="2"/>
  <c r="F305" i="2"/>
  <c r="G305" i="2"/>
  <c r="H305" i="2"/>
  <c r="I305" i="2"/>
  <c r="J305" i="2"/>
  <c r="K305" i="2"/>
  <c r="L305" i="2"/>
  <c r="M305" i="2"/>
  <c r="Q305" i="2"/>
  <c r="A306" i="2"/>
  <c r="B306" i="2"/>
  <c r="C306" i="2"/>
  <c r="E306" i="2"/>
  <c r="F306" i="2"/>
  <c r="G306" i="2"/>
  <c r="H306" i="2"/>
  <c r="I306" i="2"/>
  <c r="J306" i="2"/>
  <c r="K306" i="2"/>
  <c r="L306" i="2"/>
  <c r="M306" i="2"/>
  <c r="Q306" i="2"/>
  <c r="A307" i="2"/>
  <c r="B307" i="2"/>
  <c r="C307" i="2"/>
  <c r="E307" i="2"/>
  <c r="F307" i="2"/>
  <c r="G307" i="2"/>
  <c r="H307" i="2"/>
  <c r="I307" i="2"/>
  <c r="J307" i="2"/>
  <c r="K307" i="2"/>
  <c r="L307" i="2"/>
  <c r="M307" i="2"/>
  <c r="Q307" i="2"/>
  <c r="A308" i="2"/>
  <c r="B308" i="2"/>
  <c r="C308" i="2"/>
  <c r="E308" i="2"/>
  <c r="F308" i="2"/>
  <c r="G308" i="2"/>
  <c r="H308" i="2"/>
  <c r="I308" i="2"/>
  <c r="J308" i="2"/>
  <c r="K308" i="2"/>
  <c r="L308" i="2"/>
  <c r="M308" i="2"/>
  <c r="Q308" i="2"/>
  <c r="A309" i="2"/>
  <c r="B309" i="2"/>
  <c r="C309" i="2"/>
  <c r="E309" i="2"/>
  <c r="F309" i="2"/>
  <c r="G309" i="2"/>
  <c r="H309" i="2"/>
  <c r="I309" i="2"/>
  <c r="J309" i="2"/>
  <c r="K309" i="2"/>
  <c r="L309" i="2"/>
  <c r="M309" i="2"/>
  <c r="Q309" i="2"/>
  <c r="A310" i="2"/>
  <c r="B310" i="2"/>
  <c r="C310" i="2"/>
  <c r="E310" i="2"/>
  <c r="F310" i="2"/>
  <c r="G310" i="2"/>
  <c r="H310" i="2"/>
  <c r="I310" i="2"/>
  <c r="J310" i="2"/>
  <c r="K310" i="2"/>
  <c r="L310" i="2"/>
  <c r="M310" i="2"/>
  <c r="Q310" i="2"/>
  <c r="A311" i="2"/>
  <c r="B311" i="2"/>
  <c r="C311" i="2"/>
  <c r="E311" i="2"/>
  <c r="F311" i="2"/>
  <c r="G311" i="2"/>
  <c r="H311" i="2"/>
  <c r="I311" i="2"/>
  <c r="J311" i="2"/>
  <c r="K311" i="2"/>
  <c r="L311" i="2"/>
  <c r="M311" i="2"/>
  <c r="Q311" i="2"/>
  <c r="A312" i="2"/>
  <c r="B312" i="2"/>
  <c r="C312" i="2"/>
  <c r="E312" i="2"/>
  <c r="F312" i="2"/>
  <c r="G312" i="2"/>
  <c r="H312" i="2"/>
  <c r="I312" i="2"/>
  <c r="J312" i="2"/>
  <c r="K312" i="2"/>
  <c r="L312" i="2"/>
  <c r="M312" i="2"/>
  <c r="Q312" i="2"/>
  <c r="A313" i="2"/>
  <c r="B313" i="2"/>
  <c r="C313" i="2"/>
  <c r="E313" i="2"/>
  <c r="F313" i="2"/>
  <c r="G313" i="2"/>
  <c r="H313" i="2"/>
  <c r="I313" i="2"/>
  <c r="J313" i="2"/>
  <c r="K313" i="2"/>
  <c r="L313" i="2"/>
  <c r="M313" i="2"/>
  <c r="Q313" i="2"/>
  <c r="A314" i="2"/>
  <c r="B314" i="2"/>
  <c r="C314" i="2"/>
  <c r="E314" i="2"/>
  <c r="F314" i="2"/>
  <c r="G314" i="2"/>
  <c r="H314" i="2"/>
  <c r="I314" i="2"/>
  <c r="J314" i="2"/>
  <c r="K314" i="2"/>
  <c r="L314" i="2"/>
  <c r="M314" i="2"/>
  <c r="Q314" i="2"/>
  <c r="A315" i="2"/>
  <c r="B315" i="2"/>
  <c r="C315" i="2"/>
  <c r="E315" i="2"/>
  <c r="F315" i="2"/>
  <c r="G315" i="2"/>
  <c r="H315" i="2"/>
  <c r="I315" i="2"/>
  <c r="J315" i="2"/>
  <c r="K315" i="2"/>
  <c r="L315" i="2"/>
  <c r="M315" i="2"/>
  <c r="Q315" i="2"/>
  <c r="A316" i="2"/>
  <c r="B316" i="2"/>
  <c r="C316" i="2"/>
  <c r="E316" i="2"/>
  <c r="F316" i="2"/>
  <c r="G316" i="2"/>
  <c r="H316" i="2"/>
  <c r="I316" i="2"/>
  <c r="J316" i="2"/>
  <c r="K316" i="2"/>
  <c r="L316" i="2"/>
  <c r="M316" i="2"/>
  <c r="Q316" i="2"/>
  <c r="A317" i="2"/>
  <c r="B317" i="2"/>
  <c r="C317" i="2"/>
  <c r="E317" i="2"/>
  <c r="F317" i="2"/>
  <c r="G317" i="2"/>
  <c r="H317" i="2"/>
  <c r="I317" i="2"/>
  <c r="J317" i="2"/>
  <c r="K317" i="2"/>
  <c r="L317" i="2"/>
  <c r="M317" i="2"/>
  <c r="Q317" i="2"/>
  <c r="A318" i="2"/>
  <c r="B318" i="2"/>
  <c r="C318" i="2"/>
  <c r="E318" i="2"/>
  <c r="F318" i="2"/>
  <c r="G318" i="2"/>
  <c r="H318" i="2"/>
  <c r="I318" i="2"/>
  <c r="J318" i="2"/>
  <c r="K318" i="2"/>
  <c r="L318" i="2"/>
  <c r="M318" i="2"/>
  <c r="Q318" i="2"/>
  <c r="A319" i="2"/>
  <c r="B319" i="2"/>
  <c r="C319" i="2"/>
  <c r="E319" i="2"/>
  <c r="F319" i="2"/>
  <c r="G319" i="2"/>
  <c r="H319" i="2"/>
  <c r="I319" i="2"/>
  <c r="J319" i="2"/>
  <c r="K319" i="2"/>
  <c r="L319" i="2"/>
  <c r="M319" i="2"/>
  <c r="Q319" i="2"/>
  <c r="A320" i="2"/>
  <c r="B320" i="2"/>
  <c r="C320" i="2"/>
  <c r="E320" i="2"/>
  <c r="F320" i="2"/>
  <c r="G320" i="2"/>
  <c r="H320" i="2"/>
  <c r="I320" i="2"/>
  <c r="J320" i="2"/>
  <c r="K320" i="2"/>
  <c r="L320" i="2"/>
  <c r="M320" i="2"/>
  <c r="Q320" i="2"/>
  <c r="A321" i="2"/>
  <c r="B321" i="2"/>
  <c r="C321" i="2"/>
  <c r="E321" i="2"/>
  <c r="F321" i="2"/>
  <c r="G321" i="2"/>
  <c r="H321" i="2"/>
  <c r="I321" i="2"/>
  <c r="J321" i="2"/>
  <c r="K321" i="2"/>
  <c r="L321" i="2"/>
  <c r="M321" i="2"/>
  <c r="Q321" i="2"/>
  <c r="A322" i="2"/>
  <c r="B322" i="2"/>
  <c r="C322" i="2"/>
  <c r="E322" i="2"/>
  <c r="F322" i="2"/>
  <c r="G322" i="2"/>
  <c r="H322" i="2"/>
  <c r="I322" i="2"/>
  <c r="J322" i="2"/>
  <c r="K322" i="2"/>
  <c r="L322" i="2"/>
  <c r="M322" i="2"/>
  <c r="Q322" i="2"/>
  <c r="A323" i="2"/>
  <c r="B323" i="2"/>
  <c r="C323" i="2"/>
  <c r="E323" i="2"/>
  <c r="F323" i="2"/>
  <c r="G323" i="2"/>
  <c r="H323" i="2"/>
  <c r="I323" i="2"/>
  <c r="J323" i="2"/>
  <c r="K323" i="2"/>
  <c r="L323" i="2"/>
  <c r="M323" i="2"/>
  <c r="Q323" i="2"/>
  <c r="A324" i="2"/>
  <c r="B324" i="2"/>
  <c r="C324" i="2"/>
  <c r="E324" i="2"/>
  <c r="F324" i="2"/>
  <c r="G324" i="2"/>
  <c r="H324" i="2"/>
  <c r="I324" i="2"/>
  <c r="J324" i="2"/>
  <c r="K324" i="2"/>
  <c r="L324" i="2"/>
  <c r="M324" i="2"/>
  <c r="Q324" i="2"/>
  <c r="A325" i="2"/>
  <c r="B325" i="2"/>
  <c r="C325" i="2"/>
  <c r="E325" i="2"/>
  <c r="F325" i="2"/>
  <c r="G325" i="2"/>
  <c r="H325" i="2"/>
  <c r="I325" i="2"/>
  <c r="J325" i="2"/>
  <c r="K325" i="2"/>
  <c r="L325" i="2"/>
  <c r="M325" i="2"/>
  <c r="Q325" i="2"/>
  <c r="A326" i="2"/>
  <c r="B326" i="2"/>
  <c r="C326" i="2"/>
  <c r="E326" i="2"/>
  <c r="F326" i="2"/>
  <c r="G326" i="2"/>
  <c r="H326" i="2"/>
  <c r="I326" i="2"/>
  <c r="J326" i="2"/>
  <c r="K326" i="2"/>
  <c r="L326" i="2"/>
  <c r="M326" i="2"/>
  <c r="Q326" i="2"/>
  <c r="A327" i="2"/>
  <c r="B327" i="2"/>
  <c r="C327" i="2"/>
  <c r="E327" i="2"/>
  <c r="F327" i="2"/>
  <c r="G327" i="2"/>
  <c r="H327" i="2"/>
  <c r="I327" i="2"/>
  <c r="J327" i="2"/>
  <c r="K327" i="2"/>
  <c r="L327" i="2"/>
  <c r="M327" i="2"/>
  <c r="Q327" i="2"/>
  <c r="A328" i="2"/>
  <c r="B328" i="2"/>
  <c r="C328" i="2"/>
  <c r="E328" i="2"/>
  <c r="F328" i="2"/>
  <c r="G328" i="2"/>
  <c r="H328" i="2"/>
  <c r="I328" i="2"/>
  <c r="J328" i="2"/>
  <c r="K328" i="2"/>
  <c r="L328" i="2"/>
  <c r="M328" i="2"/>
  <c r="Q328" i="2"/>
  <c r="A329" i="2"/>
  <c r="B329" i="2"/>
  <c r="C329" i="2"/>
  <c r="E329" i="2"/>
  <c r="F329" i="2"/>
  <c r="G329" i="2"/>
  <c r="H329" i="2"/>
  <c r="I329" i="2"/>
  <c r="J329" i="2"/>
  <c r="K329" i="2"/>
  <c r="L329" i="2"/>
  <c r="M329" i="2"/>
  <c r="Q329" i="2"/>
  <c r="A330" i="2"/>
  <c r="B330" i="2"/>
  <c r="C330" i="2"/>
  <c r="E330" i="2"/>
  <c r="F330" i="2"/>
  <c r="G330" i="2"/>
  <c r="H330" i="2"/>
  <c r="I330" i="2"/>
  <c r="J330" i="2"/>
  <c r="K330" i="2"/>
  <c r="L330" i="2"/>
  <c r="M330" i="2"/>
  <c r="Q330" i="2"/>
  <c r="A331" i="2"/>
  <c r="B331" i="2"/>
  <c r="C331" i="2"/>
  <c r="E331" i="2"/>
  <c r="F331" i="2"/>
  <c r="G331" i="2"/>
  <c r="H331" i="2"/>
  <c r="I331" i="2"/>
  <c r="J331" i="2"/>
  <c r="K331" i="2"/>
  <c r="L331" i="2"/>
  <c r="M331" i="2"/>
  <c r="Q331" i="2"/>
  <c r="A332" i="2"/>
  <c r="B332" i="2"/>
  <c r="C332" i="2"/>
  <c r="E332" i="2"/>
  <c r="F332" i="2"/>
  <c r="G332" i="2"/>
  <c r="H332" i="2"/>
  <c r="I332" i="2"/>
  <c r="J332" i="2"/>
  <c r="K332" i="2"/>
  <c r="L332" i="2"/>
  <c r="M332" i="2"/>
  <c r="Q332" i="2"/>
  <c r="A333" i="2"/>
  <c r="B333" i="2"/>
  <c r="C333" i="2"/>
  <c r="E333" i="2"/>
  <c r="F333" i="2"/>
  <c r="G333" i="2"/>
  <c r="H333" i="2"/>
  <c r="I333" i="2"/>
  <c r="J333" i="2"/>
  <c r="K333" i="2"/>
  <c r="L333" i="2"/>
  <c r="M333" i="2"/>
  <c r="Q333" i="2"/>
  <c r="A334" i="2"/>
  <c r="B334" i="2"/>
  <c r="C334" i="2"/>
  <c r="E334" i="2"/>
  <c r="F334" i="2"/>
  <c r="G334" i="2"/>
  <c r="H334" i="2"/>
  <c r="I334" i="2"/>
  <c r="J334" i="2"/>
  <c r="K334" i="2"/>
  <c r="L334" i="2"/>
  <c r="M334" i="2"/>
  <c r="Q334" i="2"/>
  <c r="A335" i="2"/>
  <c r="B335" i="2"/>
  <c r="C335" i="2"/>
  <c r="E335" i="2"/>
  <c r="F335" i="2"/>
  <c r="G335" i="2"/>
  <c r="H335" i="2"/>
  <c r="I335" i="2"/>
  <c r="J335" i="2"/>
  <c r="K335" i="2"/>
  <c r="L335" i="2"/>
  <c r="M335" i="2"/>
  <c r="Q335" i="2"/>
  <c r="A336" i="2"/>
  <c r="B336" i="2"/>
  <c r="C336" i="2"/>
  <c r="E336" i="2"/>
  <c r="F336" i="2"/>
  <c r="G336" i="2"/>
  <c r="H336" i="2"/>
  <c r="I336" i="2"/>
  <c r="J336" i="2"/>
  <c r="K336" i="2"/>
  <c r="L336" i="2"/>
  <c r="M336" i="2"/>
  <c r="Q336" i="2"/>
  <c r="A337" i="2"/>
  <c r="B337" i="2"/>
  <c r="C337" i="2"/>
  <c r="E337" i="2"/>
  <c r="F337" i="2"/>
  <c r="G337" i="2"/>
  <c r="H337" i="2"/>
  <c r="I337" i="2"/>
  <c r="J337" i="2"/>
  <c r="K337" i="2"/>
  <c r="L337" i="2"/>
  <c r="M337" i="2"/>
  <c r="Q337" i="2"/>
  <c r="A338" i="2"/>
  <c r="B338" i="2"/>
  <c r="C338" i="2"/>
  <c r="E338" i="2"/>
  <c r="F338" i="2"/>
  <c r="G338" i="2"/>
  <c r="H338" i="2"/>
  <c r="I338" i="2"/>
  <c r="J338" i="2"/>
  <c r="K338" i="2"/>
  <c r="L338" i="2"/>
  <c r="M338" i="2"/>
  <c r="Q338" i="2"/>
  <c r="A339" i="2"/>
  <c r="B339" i="2"/>
  <c r="C339" i="2"/>
  <c r="E339" i="2"/>
  <c r="F339" i="2"/>
  <c r="G339" i="2"/>
  <c r="H339" i="2"/>
  <c r="I339" i="2"/>
  <c r="J339" i="2"/>
  <c r="K339" i="2"/>
  <c r="L339" i="2"/>
  <c r="M339" i="2"/>
  <c r="Q339" i="2"/>
  <c r="A340" i="2"/>
  <c r="B340" i="2"/>
  <c r="C340" i="2"/>
  <c r="E340" i="2"/>
  <c r="F340" i="2"/>
  <c r="G340" i="2"/>
  <c r="H340" i="2"/>
  <c r="I340" i="2"/>
  <c r="J340" i="2"/>
  <c r="K340" i="2"/>
  <c r="L340" i="2"/>
  <c r="M340" i="2"/>
  <c r="Q340" i="2"/>
  <c r="A341" i="2"/>
  <c r="B341" i="2"/>
  <c r="C341" i="2"/>
  <c r="E341" i="2"/>
  <c r="F341" i="2"/>
  <c r="G341" i="2"/>
  <c r="H341" i="2"/>
  <c r="I341" i="2"/>
  <c r="J341" i="2"/>
  <c r="K341" i="2"/>
  <c r="L341" i="2"/>
  <c r="M341" i="2"/>
  <c r="Q341" i="2"/>
  <c r="A342" i="2"/>
  <c r="B342" i="2"/>
  <c r="C342" i="2"/>
  <c r="E342" i="2"/>
  <c r="F342" i="2"/>
  <c r="G342" i="2"/>
  <c r="H342" i="2"/>
  <c r="I342" i="2"/>
  <c r="J342" i="2"/>
  <c r="K342" i="2"/>
  <c r="L342" i="2"/>
  <c r="M342" i="2"/>
  <c r="Q342" i="2"/>
  <c r="A343" i="2"/>
  <c r="B343" i="2"/>
  <c r="C343" i="2"/>
  <c r="E343" i="2"/>
  <c r="F343" i="2"/>
  <c r="G343" i="2"/>
  <c r="H343" i="2"/>
  <c r="I343" i="2"/>
  <c r="J343" i="2"/>
  <c r="K343" i="2"/>
  <c r="L343" i="2"/>
  <c r="M343" i="2"/>
  <c r="Q343" i="2"/>
  <c r="A344" i="2"/>
  <c r="B344" i="2"/>
  <c r="C344" i="2"/>
  <c r="E344" i="2"/>
  <c r="F344" i="2"/>
  <c r="G344" i="2"/>
  <c r="H344" i="2"/>
  <c r="I344" i="2"/>
  <c r="J344" i="2"/>
  <c r="K344" i="2"/>
  <c r="L344" i="2"/>
  <c r="M344" i="2"/>
  <c r="Q344" i="2"/>
  <c r="A345" i="2"/>
  <c r="B345" i="2"/>
  <c r="C345" i="2"/>
  <c r="E345" i="2"/>
  <c r="F345" i="2"/>
  <c r="G345" i="2"/>
  <c r="H345" i="2"/>
  <c r="I345" i="2"/>
  <c r="J345" i="2"/>
  <c r="K345" i="2"/>
  <c r="L345" i="2"/>
  <c r="M345" i="2"/>
  <c r="Q345" i="2"/>
  <c r="A346" i="2"/>
  <c r="B346" i="2"/>
  <c r="C346" i="2"/>
  <c r="E346" i="2"/>
  <c r="F346" i="2"/>
  <c r="G346" i="2"/>
  <c r="H346" i="2"/>
  <c r="I346" i="2"/>
  <c r="J346" i="2"/>
  <c r="K346" i="2"/>
  <c r="L346" i="2"/>
  <c r="M346" i="2"/>
  <c r="Q346" i="2"/>
  <c r="A347" i="2"/>
  <c r="B347" i="2"/>
  <c r="C347" i="2"/>
  <c r="E347" i="2"/>
  <c r="F347" i="2"/>
  <c r="G347" i="2"/>
  <c r="H347" i="2"/>
  <c r="I347" i="2"/>
  <c r="J347" i="2"/>
  <c r="K347" i="2"/>
  <c r="L347" i="2"/>
  <c r="M347" i="2"/>
  <c r="Q347" i="2"/>
  <c r="A348" i="2"/>
  <c r="B348" i="2"/>
  <c r="C348" i="2"/>
  <c r="E348" i="2"/>
  <c r="F348" i="2"/>
  <c r="G348" i="2"/>
  <c r="H348" i="2"/>
  <c r="I348" i="2"/>
  <c r="J348" i="2"/>
  <c r="K348" i="2"/>
  <c r="L348" i="2"/>
  <c r="M348" i="2"/>
  <c r="Q348" i="2"/>
  <c r="A349" i="2"/>
  <c r="B349" i="2"/>
  <c r="C349" i="2"/>
  <c r="E349" i="2"/>
  <c r="F349" i="2"/>
  <c r="G349" i="2"/>
  <c r="H349" i="2"/>
  <c r="I349" i="2"/>
  <c r="J349" i="2"/>
  <c r="K349" i="2"/>
  <c r="L349" i="2"/>
  <c r="M349" i="2"/>
  <c r="Q349" i="2"/>
  <c r="A350" i="2"/>
  <c r="B350" i="2"/>
  <c r="C350" i="2"/>
  <c r="E350" i="2"/>
  <c r="F350" i="2"/>
  <c r="G350" i="2"/>
  <c r="H350" i="2"/>
  <c r="I350" i="2"/>
  <c r="J350" i="2"/>
  <c r="K350" i="2"/>
  <c r="L350" i="2"/>
  <c r="M350" i="2"/>
  <c r="Q350" i="2"/>
  <c r="A351" i="2"/>
  <c r="B351" i="2"/>
  <c r="C351" i="2"/>
  <c r="E351" i="2"/>
  <c r="F351" i="2"/>
  <c r="G351" i="2"/>
  <c r="H351" i="2"/>
  <c r="I351" i="2"/>
  <c r="J351" i="2"/>
  <c r="K351" i="2"/>
  <c r="L351" i="2"/>
  <c r="M351" i="2"/>
  <c r="Q351" i="2"/>
  <c r="A352" i="2"/>
  <c r="B352" i="2"/>
  <c r="C352" i="2"/>
  <c r="E352" i="2"/>
  <c r="F352" i="2"/>
  <c r="G352" i="2"/>
  <c r="H352" i="2"/>
  <c r="I352" i="2"/>
  <c r="J352" i="2"/>
  <c r="K352" i="2"/>
  <c r="L352" i="2"/>
  <c r="M352" i="2"/>
  <c r="Q352" i="2"/>
  <c r="A353" i="2"/>
  <c r="B353" i="2"/>
  <c r="C353" i="2"/>
  <c r="E353" i="2"/>
  <c r="F353" i="2"/>
  <c r="G353" i="2"/>
  <c r="H353" i="2"/>
  <c r="I353" i="2"/>
  <c r="J353" i="2"/>
  <c r="K353" i="2"/>
  <c r="L353" i="2"/>
  <c r="M353" i="2"/>
  <c r="Q353" i="2"/>
  <c r="A354" i="2"/>
  <c r="B354" i="2"/>
  <c r="C354" i="2"/>
  <c r="E354" i="2"/>
  <c r="F354" i="2"/>
  <c r="G354" i="2"/>
  <c r="H354" i="2"/>
  <c r="I354" i="2"/>
  <c r="J354" i="2"/>
  <c r="K354" i="2"/>
  <c r="L354" i="2"/>
  <c r="M354" i="2"/>
  <c r="Q354" i="2"/>
  <c r="A355" i="2"/>
  <c r="B355" i="2"/>
  <c r="C355" i="2"/>
  <c r="E355" i="2"/>
  <c r="F355" i="2"/>
  <c r="G355" i="2"/>
  <c r="H355" i="2"/>
  <c r="I355" i="2"/>
  <c r="J355" i="2"/>
  <c r="K355" i="2"/>
  <c r="L355" i="2"/>
  <c r="M355" i="2"/>
  <c r="Q355" i="2"/>
  <c r="A356" i="2"/>
  <c r="B356" i="2"/>
  <c r="C356" i="2"/>
  <c r="E356" i="2"/>
  <c r="F356" i="2"/>
  <c r="G356" i="2"/>
  <c r="H356" i="2"/>
  <c r="I356" i="2"/>
  <c r="J356" i="2"/>
  <c r="K356" i="2"/>
  <c r="L356" i="2"/>
  <c r="M356" i="2"/>
  <c r="Q356" i="2"/>
  <c r="A357" i="2"/>
  <c r="B357" i="2"/>
  <c r="C357" i="2"/>
  <c r="E357" i="2"/>
  <c r="F357" i="2"/>
  <c r="G357" i="2"/>
  <c r="H357" i="2"/>
  <c r="I357" i="2"/>
  <c r="J357" i="2"/>
  <c r="K357" i="2"/>
  <c r="L357" i="2"/>
  <c r="M357" i="2"/>
  <c r="Q357" i="2"/>
  <c r="A358" i="2"/>
  <c r="B358" i="2"/>
  <c r="C358" i="2"/>
  <c r="E358" i="2"/>
  <c r="F358" i="2"/>
  <c r="G358" i="2"/>
  <c r="H358" i="2"/>
  <c r="I358" i="2"/>
  <c r="J358" i="2"/>
  <c r="K358" i="2"/>
  <c r="L358" i="2"/>
  <c r="M358" i="2"/>
  <c r="Q358" i="2"/>
  <c r="A359" i="2"/>
  <c r="B359" i="2"/>
  <c r="C359" i="2"/>
  <c r="E359" i="2"/>
  <c r="F359" i="2"/>
  <c r="G359" i="2"/>
  <c r="H359" i="2"/>
  <c r="I359" i="2"/>
  <c r="J359" i="2"/>
  <c r="K359" i="2"/>
  <c r="L359" i="2"/>
  <c r="M359" i="2"/>
  <c r="Q359" i="2"/>
  <c r="A360" i="2"/>
  <c r="B360" i="2"/>
  <c r="C360" i="2"/>
  <c r="E360" i="2"/>
  <c r="F360" i="2"/>
  <c r="G360" i="2"/>
  <c r="H360" i="2"/>
  <c r="I360" i="2"/>
  <c r="J360" i="2"/>
  <c r="K360" i="2"/>
  <c r="L360" i="2"/>
  <c r="M360" i="2"/>
  <c r="Q360" i="2"/>
  <c r="A361" i="2"/>
  <c r="B361" i="2"/>
  <c r="C361" i="2"/>
  <c r="E361" i="2"/>
  <c r="F361" i="2"/>
  <c r="G361" i="2"/>
  <c r="H361" i="2"/>
  <c r="I361" i="2"/>
  <c r="J361" i="2"/>
  <c r="K361" i="2"/>
  <c r="L361" i="2"/>
  <c r="M361" i="2"/>
  <c r="Q361" i="2"/>
  <c r="A362" i="2"/>
  <c r="B362" i="2"/>
  <c r="C362" i="2"/>
  <c r="E362" i="2"/>
  <c r="F362" i="2"/>
  <c r="G362" i="2"/>
  <c r="H362" i="2"/>
  <c r="I362" i="2"/>
  <c r="J362" i="2"/>
  <c r="K362" i="2"/>
  <c r="L362" i="2"/>
  <c r="M362" i="2"/>
  <c r="Q362" i="2"/>
  <c r="A363" i="2"/>
  <c r="B363" i="2"/>
  <c r="C363" i="2"/>
  <c r="E363" i="2"/>
  <c r="F363" i="2"/>
  <c r="G363" i="2"/>
  <c r="H363" i="2"/>
  <c r="I363" i="2"/>
  <c r="J363" i="2"/>
  <c r="K363" i="2"/>
  <c r="L363" i="2"/>
  <c r="M363" i="2"/>
  <c r="Q363" i="2"/>
  <c r="A364" i="2"/>
  <c r="B364" i="2"/>
  <c r="C364" i="2"/>
  <c r="E364" i="2"/>
  <c r="F364" i="2"/>
  <c r="G364" i="2"/>
  <c r="H364" i="2"/>
  <c r="I364" i="2"/>
  <c r="J364" i="2"/>
  <c r="K364" i="2"/>
  <c r="L364" i="2"/>
  <c r="M364" i="2"/>
  <c r="Q364" i="2"/>
  <c r="A365" i="2"/>
  <c r="B365" i="2"/>
  <c r="C365" i="2"/>
  <c r="E365" i="2"/>
  <c r="F365" i="2"/>
  <c r="G365" i="2"/>
  <c r="H365" i="2"/>
  <c r="I365" i="2"/>
  <c r="J365" i="2"/>
  <c r="K365" i="2"/>
  <c r="L365" i="2"/>
  <c r="M365" i="2"/>
  <c r="Q365" i="2"/>
  <c r="A366" i="2"/>
  <c r="B366" i="2"/>
  <c r="C366" i="2"/>
  <c r="E366" i="2"/>
  <c r="F366" i="2"/>
  <c r="G366" i="2"/>
  <c r="H366" i="2"/>
  <c r="I366" i="2"/>
  <c r="J366" i="2"/>
  <c r="K366" i="2"/>
  <c r="L366" i="2"/>
  <c r="M366" i="2"/>
  <c r="Q366" i="2"/>
  <c r="A367" i="2"/>
  <c r="B367" i="2"/>
  <c r="C367" i="2"/>
  <c r="E367" i="2"/>
  <c r="F367" i="2"/>
  <c r="G367" i="2"/>
  <c r="H367" i="2"/>
  <c r="I367" i="2"/>
  <c r="J367" i="2"/>
  <c r="K367" i="2"/>
  <c r="L367" i="2"/>
  <c r="M367" i="2"/>
  <c r="Q367" i="2"/>
  <c r="A368" i="2"/>
  <c r="B368" i="2"/>
  <c r="C368" i="2"/>
  <c r="E368" i="2"/>
  <c r="F368" i="2"/>
  <c r="G368" i="2"/>
  <c r="H368" i="2"/>
  <c r="I368" i="2"/>
  <c r="J368" i="2"/>
  <c r="K368" i="2"/>
  <c r="L368" i="2"/>
  <c r="M368" i="2"/>
  <c r="Q368" i="2"/>
  <c r="A369" i="2"/>
  <c r="B369" i="2"/>
  <c r="C369" i="2"/>
  <c r="E369" i="2"/>
  <c r="F369" i="2"/>
  <c r="G369" i="2"/>
  <c r="H369" i="2"/>
  <c r="I369" i="2"/>
  <c r="J369" i="2"/>
  <c r="K369" i="2"/>
  <c r="L369" i="2"/>
  <c r="M369" i="2"/>
  <c r="Q369" i="2"/>
  <c r="A370" i="2"/>
  <c r="B370" i="2"/>
  <c r="C370" i="2"/>
  <c r="E370" i="2"/>
  <c r="F370" i="2"/>
  <c r="G370" i="2"/>
  <c r="H370" i="2"/>
  <c r="I370" i="2"/>
  <c r="J370" i="2"/>
  <c r="K370" i="2"/>
  <c r="L370" i="2"/>
  <c r="M370" i="2"/>
  <c r="Q370" i="2"/>
  <c r="A371" i="2"/>
  <c r="B371" i="2"/>
  <c r="C371" i="2"/>
  <c r="E371" i="2"/>
  <c r="F371" i="2"/>
  <c r="G371" i="2"/>
  <c r="H371" i="2"/>
  <c r="I371" i="2"/>
  <c r="J371" i="2"/>
  <c r="K371" i="2"/>
  <c r="L371" i="2"/>
  <c r="M371" i="2"/>
  <c r="Q371" i="2"/>
  <c r="A372" i="2"/>
  <c r="B372" i="2"/>
  <c r="C372" i="2"/>
  <c r="E372" i="2"/>
  <c r="F372" i="2"/>
  <c r="G372" i="2"/>
  <c r="H372" i="2"/>
  <c r="I372" i="2"/>
  <c r="J372" i="2"/>
  <c r="K372" i="2"/>
  <c r="L372" i="2"/>
  <c r="M372" i="2"/>
  <c r="Q372" i="2"/>
  <c r="A373" i="2"/>
  <c r="B373" i="2"/>
  <c r="C373" i="2"/>
  <c r="E373" i="2"/>
  <c r="F373" i="2"/>
  <c r="G373" i="2"/>
  <c r="H373" i="2"/>
  <c r="I373" i="2"/>
  <c r="J373" i="2"/>
  <c r="K373" i="2"/>
  <c r="L373" i="2"/>
  <c r="M373" i="2"/>
  <c r="Q373" i="2"/>
  <c r="A374" i="2"/>
  <c r="B374" i="2"/>
  <c r="C374" i="2"/>
  <c r="E374" i="2"/>
  <c r="F374" i="2"/>
  <c r="G374" i="2"/>
  <c r="H374" i="2"/>
  <c r="I374" i="2"/>
  <c r="J374" i="2"/>
  <c r="K374" i="2"/>
  <c r="L374" i="2"/>
  <c r="M374" i="2"/>
  <c r="Q374" i="2"/>
  <c r="A375" i="2"/>
  <c r="B375" i="2"/>
  <c r="C375" i="2"/>
  <c r="E375" i="2"/>
  <c r="F375" i="2"/>
  <c r="G375" i="2"/>
  <c r="H375" i="2"/>
  <c r="I375" i="2"/>
  <c r="J375" i="2"/>
  <c r="K375" i="2"/>
  <c r="L375" i="2"/>
  <c r="M375" i="2"/>
  <c r="Q375" i="2"/>
  <c r="A376" i="2"/>
  <c r="B376" i="2"/>
  <c r="C376" i="2"/>
  <c r="E376" i="2"/>
  <c r="F376" i="2"/>
  <c r="G376" i="2"/>
  <c r="H376" i="2"/>
  <c r="I376" i="2"/>
  <c r="J376" i="2"/>
  <c r="K376" i="2"/>
  <c r="L376" i="2"/>
  <c r="M376" i="2"/>
  <c r="Q376" i="2"/>
  <c r="A377" i="2"/>
  <c r="B377" i="2"/>
  <c r="C377" i="2"/>
  <c r="E377" i="2"/>
  <c r="F377" i="2"/>
  <c r="G377" i="2"/>
  <c r="H377" i="2"/>
  <c r="I377" i="2"/>
  <c r="J377" i="2"/>
  <c r="K377" i="2"/>
  <c r="L377" i="2"/>
  <c r="M377" i="2"/>
  <c r="Q377" i="2"/>
  <c r="A378" i="2"/>
  <c r="B378" i="2"/>
  <c r="C378" i="2"/>
  <c r="E378" i="2"/>
  <c r="F378" i="2"/>
  <c r="G378" i="2"/>
  <c r="H378" i="2"/>
  <c r="I378" i="2"/>
  <c r="J378" i="2"/>
  <c r="K378" i="2"/>
  <c r="L378" i="2"/>
  <c r="M378" i="2"/>
  <c r="Q378" i="2"/>
  <c r="A379" i="2"/>
  <c r="B379" i="2"/>
  <c r="C379" i="2"/>
  <c r="E379" i="2"/>
  <c r="F379" i="2"/>
  <c r="G379" i="2"/>
  <c r="H379" i="2"/>
  <c r="I379" i="2"/>
  <c r="J379" i="2"/>
  <c r="K379" i="2"/>
  <c r="L379" i="2"/>
  <c r="M379" i="2"/>
  <c r="Q379" i="2"/>
  <c r="A380" i="2"/>
  <c r="B380" i="2"/>
  <c r="C380" i="2"/>
  <c r="E380" i="2"/>
  <c r="F380" i="2"/>
  <c r="G380" i="2"/>
  <c r="H380" i="2"/>
  <c r="I380" i="2"/>
  <c r="J380" i="2"/>
  <c r="K380" i="2"/>
  <c r="L380" i="2"/>
  <c r="M380" i="2"/>
  <c r="Q380" i="2"/>
  <c r="A381" i="2"/>
  <c r="B381" i="2"/>
  <c r="C381" i="2"/>
  <c r="E381" i="2"/>
  <c r="F381" i="2"/>
  <c r="G381" i="2"/>
  <c r="H381" i="2"/>
  <c r="I381" i="2"/>
  <c r="J381" i="2"/>
  <c r="K381" i="2"/>
  <c r="L381" i="2"/>
  <c r="M381" i="2"/>
  <c r="Q381" i="2"/>
  <c r="A382" i="2"/>
  <c r="B382" i="2"/>
  <c r="C382" i="2"/>
  <c r="E382" i="2"/>
  <c r="F382" i="2"/>
  <c r="G382" i="2"/>
  <c r="H382" i="2"/>
  <c r="I382" i="2"/>
  <c r="J382" i="2"/>
  <c r="K382" i="2"/>
  <c r="L382" i="2"/>
  <c r="M382" i="2"/>
  <c r="Q382" i="2"/>
  <c r="A383" i="2"/>
  <c r="B383" i="2"/>
  <c r="C383" i="2"/>
  <c r="E383" i="2"/>
  <c r="F383" i="2"/>
  <c r="G383" i="2"/>
  <c r="H383" i="2"/>
  <c r="I383" i="2"/>
  <c r="J383" i="2"/>
  <c r="K383" i="2"/>
  <c r="L383" i="2"/>
  <c r="M383" i="2"/>
  <c r="Q383" i="2"/>
  <c r="A384" i="2"/>
  <c r="B384" i="2"/>
  <c r="C384" i="2"/>
  <c r="E384" i="2"/>
  <c r="F384" i="2"/>
  <c r="G384" i="2"/>
  <c r="H384" i="2"/>
  <c r="I384" i="2"/>
  <c r="J384" i="2"/>
  <c r="K384" i="2"/>
  <c r="L384" i="2"/>
  <c r="M384" i="2"/>
  <c r="Q384" i="2"/>
  <c r="A385" i="2"/>
  <c r="B385" i="2"/>
  <c r="C385" i="2"/>
  <c r="E385" i="2"/>
  <c r="F385" i="2"/>
  <c r="G385" i="2"/>
  <c r="H385" i="2"/>
  <c r="I385" i="2"/>
  <c r="J385" i="2"/>
  <c r="K385" i="2"/>
  <c r="L385" i="2"/>
  <c r="M385" i="2"/>
  <c r="Q385" i="2"/>
  <c r="A386" i="2"/>
  <c r="B386" i="2"/>
  <c r="C386" i="2"/>
  <c r="E386" i="2"/>
  <c r="F386" i="2"/>
  <c r="G386" i="2"/>
  <c r="H386" i="2"/>
  <c r="I386" i="2"/>
  <c r="J386" i="2"/>
  <c r="K386" i="2"/>
  <c r="L386" i="2"/>
  <c r="M386" i="2"/>
  <c r="Q386" i="2"/>
  <c r="A387" i="2"/>
  <c r="B387" i="2"/>
  <c r="C387" i="2"/>
  <c r="E387" i="2"/>
  <c r="F387" i="2"/>
  <c r="G387" i="2"/>
  <c r="H387" i="2"/>
  <c r="I387" i="2"/>
  <c r="J387" i="2"/>
  <c r="K387" i="2"/>
  <c r="L387" i="2"/>
  <c r="M387" i="2"/>
  <c r="Q387" i="2"/>
  <c r="A388" i="2"/>
  <c r="B388" i="2"/>
  <c r="C388" i="2"/>
  <c r="E388" i="2"/>
  <c r="F388" i="2"/>
  <c r="G388" i="2"/>
  <c r="H388" i="2"/>
  <c r="I388" i="2"/>
  <c r="J388" i="2"/>
  <c r="K388" i="2"/>
  <c r="L388" i="2"/>
  <c r="M388" i="2"/>
  <c r="Q388" i="2"/>
  <c r="A389" i="2"/>
  <c r="B389" i="2"/>
  <c r="C389" i="2"/>
  <c r="E389" i="2"/>
  <c r="F389" i="2"/>
  <c r="G389" i="2"/>
  <c r="H389" i="2"/>
  <c r="I389" i="2"/>
  <c r="J389" i="2"/>
  <c r="K389" i="2"/>
  <c r="L389" i="2"/>
  <c r="M389" i="2"/>
  <c r="Q389" i="2"/>
  <c r="A390" i="2"/>
  <c r="B390" i="2"/>
  <c r="C390" i="2"/>
  <c r="E390" i="2"/>
  <c r="F390" i="2"/>
  <c r="G390" i="2"/>
  <c r="H390" i="2"/>
  <c r="I390" i="2"/>
  <c r="J390" i="2"/>
  <c r="K390" i="2"/>
  <c r="L390" i="2"/>
  <c r="M390" i="2"/>
  <c r="Q390" i="2"/>
  <c r="A391" i="2"/>
  <c r="B391" i="2"/>
  <c r="C391" i="2"/>
  <c r="E391" i="2"/>
  <c r="F391" i="2"/>
  <c r="G391" i="2"/>
  <c r="H391" i="2"/>
  <c r="I391" i="2"/>
  <c r="J391" i="2"/>
  <c r="K391" i="2"/>
  <c r="L391" i="2"/>
  <c r="M391" i="2"/>
  <c r="Q391" i="2"/>
  <c r="A392" i="2"/>
  <c r="B392" i="2"/>
  <c r="C392" i="2"/>
  <c r="E392" i="2"/>
  <c r="F392" i="2"/>
  <c r="G392" i="2"/>
  <c r="H392" i="2"/>
  <c r="I392" i="2"/>
  <c r="J392" i="2"/>
  <c r="K392" i="2"/>
  <c r="L392" i="2"/>
  <c r="M392" i="2"/>
  <c r="Q392" i="2"/>
  <c r="A393" i="2"/>
  <c r="B393" i="2"/>
  <c r="C393" i="2"/>
  <c r="E393" i="2"/>
  <c r="F393" i="2"/>
  <c r="G393" i="2"/>
  <c r="H393" i="2"/>
  <c r="I393" i="2"/>
  <c r="J393" i="2"/>
  <c r="K393" i="2"/>
  <c r="L393" i="2"/>
  <c r="M393" i="2"/>
  <c r="Q393" i="2"/>
  <c r="A394" i="2"/>
  <c r="B394" i="2"/>
  <c r="C394" i="2"/>
  <c r="E394" i="2"/>
  <c r="F394" i="2"/>
  <c r="G394" i="2"/>
  <c r="H394" i="2"/>
  <c r="I394" i="2"/>
  <c r="J394" i="2"/>
  <c r="K394" i="2"/>
  <c r="L394" i="2"/>
  <c r="M394" i="2"/>
  <c r="Q394" i="2"/>
  <c r="A395" i="2"/>
  <c r="B395" i="2"/>
  <c r="C395" i="2"/>
  <c r="E395" i="2"/>
  <c r="F395" i="2"/>
  <c r="G395" i="2"/>
  <c r="H395" i="2"/>
  <c r="I395" i="2"/>
  <c r="J395" i="2"/>
  <c r="K395" i="2"/>
  <c r="L395" i="2"/>
  <c r="M395" i="2"/>
  <c r="Q395" i="2"/>
  <c r="A396" i="2"/>
  <c r="B396" i="2"/>
  <c r="C396" i="2"/>
  <c r="E396" i="2"/>
  <c r="F396" i="2"/>
  <c r="G396" i="2"/>
  <c r="H396" i="2"/>
  <c r="I396" i="2"/>
  <c r="J396" i="2"/>
  <c r="K396" i="2"/>
  <c r="L396" i="2"/>
  <c r="M396" i="2"/>
  <c r="Q396" i="2"/>
  <c r="A397" i="2"/>
  <c r="B397" i="2"/>
  <c r="C397" i="2"/>
  <c r="E397" i="2"/>
  <c r="F397" i="2"/>
  <c r="G397" i="2"/>
  <c r="H397" i="2"/>
  <c r="I397" i="2"/>
  <c r="J397" i="2"/>
  <c r="K397" i="2"/>
  <c r="L397" i="2"/>
  <c r="M397" i="2"/>
  <c r="Q397" i="2"/>
  <c r="A398" i="2"/>
  <c r="B398" i="2"/>
  <c r="C398" i="2"/>
  <c r="E398" i="2"/>
  <c r="F398" i="2"/>
  <c r="G398" i="2"/>
  <c r="H398" i="2"/>
  <c r="I398" i="2"/>
  <c r="J398" i="2"/>
  <c r="K398" i="2"/>
  <c r="L398" i="2"/>
  <c r="M398" i="2"/>
  <c r="Q398" i="2"/>
  <c r="A399" i="2"/>
  <c r="B399" i="2"/>
  <c r="C399" i="2"/>
  <c r="E399" i="2"/>
  <c r="F399" i="2"/>
  <c r="G399" i="2"/>
  <c r="H399" i="2"/>
  <c r="I399" i="2"/>
  <c r="J399" i="2"/>
  <c r="K399" i="2"/>
  <c r="L399" i="2"/>
  <c r="M399" i="2"/>
  <c r="Q399" i="2"/>
  <c r="A400" i="2"/>
  <c r="B400" i="2"/>
  <c r="C400" i="2"/>
  <c r="E400" i="2"/>
  <c r="F400" i="2"/>
  <c r="G400" i="2"/>
  <c r="H400" i="2"/>
  <c r="I400" i="2"/>
  <c r="J400" i="2"/>
  <c r="K400" i="2"/>
  <c r="L400" i="2"/>
  <c r="M400" i="2"/>
  <c r="Q400" i="2"/>
  <c r="A401" i="2"/>
  <c r="B401" i="2"/>
  <c r="C401" i="2"/>
  <c r="E401" i="2"/>
  <c r="F401" i="2"/>
  <c r="G401" i="2"/>
  <c r="H401" i="2"/>
  <c r="I401" i="2"/>
  <c r="J401" i="2"/>
  <c r="K401" i="2"/>
  <c r="L401" i="2"/>
  <c r="M401" i="2"/>
  <c r="Q401" i="2"/>
  <c r="A402" i="2"/>
  <c r="B402" i="2"/>
  <c r="C402" i="2"/>
  <c r="E402" i="2"/>
  <c r="F402" i="2"/>
  <c r="G402" i="2"/>
  <c r="H402" i="2"/>
  <c r="I402" i="2"/>
  <c r="J402" i="2"/>
  <c r="K402" i="2"/>
  <c r="L402" i="2"/>
  <c r="M402" i="2"/>
  <c r="Q402" i="2"/>
  <c r="A403" i="2"/>
  <c r="B403" i="2"/>
  <c r="C403" i="2"/>
  <c r="E403" i="2"/>
  <c r="F403" i="2"/>
  <c r="G403" i="2"/>
  <c r="H403" i="2"/>
  <c r="I403" i="2"/>
  <c r="J403" i="2"/>
  <c r="K403" i="2"/>
  <c r="L403" i="2"/>
  <c r="M403" i="2"/>
  <c r="Q403" i="2"/>
  <c r="A404" i="2"/>
  <c r="B404" i="2"/>
  <c r="C404" i="2"/>
  <c r="E404" i="2"/>
  <c r="F404" i="2"/>
  <c r="G404" i="2"/>
  <c r="H404" i="2"/>
  <c r="I404" i="2"/>
  <c r="J404" i="2"/>
  <c r="K404" i="2"/>
  <c r="L404" i="2"/>
  <c r="M404" i="2"/>
  <c r="Q404" i="2"/>
  <c r="A405" i="2"/>
  <c r="B405" i="2"/>
  <c r="C405" i="2"/>
  <c r="E405" i="2"/>
  <c r="F405" i="2"/>
  <c r="G405" i="2"/>
  <c r="H405" i="2"/>
  <c r="I405" i="2"/>
  <c r="J405" i="2"/>
  <c r="K405" i="2"/>
  <c r="L405" i="2"/>
  <c r="M405" i="2"/>
  <c r="Q405" i="2"/>
  <c r="A406" i="2"/>
  <c r="B406" i="2"/>
  <c r="C406" i="2"/>
  <c r="E406" i="2"/>
  <c r="F406" i="2"/>
  <c r="G406" i="2"/>
  <c r="H406" i="2"/>
  <c r="I406" i="2"/>
  <c r="J406" i="2"/>
  <c r="K406" i="2"/>
  <c r="L406" i="2"/>
  <c r="M406" i="2"/>
  <c r="Q406" i="2"/>
  <c r="A407" i="2"/>
  <c r="B407" i="2"/>
  <c r="C407" i="2"/>
  <c r="E407" i="2"/>
  <c r="F407" i="2"/>
  <c r="G407" i="2"/>
  <c r="H407" i="2"/>
  <c r="I407" i="2"/>
  <c r="J407" i="2"/>
  <c r="K407" i="2"/>
  <c r="L407" i="2"/>
  <c r="M407" i="2"/>
  <c r="Q407" i="2"/>
  <c r="A408" i="2"/>
  <c r="B408" i="2"/>
  <c r="C408" i="2"/>
  <c r="E408" i="2"/>
  <c r="F408" i="2"/>
  <c r="G408" i="2"/>
  <c r="H408" i="2"/>
  <c r="I408" i="2"/>
  <c r="J408" i="2"/>
  <c r="K408" i="2"/>
  <c r="L408" i="2"/>
  <c r="M408" i="2"/>
  <c r="Q408" i="2"/>
  <c r="A409" i="2"/>
  <c r="B409" i="2"/>
  <c r="C409" i="2"/>
  <c r="E409" i="2"/>
  <c r="F409" i="2"/>
  <c r="G409" i="2"/>
  <c r="H409" i="2"/>
  <c r="I409" i="2"/>
  <c r="J409" i="2"/>
  <c r="K409" i="2"/>
  <c r="L409" i="2"/>
  <c r="M409" i="2"/>
  <c r="Q409" i="2"/>
  <c r="A410" i="2"/>
  <c r="B410" i="2"/>
  <c r="C410" i="2"/>
  <c r="E410" i="2"/>
  <c r="F410" i="2"/>
  <c r="G410" i="2"/>
  <c r="H410" i="2"/>
  <c r="I410" i="2"/>
  <c r="J410" i="2"/>
  <c r="K410" i="2"/>
  <c r="L410" i="2"/>
  <c r="M410" i="2"/>
  <c r="Q410" i="2"/>
  <c r="A411" i="2"/>
  <c r="B411" i="2"/>
  <c r="C411" i="2"/>
  <c r="E411" i="2"/>
  <c r="F411" i="2"/>
  <c r="G411" i="2"/>
  <c r="H411" i="2"/>
  <c r="I411" i="2"/>
  <c r="J411" i="2"/>
  <c r="K411" i="2"/>
  <c r="L411" i="2"/>
  <c r="M411" i="2"/>
  <c r="Q411" i="2"/>
  <c r="A412" i="2"/>
  <c r="B412" i="2"/>
  <c r="C412" i="2"/>
  <c r="E412" i="2"/>
  <c r="F412" i="2"/>
  <c r="G412" i="2"/>
  <c r="H412" i="2"/>
  <c r="I412" i="2"/>
  <c r="J412" i="2"/>
  <c r="K412" i="2"/>
  <c r="L412" i="2"/>
  <c r="M412" i="2"/>
  <c r="Q412" i="2"/>
  <c r="A413" i="2"/>
  <c r="B413" i="2"/>
  <c r="C413" i="2"/>
  <c r="E413" i="2"/>
  <c r="F413" i="2"/>
  <c r="G413" i="2"/>
  <c r="H413" i="2"/>
  <c r="I413" i="2"/>
  <c r="J413" i="2"/>
  <c r="K413" i="2"/>
  <c r="L413" i="2"/>
  <c r="M413" i="2"/>
  <c r="Q413" i="2"/>
  <c r="A414" i="2"/>
  <c r="B414" i="2"/>
  <c r="C414" i="2"/>
  <c r="E414" i="2"/>
  <c r="F414" i="2"/>
  <c r="G414" i="2"/>
  <c r="H414" i="2"/>
  <c r="I414" i="2"/>
  <c r="J414" i="2"/>
  <c r="K414" i="2"/>
  <c r="L414" i="2"/>
  <c r="M414" i="2"/>
  <c r="Q414" i="2"/>
  <c r="A415" i="2"/>
  <c r="B415" i="2"/>
  <c r="C415" i="2"/>
  <c r="E415" i="2"/>
  <c r="F415" i="2"/>
  <c r="G415" i="2"/>
  <c r="H415" i="2"/>
  <c r="I415" i="2"/>
  <c r="J415" i="2"/>
  <c r="K415" i="2"/>
  <c r="L415" i="2"/>
  <c r="M415" i="2"/>
  <c r="Q415" i="2"/>
  <c r="A416" i="2"/>
  <c r="B416" i="2"/>
  <c r="C416" i="2"/>
  <c r="E416" i="2"/>
  <c r="F416" i="2"/>
  <c r="G416" i="2"/>
  <c r="H416" i="2"/>
  <c r="I416" i="2"/>
  <c r="J416" i="2"/>
  <c r="K416" i="2"/>
  <c r="L416" i="2"/>
  <c r="M416" i="2"/>
  <c r="Q416" i="2"/>
  <c r="A417" i="2"/>
  <c r="B417" i="2"/>
  <c r="C417" i="2"/>
  <c r="E417" i="2"/>
  <c r="F417" i="2"/>
  <c r="G417" i="2"/>
  <c r="H417" i="2"/>
  <c r="I417" i="2"/>
  <c r="J417" i="2"/>
  <c r="K417" i="2"/>
  <c r="L417" i="2"/>
  <c r="M417" i="2"/>
  <c r="Q417" i="2"/>
  <c r="A418" i="2"/>
  <c r="B418" i="2"/>
  <c r="C418" i="2"/>
  <c r="E418" i="2"/>
  <c r="F418" i="2"/>
  <c r="G418" i="2"/>
  <c r="H418" i="2"/>
  <c r="I418" i="2"/>
  <c r="J418" i="2"/>
  <c r="K418" i="2"/>
  <c r="L418" i="2"/>
  <c r="M418" i="2"/>
  <c r="Q418" i="2"/>
  <c r="A419" i="2"/>
  <c r="B419" i="2"/>
  <c r="C419" i="2"/>
  <c r="E419" i="2"/>
  <c r="F419" i="2"/>
  <c r="G419" i="2"/>
  <c r="H419" i="2"/>
  <c r="I419" i="2"/>
  <c r="J419" i="2"/>
  <c r="K419" i="2"/>
  <c r="L419" i="2"/>
  <c r="M419" i="2"/>
  <c r="Q419" i="2"/>
  <c r="A420" i="2"/>
  <c r="B420" i="2"/>
  <c r="C420" i="2"/>
  <c r="E420" i="2"/>
  <c r="F420" i="2"/>
  <c r="G420" i="2"/>
  <c r="H420" i="2"/>
  <c r="I420" i="2"/>
  <c r="J420" i="2"/>
  <c r="K420" i="2"/>
  <c r="L420" i="2"/>
  <c r="M420" i="2"/>
  <c r="Q420" i="2"/>
  <c r="A421" i="2"/>
  <c r="B421" i="2"/>
  <c r="C421" i="2"/>
  <c r="E421" i="2"/>
  <c r="F421" i="2"/>
  <c r="G421" i="2"/>
  <c r="H421" i="2"/>
  <c r="I421" i="2"/>
  <c r="J421" i="2"/>
  <c r="K421" i="2"/>
  <c r="L421" i="2"/>
  <c r="M421" i="2"/>
  <c r="Q421" i="2"/>
  <c r="A422" i="2"/>
  <c r="B422" i="2"/>
  <c r="C422" i="2"/>
  <c r="E422" i="2"/>
  <c r="F422" i="2"/>
  <c r="G422" i="2"/>
  <c r="H422" i="2"/>
  <c r="I422" i="2"/>
  <c r="J422" i="2"/>
  <c r="K422" i="2"/>
  <c r="L422" i="2"/>
  <c r="M422" i="2"/>
  <c r="Q422" i="2"/>
  <c r="A423" i="2"/>
  <c r="B423" i="2"/>
  <c r="C423" i="2"/>
  <c r="E423" i="2"/>
  <c r="F423" i="2"/>
  <c r="G423" i="2"/>
  <c r="H423" i="2"/>
  <c r="I423" i="2"/>
  <c r="J423" i="2"/>
  <c r="K423" i="2"/>
  <c r="L423" i="2"/>
  <c r="M423" i="2"/>
  <c r="Q423" i="2"/>
  <c r="A424" i="2"/>
  <c r="B424" i="2"/>
  <c r="C424" i="2"/>
  <c r="E424" i="2"/>
  <c r="F424" i="2"/>
  <c r="G424" i="2"/>
  <c r="H424" i="2"/>
  <c r="I424" i="2"/>
  <c r="J424" i="2"/>
  <c r="K424" i="2"/>
  <c r="L424" i="2"/>
  <c r="M424" i="2"/>
  <c r="Q424" i="2"/>
  <c r="A425" i="2"/>
  <c r="B425" i="2"/>
  <c r="C425" i="2"/>
  <c r="E425" i="2"/>
  <c r="F425" i="2"/>
  <c r="G425" i="2"/>
  <c r="H425" i="2"/>
  <c r="I425" i="2"/>
  <c r="J425" i="2"/>
  <c r="K425" i="2"/>
  <c r="L425" i="2"/>
  <c r="M425" i="2"/>
  <c r="Q425" i="2"/>
  <c r="A426" i="2"/>
  <c r="B426" i="2"/>
  <c r="C426" i="2"/>
  <c r="E426" i="2"/>
  <c r="F426" i="2"/>
  <c r="G426" i="2"/>
  <c r="H426" i="2"/>
  <c r="I426" i="2"/>
  <c r="J426" i="2"/>
  <c r="K426" i="2"/>
  <c r="L426" i="2"/>
  <c r="M426" i="2"/>
  <c r="Q426" i="2"/>
  <c r="A427" i="2"/>
  <c r="B427" i="2"/>
  <c r="C427" i="2"/>
  <c r="E427" i="2"/>
  <c r="F427" i="2"/>
  <c r="G427" i="2"/>
  <c r="H427" i="2"/>
  <c r="I427" i="2"/>
  <c r="J427" i="2"/>
  <c r="K427" i="2"/>
  <c r="L427" i="2"/>
  <c r="M427" i="2"/>
  <c r="Q427" i="2"/>
  <c r="A428" i="2"/>
  <c r="B428" i="2"/>
  <c r="C428" i="2"/>
  <c r="E428" i="2"/>
  <c r="F428" i="2"/>
  <c r="G428" i="2"/>
  <c r="H428" i="2"/>
  <c r="I428" i="2"/>
  <c r="J428" i="2"/>
  <c r="K428" i="2"/>
  <c r="L428" i="2"/>
  <c r="M428" i="2"/>
  <c r="Q428" i="2"/>
  <c r="A429" i="2"/>
  <c r="B429" i="2"/>
  <c r="C429" i="2"/>
  <c r="E429" i="2"/>
  <c r="F429" i="2"/>
  <c r="G429" i="2"/>
  <c r="H429" i="2"/>
  <c r="I429" i="2"/>
  <c r="J429" i="2"/>
  <c r="K429" i="2"/>
  <c r="L429" i="2"/>
  <c r="M429" i="2"/>
  <c r="Q429" i="2"/>
  <c r="A430" i="2"/>
  <c r="B430" i="2"/>
  <c r="C430" i="2"/>
  <c r="E430" i="2"/>
  <c r="F430" i="2"/>
  <c r="G430" i="2"/>
  <c r="H430" i="2"/>
  <c r="I430" i="2"/>
  <c r="J430" i="2"/>
  <c r="K430" i="2"/>
  <c r="L430" i="2"/>
  <c r="M430" i="2"/>
  <c r="Q430" i="2"/>
  <c r="A431" i="2"/>
  <c r="B431" i="2"/>
  <c r="C431" i="2"/>
  <c r="E431" i="2"/>
  <c r="F431" i="2"/>
  <c r="G431" i="2"/>
  <c r="H431" i="2"/>
  <c r="I431" i="2"/>
  <c r="J431" i="2"/>
  <c r="K431" i="2"/>
  <c r="L431" i="2"/>
  <c r="M431" i="2"/>
  <c r="Q431" i="2"/>
  <c r="A432" i="2"/>
  <c r="B432" i="2"/>
  <c r="C432" i="2"/>
  <c r="E432" i="2"/>
  <c r="F432" i="2"/>
  <c r="G432" i="2"/>
  <c r="H432" i="2"/>
  <c r="I432" i="2"/>
  <c r="J432" i="2"/>
  <c r="K432" i="2"/>
  <c r="L432" i="2"/>
  <c r="M432" i="2"/>
  <c r="Q432" i="2"/>
  <c r="A433" i="2"/>
  <c r="B433" i="2"/>
  <c r="C433" i="2"/>
  <c r="E433" i="2"/>
  <c r="F433" i="2"/>
  <c r="G433" i="2"/>
  <c r="H433" i="2"/>
  <c r="I433" i="2"/>
  <c r="J433" i="2"/>
  <c r="K433" i="2"/>
  <c r="L433" i="2"/>
  <c r="M433" i="2"/>
  <c r="Q433" i="2"/>
  <c r="A434" i="2"/>
  <c r="B434" i="2"/>
  <c r="C434" i="2"/>
  <c r="E434" i="2"/>
  <c r="F434" i="2"/>
  <c r="G434" i="2"/>
  <c r="H434" i="2"/>
  <c r="I434" i="2"/>
  <c r="J434" i="2"/>
  <c r="K434" i="2"/>
  <c r="L434" i="2"/>
  <c r="M434" i="2"/>
  <c r="Q434" i="2"/>
  <c r="A435" i="2"/>
  <c r="B435" i="2"/>
  <c r="C435" i="2"/>
  <c r="E435" i="2"/>
  <c r="F435" i="2"/>
  <c r="G435" i="2"/>
  <c r="H435" i="2"/>
  <c r="I435" i="2"/>
  <c r="J435" i="2"/>
  <c r="K435" i="2"/>
  <c r="L435" i="2"/>
  <c r="M435" i="2"/>
  <c r="Q435" i="2"/>
  <c r="A436" i="2"/>
  <c r="B436" i="2"/>
  <c r="C436" i="2"/>
  <c r="E436" i="2"/>
  <c r="F436" i="2"/>
  <c r="G436" i="2"/>
  <c r="H436" i="2"/>
  <c r="I436" i="2"/>
  <c r="J436" i="2"/>
  <c r="K436" i="2"/>
  <c r="L436" i="2"/>
  <c r="M436" i="2"/>
  <c r="Q436" i="2"/>
  <c r="A437" i="2"/>
  <c r="B437" i="2"/>
  <c r="C437" i="2"/>
  <c r="E437" i="2"/>
  <c r="F437" i="2"/>
  <c r="G437" i="2"/>
  <c r="H437" i="2"/>
  <c r="I437" i="2"/>
  <c r="J437" i="2"/>
  <c r="K437" i="2"/>
  <c r="L437" i="2"/>
  <c r="M437" i="2"/>
  <c r="Q437" i="2"/>
  <c r="A438" i="2"/>
  <c r="B438" i="2"/>
  <c r="C438" i="2"/>
  <c r="E438" i="2"/>
  <c r="F438" i="2"/>
  <c r="G438" i="2"/>
  <c r="H438" i="2"/>
  <c r="I438" i="2"/>
  <c r="J438" i="2"/>
  <c r="K438" i="2"/>
  <c r="L438" i="2"/>
  <c r="M438" i="2"/>
  <c r="Q438" i="2"/>
  <c r="A439" i="2"/>
  <c r="B439" i="2"/>
  <c r="C439" i="2"/>
  <c r="E439" i="2"/>
  <c r="F439" i="2"/>
  <c r="G439" i="2"/>
  <c r="H439" i="2"/>
  <c r="I439" i="2"/>
  <c r="J439" i="2"/>
  <c r="K439" i="2"/>
  <c r="L439" i="2"/>
  <c r="M439" i="2"/>
  <c r="Q439" i="2"/>
  <c r="A440" i="2"/>
  <c r="B440" i="2"/>
  <c r="C440" i="2"/>
  <c r="E440" i="2"/>
  <c r="F440" i="2"/>
  <c r="G440" i="2"/>
  <c r="H440" i="2"/>
  <c r="I440" i="2"/>
  <c r="J440" i="2"/>
  <c r="K440" i="2"/>
  <c r="L440" i="2"/>
  <c r="M440" i="2"/>
  <c r="Q440" i="2"/>
  <c r="A441" i="2"/>
  <c r="B441" i="2"/>
  <c r="C441" i="2"/>
  <c r="E441" i="2"/>
  <c r="F441" i="2"/>
  <c r="G441" i="2"/>
  <c r="H441" i="2"/>
  <c r="I441" i="2"/>
  <c r="J441" i="2"/>
  <c r="K441" i="2"/>
  <c r="L441" i="2"/>
  <c r="M441" i="2"/>
  <c r="Q441" i="2"/>
  <c r="A442" i="2"/>
  <c r="B442" i="2"/>
  <c r="C442" i="2"/>
  <c r="E442" i="2"/>
  <c r="F442" i="2"/>
  <c r="G442" i="2"/>
  <c r="H442" i="2"/>
  <c r="I442" i="2"/>
  <c r="J442" i="2"/>
  <c r="K442" i="2"/>
  <c r="L442" i="2"/>
  <c r="M442" i="2"/>
  <c r="Q442" i="2"/>
  <c r="A443" i="2"/>
  <c r="B443" i="2"/>
  <c r="C443" i="2"/>
  <c r="E443" i="2"/>
  <c r="F443" i="2"/>
  <c r="G443" i="2"/>
  <c r="H443" i="2"/>
  <c r="I443" i="2"/>
  <c r="J443" i="2"/>
  <c r="K443" i="2"/>
  <c r="L443" i="2"/>
  <c r="M443" i="2"/>
  <c r="Q443" i="2"/>
  <c r="A444" i="2"/>
  <c r="B444" i="2"/>
  <c r="C444" i="2"/>
  <c r="E444" i="2"/>
  <c r="F444" i="2"/>
  <c r="G444" i="2"/>
  <c r="H444" i="2"/>
  <c r="I444" i="2"/>
  <c r="J444" i="2"/>
  <c r="K444" i="2"/>
  <c r="L444" i="2"/>
  <c r="M444" i="2"/>
  <c r="Q444" i="2"/>
  <c r="A445" i="2"/>
  <c r="B445" i="2"/>
  <c r="C445" i="2"/>
  <c r="E445" i="2"/>
  <c r="F445" i="2"/>
  <c r="G445" i="2"/>
  <c r="H445" i="2"/>
  <c r="I445" i="2"/>
  <c r="J445" i="2"/>
  <c r="K445" i="2"/>
  <c r="L445" i="2"/>
  <c r="M445" i="2"/>
  <c r="Q445" i="2"/>
  <c r="A446" i="2"/>
  <c r="B446" i="2"/>
  <c r="C446" i="2"/>
  <c r="E446" i="2"/>
  <c r="F446" i="2"/>
  <c r="G446" i="2"/>
  <c r="H446" i="2"/>
  <c r="I446" i="2"/>
  <c r="J446" i="2"/>
  <c r="K446" i="2"/>
  <c r="L446" i="2"/>
  <c r="M446" i="2"/>
  <c r="Q446" i="2"/>
  <c r="A447" i="2"/>
  <c r="B447" i="2"/>
  <c r="C447" i="2"/>
  <c r="E447" i="2"/>
  <c r="F447" i="2"/>
  <c r="G447" i="2"/>
  <c r="H447" i="2"/>
  <c r="I447" i="2"/>
  <c r="J447" i="2"/>
  <c r="K447" i="2"/>
  <c r="L447" i="2"/>
  <c r="M447" i="2"/>
  <c r="Q447" i="2"/>
  <c r="A448" i="2"/>
  <c r="B448" i="2"/>
  <c r="C448" i="2"/>
  <c r="E448" i="2"/>
  <c r="F448" i="2"/>
  <c r="G448" i="2"/>
  <c r="H448" i="2"/>
  <c r="I448" i="2"/>
  <c r="J448" i="2"/>
  <c r="K448" i="2"/>
  <c r="L448" i="2"/>
  <c r="M448" i="2"/>
  <c r="Q448" i="2"/>
  <c r="A449" i="2"/>
  <c r="B449" i="2"/>
  <c r="C449" i="2"/>
  <c r="E449" i="2"/>
  <c r="F449" i="2"/>
  <c r="G449" i="2"/>
  <c r="H449" i="2"/>
  <c r="I449" i="2"/>
  <c r="J449" i="2"/>
  <c r="K449" i="2"/>
  <c r="L449" i="2"/>
  <c r="M449" i="2"/>
  <c r="Q449" i="2"/>
  <c r="A450" i="2"/>
  <c r="B450" i="2"/>
  <c r="C450" i="2"/>
  <c r="E450" i="2"/>
  <c r="F450" i="2"/>
  <c r="G450" i="2"/>
  <c r="H450" i="2"/>
  <c r="I450" i="2"/>
  <c r="J450" i="2"/>
  <c r="K450" i="2"/>
  <c r="L450" i="2"/>
  <c r="M450" i="2"/>
  <c r="Q450" i="2"/>
  <c r="A451" i="2"/>
  <c r="B451" i="2"/>
  <c r="C451" i="2"/>
  <c r="E451" i="2"/>
  <c r="F451" i="2"/>
  <c r="G451" i="2"/>
  <c r="H451" i="2"/>
  <c r="I451" i="2"/>
  <c r="J451" i="2"/>
  <c r="K451" i="2"/>
  <c r="L451" i="2"/>
  <c r="M451" i="2"/>
  <c r="Q451" i="2"/>
  <c r="A452" i="2"/>
  <c r="B452" i="2"/>
  <c r="C452" i="2"/>
  <c r="E452" i="2"/>
  <c r="F452" i="2"/>
  <c r="G452" i="2"/>
  <c r="H452" i="2"/>
  <c r="I452" i="2"/>
  <c r="J452" i="2"/>
  <c r="K452" i="2"/>
  <c r="L452" i="2"/>
  <c r="M452" i="2"/>
  <c r="Q452" i="2"/>
  <c r="A453" i="2"/>
  <c r="B453" i="2"/>
  <c r="C453" i="2"/>
  <c r="E453" i="2"/>
  <c r="F453" i="2"/>
  <c r="G453" i="2"/>
  <c r="H453" i="2"/>
  <c r="I453" i="2"/>
  <c r="J453" i="2"/>
  <c r="K453" i="2"/>
  <c r="L453" i="2"/>
  <c r="M453" i="2"/>
  <c r="Q453" i="2"/>
  <c r="A454" i="2"/>
  <c r="B454" i="2"/>
  <c r="C454" i="2"/>
  <c r="E454" i="2"/>
  <c r="F454" i="2"/>
  <c r="G454" i="2"/>
  <c r="H454" i="2"/>
  <c r="I454" i="2"/>
  <c r="J454" i="2"/>
  <c r="K454" i="2"/>
  <c r="L454" i="2"/>
  <c r="M454" i="2"/>
  <c r="Q454" i="2"/>
  <c r="A455" i="2"/>
  <c r="B455" i="2"/>
  <c r="C455" i="2"/>
  <c r="E455" i="2"/>
  <c r="F455" i="2"/>
  <c r="G455" i="2"/>
  <c r="H455" i="2"/>
  <c r="I455" i="2"/>
  <c r="J455" i="2"/>
  <c r="K455" i="2"/>
  <c r="L455" i="2"/>
  <c r="M455" i="2"/>
  <c r="Q455" i="2"/>
  <c r="A456" i="2"/>
  <c r="B456" i="2"/>
  <c r="C456" i="2"/>
  <c r="E456" i="2"/>
  <c r="F456" i="2"/>
  <c r="G456" i="2"/>
  <c r="H456" i="2"/>
  <c r="I456" i="2"/>
  <c r="J456" i="2"/>
  <c r="K456" i="2"/>
  <c r="L456" i="2"/>
  <c r="M456" i="2"/>
  <c r="Q456" i="2"/>
  <c r="A457" i="2"/>
  <c r="B457" i="2"/>
  <c r="C457" i="2"/>
  <c r="E457" i="2"/>
  <c r="F457" i="2"/>
  <c r="G457" i="2"/>
  <c r="H457" i="2"/>
  <c r="I457" i="2"/>
  <c r="J457" i="2"/>
  <c r="K457" i="2"/>
  <c r="L457" i="2"/>
  <c r="M457" i="2"/>
  <c r="Q457" i="2"/>
  <c r="A458" i="2"/>
  <c r="B458" i="2"/>
  <c r="C458" i="2"/>
  <c r="E458" i="2"/>
  <c r="F458" i="2"/>
  <c r="G458" i="2"/>
  <c r="H458" i="2"/>
  <c r="I458" i="2"/>
  <c r="J458" i="2"/>
  <c r="K458" i="2"/>
  <c r="L458" i="2"/>
  <c r="M458" i="2"/>
  <c r="Q458" i="2"/>
  <c r="A459" i="2"/>
  <c r="B459" i="2"/>
  <c r="C459" i="2"/>
  <c r="E459" i="2"/>
  <c r="F459" i="2"/>
  <c r="G459" i="2"/>
  <c r="H459" i="2"/>
  <c r="I459" i="2"/>
  <c r="J459" i="2"/>
  <c r="K459" i="2"/>
  <c r="L459" i="2"/>
  <c r="M459" i="2"/>
  <c r="Q459" i="2"/>
  <c r="A460" i="2"/>
  <c r="B460" i="2"/>
  <c r="C460" i="2"/>
  <c r="E460" i="2"/>
  <c r="F460" i="2"/>
  <c r="G460" i="2"/>
  <c r="H460" i="2"/>
  <c r="I460" i="2"/>
  <c r="J460" i="2"/>
  <c r="K460" i="2"/>
  <c r="L460" i="2"/>
  <c r="M460" i="2"/>
  <c r="Q460" i="2"/>
  <c r="A461" i="2"/>
  <c r="B461" i="2"/>
  <c r="C461" i="2"/>
  <c r="E461" i="2"/>
  <c r="F461" i="2"/>
  <c r="G461" i="2"/>
  <c r="H461" i="2"/>
  <c r="I461" i="2"/>
  <c r="J461" i="2"/>
  <c r="K461" i="2"/>
  <c r="L461" i="2"/>
  <c r="M461" i="2"/>
  <c r="Q461" i="2"/>
  <c r="A462" i="2"/>
  <c r="B462" i="2"/>
  <c r="C462" i="2"/>
  <c r="E462" i="2"/>
  <c r="F462" i="2"/>
  <c r="G462" i="2"/>
  <c r="H462" i="2"/>
  <c r="I462" i="2"/>
  <c r="J462" i="2"/>
  <c r="K462" i="2"/>
  <c r="L462" i="2"/>
  <c r="M462" i="2"/>
  <c r="Q462" i="2"/>
  <c r="A463" i="2"/>
  <c r="B463" i="2"/>
  <c r="C463" i="2"/>
  <c r="E463" i="2"/>
  <c r="F463" i="2"/>
  <c r="G463" i="2"/>
  <c r="H463" i="2"/>
  <c r="I463" i="2"/>
  <c r="J463" i="2"/>
  <c r="K463" i="2"/>
  <c r="L463" i="2"/>
  <c r="M463" i="2"/>
  <c r="Q463" i="2"/>
  <c r="A464" i="2"/>
  <c r="B464" i="2"/>
  <c r="C464" i="2"/>
  <c r="E464" i="2"/>
  <c r="F464" i="2"/>
  <c r="G464" i="2"/>
  <c r="H464" i="2"/>
  <c r="I464" i="2"/>
  <c r="J464" i="2"/>
  <c r="K464" i="2"/>
  <c r="L464" i="2"/>
  <c r="M464" i="2"/>
  <c r="Q464" i="2"/>
  <c r="A465" i="2"/>
  <c r="B465" i="2"/>
  <c r="C465" i="2"/>
  <c r="E465" i="2"/>
  <c r="F465" i="2"/>
  <c r="G465" i="2"/>
  <c r="H465" i="2"/>
  <c r="I465" i="2"/>
  <c r="J465" i="2"/>
  <c r="K465" i="2"/>
  <c r="L465" i="2"/>
  <c r="M465" i="2"/>
  <c r="Q465" i="2"/>
  <c r="A466" i="2"/>
  <c r="B466" i="2"/>
  <c r="C466" i="2"/>
  <c r="E466" i="2"/>
  <c r="F466" i="2"/>
  <c r="G466" i="2"/>
  <c r="H466" i="2"/>
  <c r="I466" i="2"/>
  <c r="J466" i="2"/>
  <c r="K466" i="2"/>
  <c r="L466" i="2"/>
  <c r="M466" i="2"/>
  <c r="Q466" i="2"/>
  <c r="A467" i="2"/>
  <c r="B467" i="2"/>
  <c r="C467" i="2"/>
  <c r="E467" i="2"/>
  <c r="F467" i="2"/>
  <c r="G467" i="2"/>
  <c r="H467" i="2"/>
  <c r="I467" i="2"/>
  <c r="J467" i="2"/>
  <c r="K467" i="2"/>
  <c r="L467" i="2"/>
  <c r="M467" i="2"/>
  <c r="Q467" i="2"/>
  <c r="A468" i="2"/>
  <c r="B468" i="2"/>
  <c r="C468" i="2"/>
  <c r="E468" i="2"/>
  <c r="F468" i="2"/>
  <c r="G468" i="2"/>
  <c r="H468" i="2"/>
  <c r="I468" i="2"/>
  <c r="J468" i="2"/>
  <c r="K468" i="2"/>
  <c r="L468" i="2"/>
  <c r="M468" i="2"/>
  <c r="Q468" i="2"/>
  <c r="A469" i="2"/>
  <c r="B469" i="2"/>
  <c r="C469" i="2"/>
  <c r="E469" i="2"/>
  <c r="F469" i="2"/>
  <c r="G469" i="2"/>
  <c r="H469" i="2"/>
  <c r="I469" i="2"/>
  <c r="J469" i="2"/>
  <c r="K469" i="2"/>
  <c r="L469" i="2"/>
  <c r="M469" i="2"/>
  <c r="Q469" i="2"/>
  <c r="A470" i="2"/>
  <c r="B470" i="2"/>
  <c r="C470" i="2"/>
  <c r="E470" i="2"/>
  <c r="F470" i="2"/>
  <c r="G470" i="2"/>
  <c r="H470" i="2"/>
  <c r="I470" i="2"/>
  <c r="J470" i="2"/>
  <c r="K470" i="2"/>
  <c r="L470" i="2"/>
  <c r="M470" i="2"/>
  <c r="Q470" i="2"/>
  <c r="A471" i="2"/>
  <c r="B471" i="2"/>
  <c r="C471" i="2"/>
  <c r="E471" i="2"/>
  <c r="F471" i="2"/>
  <c r="G471" i="2"/>
  <c r="H471" i="2"/>
  <c r="I471" i="2"/>
  <c r="J471" i="2"/>
  <c r="K471" i="2"/>
  <c r="L471" i="2"/>
  <c r="M471" i="2"/>
  <c r="Q471" i="2"/>
  <c r="A472" i="2"/>
  <c r="B472" i="2"/>
  <c r="C472" i="2"/>
  <c r="E472" i="2"/>
  <c r="F472" i="2"/>
  <c r="G472" i="2"/>
  <c r="H472" i="2"/>
  <c r="I472" i="2"/>
  <c r="J472" i="2"/>
  <c r="K472" i="2"/>
  <c r="L472" i="2"/>
  <c r="M472" i="2"/>
  <c r="Q472" i="2"/>
  <c r="A473" i="2"/>
  <c r="B473" i="2"/>
  <c r="C473" i="2"/>
  <c r="E473" i="2"/>
  <c r="F473" i="2"/>
  <c r="G473" i="2"/>
  <c r="H473" i="2"/>
  <c r="I473" i="2"/>
  <c r="J473" i="2"/>
  <c r="K473" i="2"/>
  <c r="L473" i="2"/>
  <c r="M473" i="2"/>
  <c r="Q473" i="2"/>
  <c r="A474" i="2"/>
  <c r="B474" i="2"/>
  <c r="C474" i="2"/>
  <c r="E474" i="2"/>
  <c r="F474" i="2"/>
  <c r="G474" i="2"/>
  <c r="H474" i="2"/>
  <c r="I474" i="2"/>
  <c r="J474" i="2"/>
  <c r="K474" i="2"/>
  <c r="L474" i="2"/>
  <c r="M474" i="2"/>
  <c r="Q474" i="2"/>
  <c r="A475" i="2"/>
  <c r="B475" i="2"/>
  <c r="C475" i="2"/>
  <c r="E475" i="2"/>
  <c r="F475" i="2"/>
  <c r="G475" i="2"/>
  <c r="H475" i="2"/>
  <c r="I475" i="2"/>
  <c r="J475" i="2"/>
  <c r="K475" i="2"/>
  <c r="L475" i="2"/>
  <c r="M475" i="2"/>
  <c r="Q475" i="2"/>
  <c r="A476" i="2"/>
  <c r="B476" i="2"/>
  <c r="C476" i="2"/>
  <c r="E476" i="2"/>
  <c r="F476" i="2"/>
  <c r="G476" i="2"/>
  <c r="H476" i="2"/>
  <c r="I476" i="2"/>
  <c r="J476" i="2"/>
  <c r="K476" i="2"/>
  <c r="L476" i="2"/>
  <c r="M476" i="2"/>
  <c r="Q476" i="2"/>
  <c r="A477" i="2"/>
  <c r="B477" i="2"/>
  <c r="C477" i="2"/>
  <c r="E477" i="2"/>
  <c r="F477" i="2"/>
  <c r="G477" i="2"/>
  <c r="H477" i="2"/>
  <c r="I477" i="2"/>
  <c r="J477" i="2"/>
  <c r="K477" i="2"/>
  <c r="L477" i="2"/>
  <c r="M477" i="2"/>
  <c r="Q477" i="2"/>
  <c r="A478" i="2"/>
  <c r="B478" i="2"/>
  <c r="C478" i="2"/>
  <c r="E478" i="2"/>
  <c r="F478" i="2"/>
  <c r="G478" i="2"/>
  <c r="H478" i="2"/>
  <c r="I478" i="2"/>
  <c r="J478" i="2"/>
  <c r="K478" i="2"/>
  <c r="L478" i="2"/>
  <c r="M478" i="2"/>
  <c r="Q478" i="2"/>
  <c r="A479" i="2"/>
  <c r="B479" i="2"/>
  <c r="C479" i="2"/>
  <c r="E479" i="2"/>
  <c r="F479" i="2"/>
  <c r="G479" i="2"/>
  <c r="H479" i="2"/>
  <c r="I479" i="2"/>
  <c r="J479" i="2"/>
  <c r="K479" i="2"/>
  <c r="L479" i="2"/>
  <c r="M479" i="2"/>
  <c r="Q479" i="2"/>
  <c r="A480" i="2"/>
  <c r="B480" i="2"/>
  <c r="C480" i="2"/>
  <c r="E480" i="2"/>
  <c r="F480" i="2"/>
  <c r="G480" i="2"/>
  <c r="H480" i="2"/>
  <c r="I480" i="2"/>
  <c r="J480" i="2"/>
  <c r="K480" i="2"/>
  <c r="L480" i="2"/>
  <c r="M480" i="2"/>
  <c r="Q480" i="2"/>
  <c r="A481" i="2"/>
  <c r="B481" i="2"/>
  <c r="C481" i="2"/>
  <c r="E481" i="2"/>
  <c r="F481" i="2"/>
  <c r="G481" i="2"/>
  <c r="H481" i="2"/>
  <c r="I481" i="2"/>
  <c r="J481" i="2"/>
  <c r="K481" i="2"/>
  <c r="L481" i="2"/>
  <c r="M481" i="2"/>
  <c r="Q481" i="2"/>
  <c r="A482" i="2"/>
  <c r="B482" i="2"/>
  <c r="C482" i="2"/>
  <c r="E482" i="2"/>
  <c r="F482" i="2"/>
  <c r="G482" i="2"/>
  <c r="H482" i="2"/>
  <c r="I482" i="2"/>
  <c r="J482" i="2"/>
  <c r="K482" i="2"/>
  <c r="L482" i="2"/>
  <c r="M482" i="2"/>
  <c r="Q482" i="2"/>
  <c r="A483" i="2"/>
  <c r="B483" i="2"/>
  <c r="C483" i="2"/>
  <c r="E483" i="2"/>
  <c r="F483" i="2"/>
  <c r="G483" i="2"/>
  <c r="H483" i="2"/>
  <c r="I483" i="2"/>
  <c r="J483" i="2"/>
  <c r="K483" i="2"/>
  <c r="L483" i="2"/>
  <c r="M483" i="2"/>
  <c r="Q483" i="2"/>
  <c r="A484" i="2"/>
  <c r="B484" i="2"/>
  <c r="C484" i="2"/>
  <c r="E484" i="2"/>
  <c r="F484" i="2"/>
  <c r="G484" i="2"/>
  <c r="H484" i="2"/>
  <c r="I484" i="2"/>
  <c r="J484" i="2"/>
  <c r="K484" i="2"/>
  <c r="L484" i="2"/>
  <c r="M484" i="2"/>
  <c r="Q484" i="2"/>
  <c r="A485" i="2"/>
  <c r="B485" i="2"/>
  <c r="C485" i="2"/>
  <c r="E485" i="2"/>
  <c r="F485" i="2"/>
  <c r="G485" i="2"/>
  <c r="H485" i="2"/>
  <c r="I485" i="2"/>
  <c r="J485" i="2"/>
  <c r="K485" i="2"/>
  <c r="L485" i="2"/>
  <c r="M485" i="2"/>
  <c r="Q485" i="2"/>
  <c r="A486" i="2"/>
  <c r="B486" i="2"/>
  <c r="C486" i="2"/>
  <c r="E486" i="2"/>
  <c r="F486" i="2"/>
  <c r="G486" i="2"/>
  <c r="H486" i="2"/>
  <c r="I486" i="2"/>
  <c r="J486" i="2"/>
  <c r="K486" i="2"/>
  <c r="L486" i="2"/>
  <c r="M486" i="2"/>
  <c r="Q486" i="2"/>
  <c r="A487" i="2"/>
  <c r="B487" i="2"/>
  <c r="C487" i="2"/>
  <c r="E487" i="2"/>
  <c r="F487" i="2"/>
  <c r="G487" i="2"/>
  <c r="H487" i="2"/>
  <c r="I487" i="2"/>
  <c r="J487" i="2"/>
  <c r="K487" i="2"/>
  <c r="L487" i="2"/>
  <c r="M487" i="2"/>
  <c r="Q487" i="2"/>
  <c r="A488" i="2"/>
  <c r="B488" i="2"/>
  <c r="C488" i="2"/>
  <c r="E488" i="2"/>
  <c r="F488" i="2"/>
  <c r="G488" i="2"/>
  <c r="H488" i="2"/>
  <c r="I488" i="2"/>
  <c r="J488" i="2"/>
  <c r="K488" i="2"/>
  <c r="L488" i="2"/>
  <c r="M488" i="2"/>
  <c r="Q488" i="2"/>
  <c r="A489" i="2"/>
  <c r="B489" i="2"/>
  <c r="C489" i="2"/>
  <c r="E489" i="2"/>
  <c r="F489" i="2"/>
  <c r="G489" i="2"/>
  <c r="H489" i="2"/>
  <c r="I489" i="2"/>
  <c r="J489" i="2"/>
  <c r="K489" i="2"/>
  <c r="L489" i="2"/>
  <c r="M489" i="2"/>
  <c r="Q489" i="2"/>
  <c r="A490" i="2"/>
  <c r="B490" i="2"/>
  <c r="C490" i="2"/>
  <c r="E490" i="2"/>
  <c r="F490" i="2"/>
  <c r="G490" i="2"/>
  <c r="H490" i="2"/>
  <c r="I490" i="2"/>
  <c r="J490" i="2"/>
  <c r="K490" i="2"/>
  <c r="L490" i="2"/>
  <c r="M490" i="2"/>
  <c r="Q490" i="2"/>
  <c r="A491" i="2"/>
  <c r="B491" i="2"/>
  <c r="C491" i="2"/>
  <c r="E491" i="2"/>
  <c r="F491" i="2"/>
  <c r="G491" i="2"/>
  <c r="H491" i="2"/>
  <c r="I491" i="2"/>
  <c r="J491" i="2"/>
  <c r="K491" i="2"/>
  <c r="L491" i="2"/>
  <c r="M491" i="2"/>
  <c r="Q491" i="2"/>
  <c r="A492" i="2"/>
  <c r="B492" i="2"/>
  <c r="C492" i="2"/>
  <c r="E492" i="2"/>
  <c r="F492" i="2"/>
  <c r="G492" i="2"/>
  <c r="H492" i="2"/>
  <c r="I492" i="2"/>
  <c r="J492" i="2"/>
  <c r="K492" i="2"/>
  <c r="L492" i="2"/>
  <c r="M492" i="2"/>
  <c r="Q492" i="2"/>
  <c r="B1" i="2"/>
  <c r="C1" i="2"/>
  <c r="D1" i="2"/>
  <c r="E1" i="2"/>
  <c r="F1" i="2"/>
  <c r="G1" i="2"/>
  <c r="H1" i="2"/>
  <c r="I1" i="2"/>
  <c r="J1" i="2"/>
  <c r="K1" i="2"/>
  <c r="L1" i="2"/>
  <c r="M1" i="2"/>
  <c r="Q1" i="2"/>
  <c r="A1" i="2"/>
  <c r="AR15" i="26" l="1" a="1"/>
  <c r="AH15" i="26" a="1"/>
  <c r="AK14" i="26" a="1"/>
  <c r="AC15" i="26" a="1"/>
  <c r="V15" i="26"/>
  <c r="U14" i="26"/>
  <c r="I14" i="26" a="1"/>
  <c r="AN14" i="26" a="1"/>
  <c r="AI15" i="26" a="1"/>
  <c r="AL14" i="26" a="1"/>
  <c r="AC14" i="26" a="1"/>
  <c r="W15" i="26"/>
  <c r="V14" i="26"/>
  <c r="H15" i="26" a="1"/>
  <c r="AO14" i="26" a="1"/>
  <c r="AJ15" i="26" a="1"/>
  <c r="AG14" i="26" a="1"/>
  <c r="AB14" i="26" a="1"/>
  <c r="X15" i="26"/>
  <c r="W14" i="26"/>
  <c r="H14" i="26" a="1"/>
  <c r="AM15" i="26" a="1"/>
  <c r="AP14" i="26" a="1"/>
  <c r="AK15" i="26" a="1"/>
  <c r="AD15" i="26" a="1"/>
  <c r="Q15" i="26"/>
  <c r="Y15" i="26"/>
  <c r="X14" i="26"/>
  <c r="AN15" i="26" a="1"/>
  <c r="AQ14" i="26" a="1"/>
  <c r="AL15" i="26" a="1"/>
  <c r="AE15" i="26" a="1"/>
  <c r="R15" i="26"/>
  <c r="Z15" i="26"/>
  <c r="Y14" i="26"/>
  <c r="AO15" i="26" a="1"/>
  <c r="AR14" i="26" a="1"/>
  <c r="AH14" i="26" a="1"/>
  <c r="AE14" i="26" a="1"/>
  <c r="S15" i="26"/>
  <c r="R14" i="26"/>
  <c r="Z14" i="26"/>
  <c r="AP15" i="26" a="1"/>
  <c r="AM14" i="26" a="1"/>
  <c r="AI14" i="26" a="1"/>
  <c r="AD14" i="26" a="1"/>
  <c r="T15" i="26"/>
  <c r="S14" i="26"/>
  <c r="Q14" i="26"/>
  <c r="AQ15" i="26" a="1"/>
  <c r="AG15" i="26" a="1"/>
  <c r="AJ14" i="26" a="1"/>
  <c r="AB15" i="26" a="1"/>
  <c r="U15" i="26"/>
  <c r="T14" i="26"/>
  <c r="I15" i="26" a="1"/>
  <c r="M106" i="5"/>
  <c r="M83" i="5"/>
  <c r="N87" i="5"/>
  <c r="M92" i="5"/>
  <c r="N96" i="5"/>
  <c r="M101" i="5"/>
  <c r="N89" i="5"/>
  <c r="M97" i="5"/>
  <c r="M87" i="5"/>
  <c r="N91" i="5"/>
  <c r="M96" i="5"/>
  <c r="N100" i="5"/>
  <c r="M105" i="5"/>
  <c r="N97" i="5"/>
  <c r="N83" i="5"/>
  <c r="N86" i="5"/>
  <c r="M91" i="5"/>
  <c r="N95" i="5"/>
  <c r="M100" i="5"/>
  <c r="N104" i="5"/>
  <c r="M109" i="5"/>
  <c r="M88" i="5"/>
  <c r="M86" i="5"/>
  <c r="N90" i="5"/>
  <c r="M95" i="5"/>
  <c r="N99" i="5"/>
  <c r="M104" i="5"/>
  <c r="N108" i="5"/>
  <c r="N105" i="5"/>
  <c r="N106" i="5"/>
  <c r="M90" i="5"/>
  <c r="N94" i="5"/>
  <c r="M99" i="5"/>
  <c r="N103" i="5"/>
  <c r="M108" i="5"/>
  <c r="M85" i="5"/>
  <c r="N93" i="5"/>
  <c r="M102" i="5"/>
  <c r="M94" i="5"/>
  <c r="N98" i="5"/>
  <c r="M103" i="5"/>
  <c r="N107" i="5"/>
  <c r="N84" i="5"/>
  <c r="M89" i="5"/>
  <c r="N101" i="5"/>
  <c r="N92" i="5"/>
  <c r="M98" i="5"/>
  <c r="N102" i="5"/>
  <c r="M107" i="5"/>
  <c r="M84" i="5"/>
  <c r="N88" i="5"/>
  <c r="M93" i="5"/>
  <c r="N109" i="5"/>
  <c r="N85" i="5"/>
  <c r="N82" i="5"/>
  <c r="M82" i="5"/>
  <c r="R2" i="4"/>
  <c r="R17" i="6"/>
  <c r="Q3" i="12"/>
  <c r="Q3" i="7"/>
  <c r="Q23" i="6"/>
  <c r="Q3" i="6"/>
  <c r="S3" i="5"/>
  <c r="N2" i="7"/>
  <c r="P2" i="5"/>
  <c r="N2" i="6"/>
  <c r="N2" i="12"/>
  <c r="P24" i="6"/>
  <c r="O12" i="6"/>
  <c r="O13" i="6" s="1"/>
  <c r="O2" i="12" l="1"/>
  <c r="O2" i="7"/>
  <c r="S17" i="6"/>
  <c r="R3" i="12"/>
  <c r="R3" i="7"/>
  <c r="R3" i="6"/>
  <c r="R23" i="6"/>
  <c r="T3" i="5"/>
  <c r="T41" i="5" s="1" a="1"/>
  <c r="R30" i="5" a="1"/>
  <c r="N52" i="5" a="1"/>
  <c r="S79" i="5" a="1"/>
  <c r="Q31" i="5" a="1"/>
  <c r="O16" i="5" a="1"/>
  <c r="P65" i="5" a="1"/>
  <c r="P49" i="5" a="1"/>
  <c r="P32" i="5" a="1"/>
  <c r="R39" i="5" a="1"/>
  <c r="L41" i="5" a="1"/>
  <c r="O22" i="5" a="1"/>
  <c r="L20" i="5" a="1"/>
  <c r="O35" i="5" a="1"/>
  <c r="P35" i="5" a="1"/>
  <c r="R42" i="5" a="1"/>
  <c r="O18" i="5" a="1"/>
  <c r="Q24" i="5" a="1"/>
  <c r="Q60" i="5" a="1"/>
  <c r="Q35" i="5" a="1"/>
  <c r="S42" i="5" a="1"/>
  <c r="M13" i="5" a="1"/>
  <c r="P18" i="5" a="1"/>
  <c r="R25" i="5" a="1"/>
  <c r="M32" i="5" a="1"/>
  <c r="Q38" i="5" a="1"/>
  <c r="L39" i="5" a="1"/>
  <c r="M22" i="5" a="1"/>
  <c r="L13" i="5" a="1"/>
  <c r="M40" i="5" a="1"/>
  <c r="O12" i="5" a="1"/>
  <c r="N30" i="5" a="1"/>
  <c r="N40" i="5" a="1"/>
  <c r="N22" i="5" a="1"/>
  <c r="S43" i="5" a="1"/>
  <c r="Q41" i="5" a="1"/>
  <c r="R22" i="5" a="1"/>
  <c r="R41" i="5" a="1"/>
  <c r="L31" i="5" a="1"/>
  <c r="S21" i="5" a="1"/>
  <c r="Q39" i="5" a="1"/>
  <c r="T19" i="5" a="1"/>
  <c r="L25" i="5" a="1"/>
  <c r="Q76" i="5" a="1"/>
  <c r="R60" i="5" a="1"/>
  <c r="Q56" i="5" a="1"/>
  <c r="S67" i="5" a="1"/>
  <c r="Q68" i="5" a="1"/>
  <c r="R59" i="5" a="1"/>
  <c r="R50" i="5" a="1"/>
  <c r="R55" i="5" a="1"/>
  <c r="S48" i="5" a="1"/>
  <c r="Q47" i="5" a="1"/>
  <c r="L64" i="5" a="1"/>
  <c r="L67" i="5" a="1"/>
  <c r="L78" i="5" a="1"/>
  <c r="L76" i="5" a="1"/>
  <c r="M51" i="5" a="1"/>
  <c r="M53" i="5" a="1"/>
  <c r="M58" i="5" a="1"/>
  <c r="M70" i="5" a="1"/>
  <c r="N76" i="5" a="1"/>
  <c r="N67" i="5" a="1"/>
  <c r="N72" i="5" a="1"/>
  <c r="N48" i="5" a="1"/>
  <c r="O68" i="5" a="1"/>
  <c r="O48" i="5" a="1"/>
  <c r="O57" i="5" a="1"/>
  <c r="O55" i="5" a="1"/>
  <c r="P53" i="5" a="1"/>
  <c r="P60" i="5" a="1"/>
  <c r="P68" i="5" a="1"/>
  <c r="M33" i="5" a="1"/>
  <c r="O40" i="5" a="1"/>
  <c r="R15" i="5" a="1"/>
  <c r="Q72" i="5" a="1"/>
  <c r="M36" i="5" a="1"/>
  <c r="Q42" i="5" a="1"/>
  <c r="S29" i="5" a="1"/>
  <c r="N36" i="5" a="1"/>
  <c r="P43" i="5" a="1"/>
  <c r="M25" i="5" a="1"/>
  <c r="M29" i="5" a="1"/>
  <c r="O36" i="5" a="1"/>
  <c r="Q43" i="5" a="1"/>
  <c r="Q13" i="5" a="1"/>
  <c r="S32" i="5" a="1"/>
  <c r="P15" i="5" a="1"/>
  <c r="M23" i="5" a="1"/>
  <c r="L18" i="5" a="1"/>
  <c r="Q33" i="5" a="1"/>
  <c r="S40" i="5" a="1"/>
  <c r="S12" i="5" a="1"/>
  <c r="R33" i="5" a="1"/>
  <c r="M43" i="5" a="1"/>
  <c r="N23" i="5" a="1"/>
  <c r="L40" i="5" a="1"/>
  <c r="R36" i="5" a="1"/>
  <c r="Q44" i="5" a="1"/>
  <c r="S23" i="5" a="1"/>
  <c r="L29" i="5" a="1"/>
  <c r="S13" i="5" a="1"/>
  <c r="S22" i="5" a="1"/>
  <c r="P12" i="5" a="1"/>
  <c r="Q59" i="5" a="1"/>
  <c r="P22" i="5" a="1"/>
  <c r="R72" i="5" a="1"/>
  <c r="R75" i="5" a="1"/>
  <c r="R61" i="5" a="1"/>
  <c r="Q71" i="5" a="1"/>
  <c r="R49" i="5" a="1"/>
  <c r="R54" i="5" a="1"/>
  <c r="S75" i="5" a="1"/>
  <c r="Q77" i="5" a="1"/>
  <c r="R71" i="5" a="1"/>
  <c r="L77" i="5" a="1"/>
  <c r="L71" i="5" a="1"/>
  <c r="L48" i="5" a="1"/>
  <c r="L52" i="5" a="1"/>
  <c r="M57" i="5" a="1"/>
  <c r="M76" i="5" a="1"/>
  <c r="M71" i="5" a="1"/>
  <c r="M69" i="5" a="1"/>
  <c r="N58" i="5" a="1"/>
  <c r="N47" i="5" a="1"/>
  <c r="N54" i="5" a="1"/>
  <c r="N79" i="5" a="1"/>
  <c r="O49" i="5" a="1"/>
  <c r="O77" i="5" a="1"/>
  <c r="O79" i="5" a="1"/>
  <c r="O67" i="5" a="1"/>
  <c r="P56" i="5" a="1"/>
  <c r="P75" i="5" a="1"/>
  <c r="P59" i="5" a="1"/>
  <c r="P64" i="5" a="1"/>
  <c r="P69" i="5" a="1"/>
  <c r="T33" i="5" a="1"/>
  <c r="S41" i="5" a="1"/>
  <c r="N16" i="5" a="1"/>
  <c r="P24" i="5" a="1"/>
  <c r="R29" i="5" a="1"/>
  <c r="T36" i="5" a="1"/>
  <c r="O43" i="5" a="1"/>
  <c r="P30" i="5" a="1"/>
  <c r="T44" i="5" a="1"/>
  <c r="P19" i="5" a="1"/>
  <c r="N26" i="5" a="1"/>
  <c r="T29" i="5" a="1"/>
  <c r="S37" i="5" a="1"/>
  <c r="N44" i="5" a="1"/>
  <c r="L17" i="5" a="1"/>
  <c r="N34" i="5" a="1"/>
  <c r="R40" i="5" a="1"/>
  <c r="P16" i="5" a="1"/>
  <c r="R23" i="5" a="1"/>
  <c r="L27" i="5" a="1"/>
  <c r="O34" i="5" a="1"/>
  <c r="N42" i="5" a="1"/>
  <c r="N13" i="5" a="1"/>
  <c r="M35" i="5" a="1"/>
  <c r="R31" i="5" a="1"/>
  <c r="L36" i="5" a="1"/>
  <c r="O24" i="5" a="1"/>
  <c r="N14" i="5" a="1"/>
  <c r="P13" i="5" a="1"/>
  <c r="S24" i="5" a="1"/>
  <c r="Q15" i="5" a="1"/>
  <c r="R14" i="5" a="1"/>
  <c r="T23" i="5" a="1"/>
  <c r="T13" i="5" a="1"/>
  <c r="M19" i="5" a="1"/>
  <c r="T78" i="5" a="1"/>
  <c r="S57" i="5" a="1"/>
  <c r="T56" i="5" a="1"/>
  <c r="S68" i="5" a="1"/>
  <c r="T58" i="5" a="1"/>
  <c r="Q74" i="5" a="1"/>
  <c r="T61" i="5" a="1"/>
  <c r="S74" i="5" a="1"/>
  <c r="R76" i="5" a="1"/>
  <c r="R58" i="5" a="1"/>
  <c r="T60" i="5" a="1"/>
  <c r="T54" i="5" a="1"/>
  <c r="S54" i="5" a="1"/>
  <c r="S53" i="5" a="1"/>
  <c r="R70" i="5" a="1"/>
  <c r="L75" i="5" a="1"/>
  <c r="L55" i="5" a="1"/>
  <c r="L56" i="5" a="1"/>
  <c r="L72" i="5" a="1"/>
  <c r="M55" i="5" a="1"/>
  <c r="M65" i="5" a="1"/>
  <c r="M48" i="5" a="1"/>
  <c r="M72" i="5" a="1"/>
  <c r="N78" i="5" a="1"/>
  <c r="N73" i="5" a="1"/>
  <c r="N65" i="5" a="1"/>
  <c r="N61" i="5" a="1"/>
  <c r="O62" i="5" a="1"/>
  <c r="O66" i="5" a="1"/>
  <c r="O64" i="5" a="1"/>
  <c r="O59" i="5" a="1"/>
  <c r="P58" i="5" a="1"/>
  <c r="P54" i="5" a="1"/>
  <c r="P72" i="5" a="1"/>
  <c r="P52" i="5" a="1"/>
  <c r="P47" i="5" a="1"/>
  <c r="P55" i="5" a="1"/>
  <c r="P66" i="5" a="1"/>
  <c r="Q34" i="5" a="1"/>
  <c r="P42" i="5" a="1"/>
  <c r="N17" i="5" a="1"/>
  <c r="P25" i="5" a="1"/>
  <c r="M31" i="5" a="1"/>
  <c r="Q37" i="5" a="1"/>
  <c r="M44" i="5" a="1"/>
  <c r="N31" i="5" a="1"/>
  <c r="R37" i="5" a="1"/>
  <c r="L33" i="5" a="1"/>
  <c r="P20" i="5" a="1"/>
  <c r="S26" i="5" a="1"/>
  <c r="Q30" i="5" a="1"/>
  <c r="P38" i="5" a="1"/>
  <c r="P14" i="5" a="1"/>
  <c r="L22" i="5" a="1"/>
  <c r="T34" i="5" a="1"/>
  <c r="P41" i="5" a="1"/>
  <c r="P17" i="5" a="1"/>
  <c r="N24" i="5" a="1"/>
  <c r="T42" i="5" a="1"/>
  <c r="R13" i="5" a="1"/>
  <c r="S35" i="5" a="1"/>
  <c r="O32" i="5" a="1"/>
  <c r="T12" i="5" a="1"/>
  <c r="O25" i="5" a="1"/>
  <c r="M15" i="5" a="1"/>
  <c r="T43" i="5" a="1"/>
  <c r="Q14" i="5" a="1"/>
  <c r="S25" i="5" a="1"/>
  <c r="Q16" i="5" a="1"/>
  <c r="R16" i="5" a="1"/>
  <c r="T24" i="5" a="1"/>
  <c r="S14" i="5" a="1"/>
  <c r="P23" i="5" a="1"/>
  <c r="S65" i="5" a="1"/>
  <c r="Q57" i="5" a="1"/>
  <c r="S51" i="5" a="1"/>
  <c r="T71" i="5" a="1"/>
  <c r="R73" i="5" a="1"/>
  <c r="S78" i="5" a="1"/>
  <c r="R79" i="5" a="1"/>
  <c r="R69" i="5" a="1"/>
  <c r="Q51" i="5" a="1"/>
  <c r="R77" i="5" a="1"/>
  <c r="S69" i="5" a="1"/>
  <c r="Q70" i="5" a="1"/>
  <c r="Q61" i="5" a="1"/>
  <c r="T57" i="5" a="1"/>
  <c r="T79" i="5" a="1"/>
  <c r="L58" i="5" a="1"/>
  <c r="L47" i="5" a="1"/>
  <c r="L79" i="5" a="1"/>
  <c r="L73" i="5" a="1"/>
  <c r="M73" i="5" a="1"/>
  <c r="M47" i="5" a="1"/>
  <c r="M77" i="5" a="1"/>
  <c r="M74" i="5" a="1"/>
  <c r="N68" i="5" a="1"/>
  <c r="N64" i="5" a="1"/>
  <c r="N62" i="5" a="1"/>
  <c r="N53" i="5" a="1"/>
  <c r="O71" i="5" a="1"/>
  <c r="O69" i="5" a="1"/>
  <c r="O54" i="5" a="1"/>
  <c r="O65" i="5" a="1"/>
  <c r="P74" i="5" a="1"/>
  <c r="P73" i="5" a="1"/>
  <c r="P79" i="5" a="1"/>
  <c r="P62" i="5" a="1"/>
  <c r="P50" i="5" a="1"/>
  <c r="P48" i="5" a="1"/>
  <c r="N43" i="5" a="1"/>
  <c r="N18" i="5" a="1"/>
  <c r="S31" i="5" a="1"/>
  <c r="O38" i="5" a="1"/>
  <c r="S44" i="5" a="1"/>
  <c r="T31" i="5" a="1"/>
  <c r="M39" i="5" a="1"/>
  <c r="L42" i="5" a="1"/>
  <c r="P21" i="5" a="1"/>
  <c r="P27" i="5" a="1"/>
  <c r="N39" i="5" a="1"/>
  <c r="L38" i="5" a="1"/>
  <c r="T14" i="5" a="1"/>
  <c r="Q21" i="5" a="1"/>
  <c r="R35" i="5" a="1"/>
  <c r="M42" i="5" a="1"/>
  <c r="N25" i="5" a="1"/>
  <c r="O29" i="5" a="1"/>
  <c r="Q36" i="5" a="1"/>
  <c r="P44" i="5" a="1"/>
  <c r="P29" i="5" a="1"/>
  <c r="O37" i="5" a="1"/>
  <c r="S33" i="5" a="1"/>
  <c r="M17" i="5" a="1"/>
  <c r="Q26" i="5" a="1"/>
  <c r="M16" i="5" a="1"/>
  <c r="O13" i="5" a="1"/>
  <c r="Q17" i="5" a="1"/>
  <c r="L14" i="5" a="1"/>
  <c r="R19" i="5" a="1"/>
  <c r="R17" i="5" a="1"/>
  <c r="T25" i="5" a="1"/>
  <c r="S15" i="5" a="1"/>
  <c r="Q25" i="5" a="1"/>
  <c r="M14" i="5" a="1"/>
  <c r="T50" i="5" a="1"/>
  <c r="Q73" i="5" a="1"/>
  <c r="S56" i="5" a="1"/>
  <c r="T74" i="5" a="1"/>
  <c r="R53" i="5" a="1"/>
  <c r="S59" i="5" a="1"/>
  <c r="Q65" i="5" a="1"/>
  <c r="R74" i="5" a="1"/>
  <c r="S61" i="5" a="1"/>
  <c r="S70" i="5" a="1"/>
  <c r="S52" i="5" a="1"/>
  <c r="R78" i="5" a="1"/>
  <c r="S47" i="5" a="1"/>
  <c r="R52" i="5" a="1"/>
  <c r="Q52" i="5" a="1"/>
  <c r="S73" i="5" a="1"/>
  <c r="L49" i="5" a="1"/>
  <c r="L74" i="5" a="1"/>
  <c r="L61" i="5" a="1"/>
  <c r="L68" i="5" a="1"/>
  <c r="M79" i="5" a="1"/>
  <c r="M56" i="5" a="1"/>
  <c r="M75" i="5" a="1"/>
  <c r="M61" i="5" a="1"/>
  <c r="N66" i="5" a="1"/>
  <c r="N70" i="5" a="1"/>
  <c r="N51" i="5" a="1"/>
  <c r="N49" i="5" a="1"/>
  <c r="O75" i="5" a="1"/>
  <c r="O74" i="5" a="1"/>
  <c r="O52" i="5" a="1"/>
  <c r="O56" i="5" a="1"/>
  <c r="P70" i="5" a="1"/>
  <c r="P76" i="5" a="1"/>
  <c r="P67" i="5" a="1"/>
  <c r="P57" i="5" a="1"/>
  <c r="Q29" i="5" a="1"/>
  <c r="S36" i="5" a="1"/>
  <c r="O19" i="5" a="1"/>
  <c r="R26" i="5" a="1"/>
  <c r="Q32" i="5" a="1"/>
  <c r="L37" i="5" a="1"/>
  <c r="O33" i="5" a="1"/>
  <c r="S39" i="5" a="1"/>
  <c r="O15" i="5" a="1"/>
  <c r="R32" i="5" a="1"/>
  <c r="T39" i="5" a="1"/>
  <c r="L43" i="5" a="1"/>
  <c r="T15" i="5" a="1"/>
  <c r="Q22" i="5" a="1"/>
  <c r="N29" i="5" a="1"/>
  <c r="P36" i="5" a="1"/>
  <c r="R43" i="5" a="1"/>
  <c r="Q19" i="5" a="1"/>
  <c r="O26" i="5" a="1"/>
  <c r="N37" i="5" a="1"/>
  <c r="L30" i="5" a="1"/>
  <c r="M30" i="5" a="1"/>
  <c r="P34" i="5" a="1"/>
  <c r="M18" i="5" a="1"/>
  <c r="R27" i="5" a="1"/>
  <c r="N19" i="5" a="1"/>
  <c r="O14" i="5" a="1"/>
  <c r="Q18" i="5" a="1"/>
  <c r="L23" i="5" a="1"/>
  <c r="M27" i="5" a="1"/>
  <c r="R18" i="5" a="1"/>
  <c r="L15" i="5" a="1"/>
  <c r="S16" i="5" a="1"/>
  <c r="M26" i="5" a="1"/>
  <c r="L12" i="5" a="1"/>
  <c r="M20" i="5" a="1"/>
  <c r="R68" i="5" a="1"/>
  <c r="Q69" i="5" a="1"/>
  <c r="Q53" i="5" a="1"/>
  <c r="T77" i="5" a="1"/>
  <c r="S72" i="5" a="1"/>
  <c r="Q48" i="5" a="1"/>
  <c r="R48" i="5" a="1"/>
  <c r="T75" i="5" a="1"/>
  <c r="S71" i="5" a="1"/>
  <c r="R65" i="5" a="1"/>
  <c r="Q49" i="5" a="1"/>
  <c r="S77" i="5" a="1"/>
  <c r="R67" i="5" a="1"/>
  <c r="Q55" i="5" a="1"/>
  <c r="Q79" i="5" a="1"/>
  <c r="T59" i="5" a="1"/>
  <c r="S66" i="5" a="1"/>
  <c r="L53" i="5" a="1"/>
  <c r="L66" i="5" a="1"/>
  <c r="L51" i="5" a="1"/>
  <c r="L65" i="5" a="1"/>
  <c r="L50" i="5" a="1"/>
  <c r="M52" i="5" a="1"/>
  <c r="M78" i="5" a="1"/>
  <c r="M60" i="5" a="1"/>
  <c r="M66" i="5" a="1"/>
  <c r="N74" i="5" a="1"/>
  <c r="N75" i="5" a="1"/>
  <c r="N71" i="5" a="1"/>
  <c r="N56" i="5" a="1"/>
  <c r="O70" i="5" a="1"/>
  <c r="O60" i="5" a="1"/>
  <c r="N50" i="5" a="1"/>
  <c r="M64" i="5" a="1"/>
  <c r="L62" i="5" a="1"/>
  <c r="R56" i="5" a="1"/>
  <c r="T47" i="5" a="1"/>
  <c r="R57" i="5" a="1"/>
  <c r="Q58" i="5" a="1"/>
  <c r="Q54" i="5" a="1"/>
  <c r="R21" i="5" a="1"/>
  <c r="N21" i="5" a="1"/>
  <c r="L44" i="5" a="1"/>
  <c r="M21" i="5" a="1"/>
  <c r="R24" i="5" a="1"/>
  <c r="M34" i="5" a="1"/>
  <c r="N41" i="5" a="1"/>
  <c r="R34" i="5" a="1"/>
  <c r="T38" i="5" a="1"/>
  <c r="R66" i="5" a="1"/>
  <c r="P77" i="5" a="1"/>
  <c r="O47" i="5" a="1"/>
  <c r="O50" i="5" a="1"/>
  <c r="N59" i="5" a="1"/>
  <c r="M68" i="5" a="1"/>
  <c r="L57" i="5" a="1"/>
  <c r="R62" i="5" a="1"/>
  <c r="S76" i="5" a="1"/>
  <c r="T65" i="5" a="1"/>
  <c r="L24" i="5" a="1"/>
  <c r="R20" i="5" a="1"/>
  <c r="N20" i="5" a="1"/>
  <c r="L35" i="5" a="1"/>
  <c r="Q20" i="5" a="1"/>
  <c r="M24" i="5" a="1"/>
  <c r="P33" i="5" a="1"/>
  <c r="Q40" i="5" a="1"/>
  <c r="N33" i="5" a="1"/>
  <c r="N38" i="5" a="1"/>
  <c r="Q75" i="5" a="1"/>
  <c r="L19" i="5" a="1"/>
  <c r="O41" i="5" a="1"/>
  <c r="P61" i="5" a="1"/>
  <c r="P71" i="5" a="1"/>
  <c r="O61" i="5" a="1"/>
  <c r="O72" i="5" a="1"/>
  <c r="N57" i="5" a="1"/>
  <c r="M50" i="5" a="1"/>
  <c r="L54" i="5" a="1"/>
  <c r="S55" i="5" a="1"/>
  <c r="Q66" i="5" a="1"/>
  <c r="Q67" i="5" a="1"/>
  <c r="S20" i="5" a="1"/>
  <c r="P37" i="5" a="1"/>
  <c r="T35" i="5" a="1"/>
  <c r="O39" i="5" a="1"/>
  <c r="L34" i="5" a="1"/>
  <c r="T17" i="5" a="1"/>
  <c r="L26" i="5" a="1"/>
  <c r="S34" i="5" a="1"/>
  <c r="T27" i="5" a="1"/>
  <c r="P78" i="5" a="1"/>
  <c r="L59" i="5" a="1"/>
  <c r="Q64" i="5" a="1"/>
  <c r="P40" i="5" a="1"/>
  <c r="O58" i="5" a="1"/>
  <c r="O76" i="5" a="1"/>
  <c r="N69" i="5" a="1"/>
  <c r="M62" i="5" a="1"/>
  <c r="L60" i="5" a="1"/>
  <c r="T53" i="5" a="1"/>
  <c r="R64" i="5" a="1"/>
  <c r="R51" i="5" a="1"/>
  <c r="Q50" i="5" a="1"/>
  <c r="P26" i="5" a="1"/>
  <c r="S19" i="5" a="1"/>
  <c r="N15" i="5" a="1"/>
  <c r="N35" i="5" a="1"/>
  <c r="R38" i="5" a="1"/>
  <c r="O44" i="5" a="1"/>
  <c r="T16" i="5" a="1"/>
  <c r="L21" i="5" a="1"/>
  <c r="N27" i="5" a="1"/>
  <c r="O30" i="5" a="1"/>
  <c r="P51" i="5" a="1"/>
  <c r="O53" i="5" a="1"/>
  <c r="S64" i="5" a="1"/>
  <c r="R44" i="5" a="1"/>
  <c r="O78" i="5" a="1"/>
  <c r="M49" i="5" a="1"/>
  <c r="Q62" i="5" a="1"/>
  <c r="S49" i="5" a="1"/>
  <c r="T64" i="5" a="1"/>
  <c r="T73" i="5" a="1"/>
  <c r="L16" i="5" a="1"/>
  <c r="O42" i="5" a="1"/>
  <c r="S27" i="5" a="1"/>
  <c r="P39" i="5" a="1"/>
  <c r="P31" i="5" a="1"/>
  <c r="T37" i="5" a="1"/>
  <c r="R12" i="5" a="1"/>
  <c r="Q23" i="5" a="1"/>
  <c r="Q12" i="5" a="1"/>
  <c r="O21" i="5" a="1"/>
  <c r="N55" i="5" a="1"/>
  <c r="S17" i="5" a="1"/>
  <c r="O73" i="5" a="1"/>
  <c r="N60" i="5" a="1"/>
  <c r="M59" i="5" a="1"/>
  <c r="L70" i="5" a="1"/>
  <c r="Q78" i="5" a="1"/>
  <c r="R47" i="5" a="1"/>
  <c r="T49" i="5" a="1"/>
  <c r="O27" i="5" a="1"/>
  <c r="O23" i="5" a="1"/>
  <c r="S38" i="5" a="1"/>
  <c r="S30" i="5" a="1"/>
  <c r="M37" i="5" a="1"/>
  <c r="N12" i="5" a="1"/>
  <c r="M12" i="5" a="1"/>
  <c r="O20" i="5" a="1"/>
  <c r="M67" i="5" a="1"/>
  <c r="S62" i="5" a="1"/>
  <c r="O51" i="5" a="1"/>
  <c r="N77" i="5" a="1"/>
  <c r="M54" i="5" a="1"/>
  <c r="L69" i="5" a="1"/>
  <c r="T62" i="5" a="1"/>
  <c r="S60" i="5" a="1"/>
  <c r="S58" i="5" a="1"/>
  <c r="S50" i="5" a="1"/>
  <c r="S18" i="5" a="1"/>
  <c r="M38" i="5" a="1"/>
  <c r="T40" i="5" a="1"/>
  <c r="N32" i="5" a="1"/>
  <c r="Q27" i="5" a="1"/>
  <c r="O31" i="5" a="1"/>
  <c r="O17" i="5" a="1"/>
  <c r="M41" i="5" a="1"/>
  <c r="L32" i="5" a="1"/>
  <c r="Q2" i="5"/>
  <c r="O2" i="6"/>
  <c r="Q24" i="6"/>
  <c r="P12" i="6"/>
  <c r="P13" i="6" s="1"/>
  <c r="T68" i="5" l="1" a="1"/>
  <c r="T67" i="5" a="1"/>
  <c r="T72" i="5" a="1"/>
  <c r="T20" i="5" a="1"/>
  <c r="T18" i="5" a="1"/>
  <c r="P2" i="12"/>
  <c r="P2" i="7"/>
  <c r="T48" i="5" a="1"/>
  <c r="T26" i="5" a="1"/>
  <c r="T52" i="5" a="1"/>
  <c r="T76" i="5" a="1"/>
  <c r="T32" i="5" a="1"/>
  <c r="T30" i="5" a="1"/>
  <c r="T22" i="5" a="1"/>
  <c r="T51" i="5" a="1"/>
  <c r="T70" i="5" a="1"/>
  <c r="S3" i="12"/>
  <c r="S3" i="7"/>
  <c r="S3" i="6"/>
  <c r="U3" i="5"/>
  <c r="S23" i="6"/>
  <c r="T66" i="5" a="1"/>
  <c r="T69" i="5" a="1"/>
  <c r="T21" i="5" a="1"/>
  <c r="T55" i="5" a="1"/>
  <c r="R24" i="6"/>
  <c r="Q12" i="6"/>
  <c r="Q13" i="6" s="1"/>
  <c r="R2" i="5"/>
  <c r="P2" i="6"/>
  <c r="Q2" i="12" l="1"/>
  <c r="Q2" i="7"/>
  <c r="U75" i="5" a="1"/>
  <c r="U12" i="5" a="1"/>
  <c r="U74" i="5" a="1"/>
  <c r="U13" i="5" a="1"/>
  <c r="U15" i="5" a="1"/>
  <c r="U19" i="5" a="1"/>
  <c r="U58" i="5" a="1"/>
  <c r="U51" i="5" a="1"/>
  <c r="U18" i="5" a="1"/>
  <c r="U48" i="5" a="1"/>
  <c r="U40" i="5" a="1"/>
  <c r="U69" i="5" a="1"/>
  <c r="U54" i="5" a="1"/>
  <c r="U36" i="5" a="1"/>
  <c r="U60" i="5" a="1"/>
  <c r="U67" i="5" a="1"/>
  <c r="U65" i="5" a="1"/>
  <c r="U49" i="5" a="1"/>
  <c r="U35" i="5" a="1"/>
  <c r="U31" i="5" a="1"/>
  <c r="U34" i="5" a="1"/>
  <c r="U24" i="5" a="1"/>
  <c r="U38" i="5" a="1"/>
  <c r="U33" i="5" a="1"/>
  <c r="U47" i="5" a="1"/>
  <c r="U73" i="5" a="1"/>
  <c r="U25" i="5" a="1"/>
  <c r="U55" i="5" a="1"/>
  <c r="U61" i="5" a="1"/>
  <c r="U44" i="5" a="1"/>
  <c r="U23" i="5" a="1"/>
  <c r="U76" i="5" a="1"/>
  <c r="U62" i="5" a="1"/>
  <c r="U78" i="5" a="1"/>
  <c r="U30" i="5" a="1"/>
  <c r="U41" i="5" a="1"/>
  <c r="U16" i="5" a="1"/>
  <c r="U77" i="5" a="1"/>
  <c r="U66" i="5" a="1"/>
  <c r="U14" i="5" a="1"/>
  <c r="U20" i="5" a="1"/>
  <c r="U26" i="5" a="1"/>
  <c r="U68" i="5" a="1"/>
  <c r="U64" i="5" a="1"/>
  <c r="U72" i="5" a="1"/>
  <c r="U21" i="5" a="1"/>
  <c r="U56" i="5" a="1"/>
  <c r="U32" i="5" a="1"/>
  <c r="U39" i="5" a="1"/>
  <c r="U29" i="5" a="1"/>
  <c r="U17" i="5" a="1"/>
  <c r="U27" i="5" a="1"/>
  <c r="U22" i="5" a="1"/>
  <c r="U71" i="5" a="1"/>
  <c r="U70" i="5" a="1"/>
  <c r="U52" i="5" a="1"/>
  <c r="U43" i="5" a="1"/>
  <c r="U59" i="5" a="1"/>
  <c r="U79" i="5" a="1"/>
  <c r="U37" i="5" a="1"/>
  <c r="U53" i="5" a="1"/>
  <c r="U57" i="5" a="1"/>
  <c r="U42" i="5" a="1"/>
  <c r="U50" i="5" a="1"/>
  <c r="S2" i="5"/>
  <c r="Q2" i="6"/>
  <c r="S24" i="6"/>
  <c r="S12" i="6" s="1"/>
  <c r="S13" i="6" s="1"/>
  <c r="R12" i="6"/>
  <c r="R13" i="6" s="1"/>
  <c r="R2" i="12" l="1"/>
  <c r="R2" i="7"/>
  <c r="S2" i="12"/>
  <c r="S2" i="7"/>
  <c r="T2" i="5"/>
  <c r="R2" i="6"/>
  <c r="U2" i="5"/>
  <c r="S2" i="6"/>
  <c r="D13" i="21" l="1"/>
  <c r="D12" i="21"/>
  <c r="S75" i="7" s="1"/>
  <c r="N75" i="7" s="1"/>
  <c r="M75" i="7" s="1"/>
  <c r="L75" i="7" s="1"/>
  <c r="K75" i="7" s="1"/>
  <c r="N74" i="7" s="1"/>
  <c r="M74" i="7" s="1"/>
  <c r="L74" i="7" s="1"/>
  <c r="K74" i="7" s="1"/>
  <c r="N73" i="7" s="1"/>
  <c r="M73" i="7" s="1"/>
  <c r="L73" i="7" s="1"/>
  <c r="K73" i="7" s="1"/>
  <c r="N72" i="7" s="1"/>
  <c r="M72" i="7" s="1"/>
  <c r="L72" i="7" s="1"/>
  <c r="K72" i="7" s="1"/>
  <c r="N71" i="7" s="1"/>
  <c r="M71" i="7" s="1"/>
  <c r="L71" i="7" s="1"/>
  <c r="K71" i="7" s="1"/>
  <c r="N70" i="7" s="1"/>
  <c r="M70" i="7" s="1"/>
  <c r="L70" i="7" s="1"/>
  <c r="K70" i="7" s="1"/>
  <c r="N69" i="7" s="1"/>
  <c r="M69" i="7" s="1"/>
  <c r="L69" i="7" s="1"/>
  <c r="K69" i="7" s="1"/>
  <c r="N68" i="7" s="1"/>
  <c r="M68" i="7" s="1"/>
  <c r="L68" i="7" s="1"/>
  <c r="K68" i="7" s="1"/>
  <c r="N67" i="7" s="1"/>
  <c r="M67" i="7" s="1"/>
  <c r="L67" i="7" s="1"/>
  <c r="K67" i="7" s="1"/>
  <c r="N66" i="7" s="1"/>
  <c r="M66" i="7" s="1"/>
  <c r="L66" i="7" s="1"/>
  <c r="K66" i="7" s="1"/>
  <c r="N65" i="7" s="1"/>
  <c r="M65" i="7" s="1"/>
  <c r="L65" i="7" s="1"/>
  <c r="K65" i="7" s="1"/>
  <c r="N64" i="7" s="1"/>
  <c r="M64" i="7" s="1"/>
  <c r="L64" i="7" s="1"/>
  <c r="K64" i="7" s="1"/>
  <c r="N63" i="7" s="1"/>
  <c r="M63" i="7" s="1"/>
  <c r="L63" i="7" s="1"/>
  <c r="K63" i="7" s="1"/>
  <c r="N62" i="7" s="1"/>
  <c r="M62" i="7" s="1"/>
  <c r="L62" i="7" s="1"/>
  <c r="K62" i="7" s="1"/>
  <c r="N61" i="7" s="1"/>
  <c r="M61" i="7" s="1"/>
  <c r="L61" i="7" s="1"/>
  <c r="K61" i="7" s="1"/>
  <c r="N60" i="7" s="1"/>
  <c r="M60" i="7" s="1"/>
  <c r="L60" i="7" s="1"/>
  <c r="K60" i="7" s="1"/>
  <c r="N58" i="7" s="1"/>
  <c r="M58" i="7" s="1"/>
  <c r="L58" i="7" s="1"/>
  <c r="K58" i="7" s="1"/>
  <c r="N57" i="7" s="1"/>
  <c r="M57" i="7" s="1"/>
  <c r="L57" i="7" s="1"/>
  <c r="K57" i="7" s="1"/>
  <c r="N56" i="7" s="1"/>
  <c r="M56" i="7" s="1"/>
  <c r="L56" i="7" s="1"/>
  <c r="K56" i="7" s="1"/>
  <c r="N55" i="7" s="1"/>
  <c r="M55" i="7" s="1"/>
  <c r="L55" i="7" s="1"/>
  <c r="K55" i="7" s="1"/>
  <c r="N54" i="7" s="1"/>
  <c r="M54" i="7" s="1"/>
  <c r="L54" i="7" s="1"/>
  <c r="K54" i="7" s="1"/>
  <c r="N53" i="7" s="1"/>
  <c r="M53" i="7" s="1"/>
  <c r="L53" i="7" s="1"/>
  <c r="K53" i="7" s="1"/>
  <c r="N52" i="7" s="1"/>
  <c r="M52" i="7" s="1"/>
  <c r="L52" i="7" s="1"/>
  <c r="K52" i="7" s="1"/>
  <c r="N51" i="7" s="1"/>
  <c r="M51" i="7" s="1"/>
  <c r="L51" i="7" s="1"/>
  <c r="K51" i="7" s="1"/>
  <c r="N50" i="7" s="1"/>
  <c r="M50" i="7" s="1"/>
  <c r="L50" i="7" s="1"/>
  <c r="K50" i="7" s="1"/>
  <c r="N49" i="7" s="1"/>
  <c r="M49" i="7" s="1"/>
  <c r="L49" i="7" s="1"/>
  <c r="K49" i="7" s="1"/>
  <c r="N48" i="7" s="1"/>
  <c r="M48" i="7" s="1"/>
  <c r="L48" i="7" s="1"/>
  <c r="K48" i="7" s="1"/>
  <c r="N47" i="7" s="1"/>
  <c r="M47" i="7" s="1"/>
  <c r="L47" i="7" s="1"/>
  <c r="K47" i="7" s="1"/>
  <c r="N46" i="7" s="1"/>
  <c r="M46" i="7" s="1"/>
  <c r="L46" i="7" s="1"/>
  <c r="K46" i="7" s="1"/>
  <c r="N45" i="7" s="1"/>
  <c r="M45" i="7" s="1"/>
  <c r="L45" i="7" s="1"/>
  <c r="K45" i="7" s="1"/>
  <c r="N44" i="7" s="1"/>
  <c r="M44" i="7" s="1"/>
  <c r="L44" i="7" s="1"/>
  <c r="K44" i="7" s="1"/>
  <c r="N43" i="7" s="1"/>
  <c r="M43" i="7" s="1"/>
  <c r="L43" i="7" s="1"/>
  <c r="K43" i="7" s="1"/>
  <c r="N41" i="7" s="1"/>
  <c r="M41" i="7" s="1"/>
  <c r="L41" i="7" s="1"/>
  <c r="K41" i="7" s="1"/>
  <c r="N40" i="7" s="1"/>
  <c r="M40" i="7" s="1"/>
  <c r="L40" i="7" s="1"/>
  <c r="K40" i="7" s="1"/>
  <c r="N39" i="7" s="1"/>
  <c r="M39" i="7" s="1"/>
  <c r="L39" i="7" s="1"/>
  <c r="K39" i="7" s="1"/>
  <c r="N38" i="7" s="1"/>
  <c r="M38" i="7" s="1"/>
  <c r="L38" i="7" s="1"/>
  <c r="K38" i="7" s="1"/>
  <c r="N37" i="7" s="1"/>
  <c r="M37" i="7" s="1"/>
  <c r="L37" i="7" s="1"/>
  <c r="K37" i="7" s="1"/>
  <c r="N36" i="7" s="1"/>
  <c r="M36" i="7" s="1"/>
  <c r="L36" i="7" s="1"/>
  <c r="K36" i="7" s="1"/>
  <c r="N35" i="7" s="1"/>
  <c r="M35" i="7" s="1"/>
  <c r="L35" i="7" s="1"/>
  <c r="K35" i="7" s="1"/>
  <c r="N34" i="7" s="1"/>
  <c r="M34" i="7" s="1"/>
  <c r="L34" i="7" s="1"/>
  <c r="K34" i="7" s="1"/>
  <c r="N33" i="7" s="1"/>
  <c r="M33" i="7" s="1"/>
  <c r="L33" i="7" s="1"/>
  <c r="K33" i="7" s="1"/>
  <c r="N32" i="7" s="1"/>
  <c r="M32" i="7" s="1"/>
  <c r="L32" i="7" s="1"/>
  <c r="K32" i="7" s="1"/>
  <c r="N31" i="7" s="1"/>
  <c r="M31" i="7" s="1"/>
  <c r="L31" i="7" s="1"/>
  <c r="K31" i="7" s="1"/>
  <c r="N30" i="7" s="1"/>
  <c r="M30" i="7" s="1"/>
  <c r="L30" i="7" s="1"/>
  <c r="K30" i="7" s="1"/>
  <c r="N29" i="7" s="1"/>
  <c r="M29" i="7" s="1"/>
  <c r="L29" i="7" s="1"/>
  <c r="K29" i="7" s="1"/>
  <c r="N28" i="7" s="1"/>
  <c r="M28" i="7" s="1"/>
  <c r="L28" i="7" s="1"/>
  <c r="K28" i="7" s="1"/>
  <c r="N27" i="7" s="1"/>
  <c r="M27" i="7" s="1"/>
  <c r="L27" i="7" s="1"/>
  <c r="K27" i="7" s="1"/>
  <c r="N26" i="7" s="1"/>
  <c r="M26" i="7" s="1"/>
  <c r="L26" i="7" s="1"/>
  <c r="K26" i="7" s="1"/>
  <c r="N24" i="7" s="1"/>
  <c r="N92" i="7" s="1"/>
  <c r="M24" i="7" s="1"/>
  <c r="M92" i="7" s="1"/>
  <c r="L24" i="7" s="1"/>
  <c r="L92" i="7" s="1"/>
  <c r="K24" i="7" s="1"/>
  <c r="K92" i="7" s="1"/>
  <c r="N23" i="7" s="1"/>
  <c r="N91" i="7" s="1"/>
  <c r="M23" i="7" s="1"/>
  <c r="M91" i="7" s="1"/>
  <c r="L23" i="7" s="1"/>
  <c r="L91" i="7" s="1"/>
  <c r="K23" i="7" s="1"/>
  <c r="K91" i="7" s="1"/>
  <c r="N22" i="7" s="1"/>
  <c r="M22" i="7" s="1"/>
  <c r="M90" i="7" s="1"/>
  <c r="L22" i="7" s="1"/>
  <c r="L90" i="7" s="1"/>
  <c r="K22" i="7" s="1"/>
  <c r="K90" i="7" s="1"/>
  <c r="N21" i="7" s="1"/>
  <c r="N89" i="7" s="1"/>
  <c r="M21" i="7" s="1"/>
  <c r="M89" i="7" s="1"/>
  <c r="L21" i="7" s="1"/>
  <c r="K21" i="7" s="1"/>
  <c r="K89" i="7" s="1"/>
  <c r="N20" i="7" s="1"/>
  <c r="N88" i="7" s="1"/>
  <c r="M20" i="7" s="1"/>
  <c r="M88" i="7" s="1"/>
  <c r="L20" i="7" s="1"/>
  <c r="L88" i="7" s="1"/>
  <c r="K20" i="7" s="1"/>
  <c r="K88" i="7" s="1"/>
  <c r="N19" i="7" s="1"/>
  <c r="N87" i="7" s="1"/>
  <c r="M19" i="7" s="1"/>
  <c r="M87" i="7" s="1"/>
  <c r="L19" i="7" s="1"/>
  <c r="L87" i="7" s="1"/>
  <c r="K19" i="7" s="1"/>
  <c r="K87" i="7" s="1"/>
  <c r="N18" i="7" s="1"/>
  <c r="N86" i="7" s="1"/>
  <c r="M18" i="7" s="1"/>
  <c r="M86" i="7" s="1"/>
  <c r="L18" i="7" s="1"/>
  <c r="L86" i="7" s="1"/>
  <c r="K18" i="7" s="1"/>
  <c r="K86" i="7" s="1"/>
  <c r="N17" i="7" s="1"/>
  <c r="N85" i="7" s="1"/>
  <c r="M17" i="7" s="1"/>
  <c r="M85" i="7" s="1"/>
  <c r="L17" i="7" s="1"/>
  <c r="L85" i="7" s="1"/>
  <c r="K17" i="7" s="1"/>
  <c r="K85" i="7" s="1"/>
  <c r="N16" i="7" s="1"/>
  <c r="N84" i="7" s="1"/>
  <c r="M16" i="7" s="1"/>
  <c r="M84" i="7" s="1"/>
  <c r="L16" i="7" s="1"/>
  <c r="L84" i="7" s="1"/>
  <c r="K16" i="7" s="1"/>
  <c r="K84" i="7" s="1"/>
  <c r="N15" i="7" s="1"/>
  <c r="N83" i="7" s="1"/>
  <c r="M15" i="7" s="1"/>
  <c r="M83" i="7" s="1"/>
  <c r="L15" i="7" s="1"/>
  <c r="L83" i="7" s="1"/>
  <c r="K15" i="7" s="1"/>
  <c r="K83" i="7" s="1"/>
  <c r="N14" i="7" s="1"/>
  <c r="N82" i="7" s="1"/>
  <c r="M14" i="7" s="1"/>
  <c r="M82" i="7" s="1"/>
  <c r="L14" i="7" s="1"/>
  <c r="L82" i="7" s="1"/>
  <c r="K14" i="7" s="1"/>
  <c r="K82" i="7" s="1"/>
  <c r="N13" i="7" s="1"/>
  <c r="N81" i="7" s="1"/>
  <c r="M13" i="7" s="1"/>
  <c r="M81" i="7" s="1"/>
  <c r="L13" i="7" s="1"/>
  <c r="L81" i="7" s="1"/>
  <c r="K13" i="7" s="1"/>
  <c r="K81" i="7" s="1"/>
  <c r="N12" i="7" s="1"/>
  <c r="N80" i="7" s="1"/>
  <c r="M12" i="7" s="1"/>
  <c r="M80" i="7" s="1"/>
  <c r="L12" i="7" s="1"/>
  <c r="L80" i="7" s="1"/>
  <c r="K12" i="7" s="1"/>
  <c r="K80" i="7" s="1"/>
  <c r="N11" i="7" s="1"/>
  <c r="N79" i="7" s="1"/>
  <c r="M11" i="7" s="1"/>
  <c r="M79" i="7" s="1"/>
  <c r="L11" i="7" s="1"/>
  <c r="L79" i="7" s="1"/>
  <c r="K11" i="7" s="1"/>
  <c r="K79" i="7" s="1"/>
  <c r="N10" i="7" s="1"/>
  <c r="N78" i="7" s="1"/>
  <c r="M10" i="7" s="1"/>
  <c r="M78" i="7" s="1"/>
  <c r="L10" i="7" s="1"/>
  <c r="L78" i="7" s="1"/>
  <c r="K10" i="7" s="1"/>
  <c r="K78" i="7" s="1"/>
  <c r="N9" i="7" s="1"/>
  <c r="N77" i="7" s="1"/>
  <c r="M9" i="7" s="1"/>
  <c r="M77" i="7" s="1"/>
  <c r="L9" i="7" s="1"/>
  <c r="L77" i="7" s="1"/>
  <c r="K9" i="7" s="1"/>
  <c r="K77" i="7" s="1"/>
  <c r="D11" i="21" s="1"/>
  <c r="J24" i="7" l="1"/>
  <c r="H27" i="5"/>
  <c r="J33" i="7"/>
  <c r="H36" i="5"/>
  <c r="H44" i="5"/>
  <c r="J41" i="7"/>
  <c r="J50" i="7"/>
  <c r="H54" i="5"/>
  <c r="H79" i="5"/>
  <c r="J75" i="7"/>
  <c r="I13" i="5"/>
  <c r="O10" i="7"/>
  <c r="O14" i="7"/>
  <c r="I17" i="5"/>
  <c r="I21" i="5"/>
  <c r="O18" i="7"/>
  <c r="O22" i="7"/>
  <c r="I25" i="5"/>
  <c r="I30" i="5"/>
  <c r="O27" i="7"/>
  <c r="O31" i="7"/>
  <c r="I34" i="5"/>
  <c r="I38" i="5"/>
  <c r="O35" i="7"/>
  <c r="O39" i="7"/>
  <c r="I42" i="5"/>
  <c r="I48" i="5"/>
  <c r="O44" i="7"/>
  <c r="O48" i="7"/>
  <c r="I52" i="5"/>
  <c r="I56" i="5"/>
  <c r="O52" i="7"/>
  <c r="O56" i="7"/>
  <c r="I60" i="5"/>
  <c r="I65" i="5"/>
  <c r="O61" i="7"/>
  <c r="O65" i="7"/>
  <c r="I69" i="5"/>
  <c r="I73" i="5"/>
  <c r="O69" i="7"/>
  <c r="O73" i="7"/>
  <c r="I77" i="5"/>
  <c r="R75" i="7"/>
  <c r="Q75" i="7" s="1"/>
  <c r="P75" i="7" s="1"/>
  <c r="S74" i="7" s="1"/>
  <c r="R74" i="7" s="1"/>
  <c r="Q74" i="7" s="1"/>
  <c r="P74" i="7" s="1"/>
  <c r="S73" i="7" s="1"/>
  <c r="R73" i="7" s="1"/>
  <c r="Q73" i="7" s="1"/>
  <c r="P73" i="7" s="1"/>
  <c r="S72" i="7" s="1"/>
  <c r="R72" i="7" s="1"/>
  <c r="Q72" i="7" s="1"/>
  <c r="P72" i="7" s="1"/>
  <c r="S71" i="7" s="1"/>
  <c r="R71" i="7" s="1"/>
  <c r="Q71" i="7" s="1"/>
  <c r="P71" i="7" s="1"/>
  <c r="S70" i="7" s="1"/>
  <c r="R70" i="7" s="1"/>
  <c r="Q70" i="7" s="1"/>
  <c r="P70" i="7" s="1"/>
  <c r="S69" i="7" s="1"/>
  <c r="R69" i="7" s="1"/>
  <c r="Q69" i="7" s="1"/>
  <c r="P69" i="7" s="1"/>
  <c r="S68" i="7" s="1"/>
  <c r="R68" i="7" s="1"/>
  <c r="Q68" i="7" s="1"/>
  <c r="P68" i="7" s="1"/>
  <c r="S67" i="7" s="1"/>
  <c r="R67" i="7" s="1"/>
  <c r="Q67" i="7" s="1"/>
  <c r="P67" i="7" s="1"/>
  <c r="S66" i="7" s="1"/>
  <c r="R66" i="7" s="1"/>
  <c r="Q66" i="7" s="1"/>
  <c r="P66" i="7" s="1"/>
  <c r="S65" i="7" s="1"/>
  <c r="R65" i="7" s="1"/>
  <c r="Q65" i="7" s="1"/>
  <c r="P65" i="7" s="1"/>
  <c r="S64" i="7" s="1"/>
  <c r="R64" i="7" s="1"/>
  <c r="Q64" i="7" s="1"/>
  <c r="P64" i="7" s="1"/>
  <c r="S63" i="7" s="1"/>
  <c r="R63" i="7" s="1"/>
  <c r="Q63" i="7" s="1"/>
  <c r="P63" i="7" s="1"/>
  <c r="S62" i="7" s="1"/>
  <c r="R62" i="7" s="1"/>
  <c r="Q62" i="7" s="1"/>
  <c r="P62" i="7" s="1"/>
  <c r="S61" i="7" s="1"/>
  <c r="R61" i="7" s="1"/>
  <c r="Q61" i="7" s="1"/>
  <c r="P61" i="7" s="1"/>
  <c r="S60" i="7" s="1"/>
  <c r="R60" i="7" s="1"/>
  <c r="Q60" i="7" s="1"/>
  <c r="P60" i="7" s="1"/>
  <c r="S58" i="7" s="1"/>
  <c r="R58" i="7" s="1"/>
  <c r="Q58" i="7" s="1"/>
  <c r="P58" i="7" s="1"/>
  <c r="S57" i="7" s="1"/>
  <c r="R57" i="7" s="1"/>
  <c r="Q57" i="7" s="1"/>
  <c r="P57" i="7" s="1"/>
  <c r="S56" i="7" s="1"/>
  <c r="R56" i="7" s="1"/>
  <c r="Q56" i="7" s="1"/>
  <c r="P56" i="7" s="1"/>
  <c r="S55" i="7" s="1"/>
  <c r="R55" i="7" s="1"/>
  <c r="Q55" i="7" s="1"/>
  <c r="P55" i="7" s="1"/>
  <c r="S54" i="7" s="1"/>
  <c r="R54" i="7" s="1"/>
  <c r="Q54" i="7" s="1"/>
  <c r="P54" i="7" s="1"/>
  <c r="S53" i="7" s="1"/>
  <c r="R53" i="7" s="1"/>
  <c r="Q53" i="7" s="1"/>
  <c r="P53" i="7" s="1"/>
  <c r="S52" i="7" s="1"/>
  <c r="R52" i="7" s="1"/>
  <c r="Q52" i="7" s="1"/>
  <c r="P52" i="7" s="1"/>
  <c r="S51" i="7" s="1"/>
  <c r="R51" i="7" s="1"/>
  <c r="Q51" i="7" s="1"/>
  <c r="P51" i="7" s="1"/>
  <c r="S50" i="7" s="1"/>
  <c r="R50" i="7" s="1"/>
  <c r="Q50" i="7" s="1"/>
  <c r="P50" i="7" s="1"/>
  <c r="S49" i="7" s="1"/>
  <c r="R49" i="7" s="1"/>
  <c r="Q49" i="7" s="1"/>
  <c r="P49" i="7" s="1"/>
  <c r="S48" i="7" s="1"/>
  <c r="R48" i="7" s="1"/>
  <c r="Q48" i="7" s="1"/>
  <c r="P48" i="7" s="1"/>
  <c r="S47" i="7" s="1"/>
  <c r="R47" i="7" s="1"/>
  <c r="Q47" i="7" s="1"/>
  <c r="P47" i="7" s="1"/>
  <c r="S46" i="7" s="1"/>
  <c r="R46" i="7" s="1"/>
  <c r="Q46" i="7" s="1"/>
  <c r="P46" i="7" s="1"/>
  <c r="S45" i="7" s="1"/>
  <c r="R45" i="7" s="1"/>
  <c r="Q45" i="7" s="1"/>
  <c r="P45" i="7" s="1"/>
  <c r="S44" i="7" s="1"/>
  <c r="R44" i="7" s="1"/>
  <c r="Q44" i="7" s="1"/>
  <c r="P44" i="7" s="1"/>
  <c r="S43" i="7" s="1"/>
  <c r="R43" i="7" s="1"/>
  <c r="Q43" i="7" s="1"/>
  <c r="P43" i="7" s="1"/>
  <c r="S41" i="7" s="1"/>
  <c r="R41" i="7" s="1"/>
  <c r="Q41" i="7" s="1"/>
  <c r="P41" i="7" s="1"/>
  <c r="S40" i="7" s="1"/>
  <c r="R40" i="7" s="1"/>
  <c r="Q40" i="7" s="1"/>
  <c r="P40" i="7" s="1"/>
  <c r="S39" i="7" s="1"/>
  <c r="R39" i="7" s="1"/>
  <c r="Q39" i="7" s="1"/>
  <c r="P39" i="7" s="1"/>
  <c r="S38" i="7" s="1"/>
  <c r="R38" i="7" s="1"/>
  <c r="Q38" i="7" s="1"/>
  <c r="P38" i="7" s="1"/>
  <c r="S37" i="7" s="1"/>
  <c r="R37" i="7" s="1"/>
  <c r="Q37" i="7" s="1"/>
  <c r="P37" i="7" s="1"/>
  <c r="S36" i="7" s="1"/>
  <c r="R36" i="7" s="1"/>
  <c r="Q36" i="7" s="1"/>
  <c r="P36" i="7" s="1"/>
  <c r="S35" i="7" s="1"/>
  <c r="R35" i="7" s="1"/>
  <c r="Q35" i="7" s="1"/>
  <c r="P35" i="7" s="1"/>
  <c r="S34" i="7" s="1"/>
  <c r="R34" i="7" s="1"/>
  <c r="Q34" i="7" s="1"/>
  <c r="P34" i="7" s="1"/>
  <c r="S33" i="7" s="1"/>
  <c r="R33" i="7" s="1"/>
  <c r="Q33" i="7" s="1"/>
  <c r="P33" i="7" s="1"/>
  <c r="S32" i="7" s="1"/>
  <c r="R32" i="7" s="1"/>
  <c r="Q32" i="7" s="1"/>
  <c r="P32" i="7" s="1"/>
  <c r="S31" i="7" s="1"/>
  <c r="R31" i="7" s="1"/>
  <c r="Q31" i="7" s="1"/>
  <c r="P31" i="7" s="1"/>
  <c r="S30" i="7" s="1"/>
  <c r="R30" i="7" s="1"/>
  <c r="Q30" i="7" s="1"/>
  <c r="P30" i="7" s="1"/>
  <c r="S29" i="7" s="1"/>
  <c r="R29" i="7" s="1"/>
  <c r="Q29" i="7" s="1"/>
  <c r="P29" i="7" s="1"/>
  <c r="S28" i="7" s="1"/>
  <c r="R28" i="7" s="1"/>
  <c r="Q28" i="7" s="1"/>
  <c r="P28" i="7" s="1"/>
  <c r="S27" i="7" s="1"/>
  <c r="R27" i="7" s="1"/>
  <c r="Q27" i="7" s="1"/>
  <c r="P27" i="7" s="1"/>
  <c r="S26" i="7" s="1"/>
  <c r="R26" i="7" s="1"/>
  <c r="Q26" i="7" s="1"/>
  <c r="P26" i="7" s="1"/>
  <c r="S24" i="7" s="1"/>
  <c r="H15" i="5"/>
  <c r="J12" i="7"/>
  <c r="H19" i="5"/>
  <c r="J16" i="7"/>
  <c r="J58" i="7"/>
  <c r="H62" i="5"/>
  <c r="J67" i="7"/>
  <c r="H71" i="5"/>
  <c r="J17" i="7"/>
  <c r="H20" i="5"/>
  <c r="H24" i="5"/>
  <c r="J21" i="7"/>
  <c r="J26" i="7"/>
  <c r="H29" i="5"/>
  <c r="J30" i="7"/>
  <c r="H33" i="5"/>
  <c r="J34" i="7"/>
  <c r="H37" i="5"/>
  <c r="H41" i="5"/>
  <c r="J38" i="7"/>
  <c r="J43" i="7"/>
  <c r="H47" i="5"/>
  <c r="H51" i="5"/>
  <c r="J47" i="7"/>
  <c r="J51" i="7"/>
  <c r="H55" i="5"/>
  <c r="J55" i="7"/>
  <c r="H59" i="5"/>
  <c r="H64" i="5"/>
  <c r="J60" i="7"/>
  <c r="H68" i="5"/>
  <c r="J64" i="7"/>
  <c r="H72" i="5"/>
  <c r="J68" i="7"/>
  <c r="J72" i="7"/>
  <c r="H76" i="5"/>
  <c r="G87" i="5"/>
  <c r="G95" i="5"/>
  <c r="G103" i="5"/>
  <c r="L83" i="5"/>
  <c r="H83" i="5" s="1"/>
  <c r="L91" i="5"/>
  <c r="H91" i="5" s="1"/>
  <c r="L99" i="5"/>
  <c r="H99" i="5" s="1"/>
  <c r="L107" i="5"/>
  <c r="H107" i="5" s="1"/>
  <c r="G88" i="5"/>
  <c r="G96" i="5"/>
  <c r="G104" i="5"/>
  <c r="L84" i="5"/>
  <c r="H84" i="5" s="1"/>
  <c r="L92" i="5"/>
  <c r="H92" i="5" s="1"/>
  <c r="L100" i="5"/>
  <c r="H100" i="5" s="1"/>
  <c r="L108" i="5"/>
  <c r="H108" i="5" s="1"/>
  <c r="G89" i="5"/>
  <c r="G97" i="5"/>
  <c r="G105" i="5"/>
  <c r="L85" i="5"/>
  <c r="H85" i="5" s="1"/>
  <c r="L93" i="5"/>
  <c r="H93" i="5" s="1"/>
  <c r="L101" i="5"/>
  <c r="H101" i="5" s="1"/>
  <c r="L109" i="5"/>
  <c r="H109" i="5" s="1"/>
  <c r="G90" i="5"/>
  <c r="G98" i="5"/>
  <c r="G106" i="5"/>
  <c r="L86" i="5"/>
  <c r="H86" i="5" s="1"/>
  <c r="L94" i="5"/>
  <c r="H94" i="5" s="1"/>
  <c r="L102" i="5"/>
  <c r="H102" i="5" s="1"/>
  <c r="L82" i="5"/>
  <c r="H82" i="5" s="1"/>
  <c r="G83" i="5"/>
  <c r="G91" i="5"/>
  <c r="G99" i="5"/>
  <c r="G107" i="5"/>
  <c r="L87" i="5"/>
  <c r="H87" i="5" s="1"/>
  <c r="L95" i="5"/>
  <c r="H95" i="5" s="1"/>
  <c r="L103" i="5"/>
  <c r="H103" i="5" s="1"/>
  <c r="G84" i="5"/>
  <c r="G92" i="5"/>
  <c r="G100" i="5"/>
  <c r="G108" i="5"/>
  <c r="L88" i="5"/>
  <c r="H88" i="5" s="1"/>
  <c r="L96" i="5"/>
  <c r="H96" i="5" s="1"/>
  <c r="L104" i="5"/>
  <c r="H104" i="5" s="1"/>
  <c r="G85" i="5"/>
  <c r="G93" i="5"/>
  <c r="G101" i="5"/>
  <c r="G109" i="5"/>
  <c r="L89" i="5"/>
  <c r="H89" i="5" s="1"/>
  <c r="L97" i="5"/>
  <c r="H97" i="5" s="1"/>
  <c r="L105" i="5"/>
  <c r="H105" i="5" s="1"/>
  <c r="G94" i="5"/>
  <c r="G102" i="5"/>
  <c r="G82" i="5"/>
  <c r="L90" i="5"/>
  <c r="H90" i="5" s="1"/>
  <c r="L106" i="5"/>
  <c r="H106" i="5" s="1"/>
  <c r="L98" i="5"/>
  <c r="G86" i="5"/>
  <c r="H23" i="5"/>
  <c r="J20" i="7"/>
  <c r="O11" i="7"/>
  <c r="I14" i="5"/>
  <c r="O15" i="7"/>
  <c r="I18" i="5"/>
  <c r="O19" i="7"/>
  <c r="I22" i="5"/>
  <c r="O23" i="7"/>
  <c r="I26" i="5"/>
  <c r="O28" i="7"/>
  <c r="I31" i="5"/>
  <c r="O32" i="7"/>
  <c r="I35" i="5"/>
  <c r="O36" i="7"/>
  <c r="I39" i="5"/>
  <c r="O40" i="7"/>
  <c r="I43" i="5"/>
  <c r="O45" i="7"/>
  <c r="I49" i="5"/>
  <c r="O49" i="7"/>
  <c r="I53" i="5"/>
  <c r="O53" i="7"/>
  <c r="I57" i="5"/>
  <c r="O57" i="7"/>
  <c r="I61" i="5"/>
  <c r="O62" i="7"/>
  <c r="I66" i="5"/>
  <c r="O66" i="7"/>
  <c r="I70" i="5"/>
  <c r="O70" i="7"/>
  <c r="I74" i="5"/>
  <c r="O74" i="7"/>
  <c r="I78" i="5"/>
  <c r="AW14" i="26"/>
  <c r="BH14" i="26"/>
  <c r="BP14" i="26"/>
  <c r="BL14" i="26"/>
  <c r="BO14" i="26"/>
  <c r="AZ14" i="26"/>
  <c r="BG14" i="26"/>
  <c r="BM14" i="26"/>
  <c r="AX14" i="26"/>
  <c r="AV14" i="26"/>
  <c r="BQ14" i="26"/>
  <c r="AY14" i="26"/>
  <c r="BN14" i="26"/>
  <c r="H42" i="5"/>
  <c r="J39" i="7"/>
  <c r="J44" i="7"/>
  <c r="H48" i="5"/>
  <c r="H52" i="5"/>
  <c r="J48" i="7"/>
  <c r="J52" i="7"/>
  <c r="H56" i="5"/>
  <c r="H60" i="5"/>
  <c r="J56" i="7"/>
  <c r="H65" i="5"/>
  <c r="J61" i="7"/>
  <c r="H69" i="5"/>
  <c r="J65" i="7"/>
  <c r="J69" i="7"/>
  <c r="H73" i="5"/>
  <c r="H77" i="5"/>
  <c r="J73" i="7"/>
  <c r="BW14" i="26"/>
  <c r="BV14" i="26"/>
  <c r="BA14" i="26"/>
  <c r="BE14" i="26"/>
  <c r="BD14" i="26"/>
  <c r="BU14" i="26"/>
  <c r="BB14" i="26"/>
  <c r="BS14" i="26"/>
  <c r="BR14" i="26"/>
  <c r="BC14" i="26"/>
  <c r="BT14" i="26"/>
  <c r="BJ14" i="26"/>
  <c r="BI14" i="26"/>
  <c r="N90" i="7"/>
  <c r="J37" i="7"/>
  <c r="H40" i="5"/>
  <c r="H50" i="5"/>
  <c r="J46" i="7"/>
  <c r="H58" i="5"/>
  <c r="J54" i="7"/>
  <c r="J63" i="7"/>
  <c r="H67" i="5"/>
  <c r="H16" i="5"/>
  <c r="J13" i="7"/>
  <c r="H21" i="5"/>
  <c r="J18" i="7"/>
  <c r="L89" i="7"/>
  <c r="H25" i="5"/>
  <c r="J22" i="7"/>
  <c r="J27" i="7"/>
  <c r="H30" i="5"/>
  <c r="H34" i="5"/>
  <c r="J31" i="7"/>
  <c r="J35" i="7"/>
  <c r="H38" i="5"/>
  <c r="O12" i="7"/>
  <c r="I15" i="5"/>
  <c r="O16" i="7"/>
  <c r="I19" i="5"/>
  <c r="O20" i="7"/>
  <c r="I23" i="5"/>
  <c r="O24" i="7"/>
  <c r="I27" i="5"/>
  <c r="O29" i="7"/>
  <c r="I32" i="5"/>
  <c r="O33" i="7"/>
  <c r="I36" i="5"/>
  <c r="O37" i="7"/>
  <c r="I40" i="5"/>
  <c r="O41" i="7"/>
  <c r="I44" i="5"/>
  <c r="O46" i="7"/>
  <c r="I50" i="5"/>
  <c r="O50" i="7"/>
  <c r="I54" i="5"/>
  <c r="O54" i="7"/>
  <c r="I58" i="5"/>
  <c r="O58" i="7"/>
  <c r="I62" i="5"/>
  <c r="O63" i="7"/>
  <c r="I67" i="5"/>
  <c r="O67" i="7"/>
  <c r="I71" i="5"/>
  <c r="O71" i="7"/>
  <c r="I75" i="5"/>
  <c r="O75" i="7"/>
  <c r="I79" i="5"/>
  <c r="BM15" i="26"/>
  <c r="AY15" i="26"/>
  <c r="AV15" i="26"/>
  <c r="AW15" i="26"/>
  <c r="BL15" i="26"/>
  <c r="BQ15" i="26"/>
  <c r="BG15" i="26"/>
  <c r="BN15" i="26"/>
  <c r="AX15" i="26"/>
  <c r="AZ15" i="26"/>
  <c r="BH15" i="26"/>
  <c r="BP15" i="26"/>
  <c r="BO15" i="26"/>
  <c r="J29" i="7"/>
  <c r="H32" i="5"/>
  <c r="J32" i="5" s="1"/>
  <c r="H29" i="7" s="1"/>
  <c r="H14" i="5"/>
  <c r="J14" i="5" s="1"/>
  <c r="H11" i="7" s="1"/>
  <c r="J11" i="7"/>
  <c r="H18" i="5"/>
  <c r="J18" i="5" s="1"/>
  <c r="H15" i="7" s="1"/>
  <c r="J15" i="7"/>
  <c r="J19" i="7"/>
  <c r="H22" i="5"/>
  <c r="J22" i="5" s="1"/>
  <c r="H19" i="7" s="1"/>
  <c r="J23" i="7"/>
  <c r="H26" i="5"/>
  <c r="J26" i="5" s="1"/>
  <c r="H23" i="7" s="1"/>
  <c r="J28" i="7"/>
  <c r="H31" i="5"/>
  <c r="J32" i="7"/>
  <c r="H35" i="5"/>
  <c r="J35" i="5" s="1"/>
  <c r="H32" i="7" s="1"/>
  <c r="H39" i="5"/>
  <c r="J39" i="5" s="1"/>
  <c r="H36" i="7" s="1"/>
  <c r="J36" i="7"/>
  <c r="H43" i="5"/>
  <c r="J43" i="5" s="1"/>
  <c r="H40" i="7" s="1"/>
  <c r="J40" i="7"/>
  <c r="J45" i="7"/>
  <c r="H49" i="5"/>
  <c r="H53" i="5"/>
  <c r="J49" i="7"/>
  <c r="H57" i="5"/>
  <c r="J53" i="7"/>
  <c r="H61" i="5"/>
  <c r="J57" i="7"/>
  <c r="H66" i="5"/>
  <c r="J62" i="7"/>
  <c r="J66" i="7"/>
  <c r="H70" i="5"/>
  <c r="J70" i="7"/>
  <c r="H74" i="5"/>
  <c r="J74" i="7"/>
  <c r="H78" i="5"/>
  <c r="BI15" i="26"/>
  <c r="BC15" i="26"/>
  <c r="BV15" i="26"/>
  <c r="BT15" i="26"/>
  <c r="BW15" i="26"/>
  <c r="BE15" i="26"/>
  <c r="BR15" i="26"/>
  <c r="BS15" i="26"/>
  <c r="BD15" i="26"/>
  <c r="BA15" i="26"/>
  <c r="BJ15" i="26"/>
  <c r="BB15" i="26"/>
  <c r="BU15" i="26"/>
  <c r="J71" i="7"/>
  <c r="H75" i="5"/>
  <c r="J9" i="7"/>
  <c r="H12" i="5"/>
  <c r="J10" i="7"/>
  <c r="H13" i="5"/>
  <c r="J14" i="7"/>
  <c r="H17" i="5"/>
  <c r="O9" i="7"/>
  <c r="I12" i="5"/>
  <c r="O13" i="7"/>
  <c r="I16" i="5"/>
  <c r="O17" i="7"/>
  <c r="I20" i="5"/>
  <c r="O21" i="7"/>
  <c r="I24" i="5"/>
  <c r="O26" i="7"/>
  <c r="I29" i="5"/>
  <c r="O30" i="7"/>
  <c r="I33" i="5"/>
  <c r="O34" i="7"/>
  <c r="I37" i="5"/>
  <c r="O38" i="7"/>
  <c r="I41" i="5"/>
  <c r="I47" i="5"/>
  <c r="O43" i="7"/>
  <c r="O47" i="7"/>
  <c r="I51" i="5"/>
  <c r="I55" i="5"/>
  <c r="O51" i="7"/>
  <c r="O55" i="7"/>
  <c r="I59" i="5"/>
  <c r="I64" i="5"/>
  <c r="O60" i="7"/>
  <c r="O64" i="7"/>
  <c r="I68" i="5"/>
  <c r="I72" i="5"/>
  <c r="O68" i="7"/>
  <c r="O72" i="7"/>
  <c r="I76" i="5"/>
  <c r="J75" i="5" l="1"/>
  <c r="H71" i="7" s="1"/>
  <c r="J53" i="5"/>
  <c r="H49" i="7" s="1"/>
  <c r="J57" i="5"/>
  <c r="H53" i="7" s="1"/>
  <c r="J61" i="5"/>
  <c r="H57" i="7" s="1"/>
  <c r="J66" i="5"/>
  <c r="H62" i="7" s="1"/>
  <c r="J70" i="5"/>
  <c r="H66" i="7" s="1"/>
  <c r="J74" i="5"/>
  <c r="H70" i="7" s="1"/>
  <c r="J78" i="5"/>
  <c r="H74" i="7" s="1"/>
  <c r="J82" i="7"/>
  <c r="J84" i="7"/>
  <c r="J23" i="5"/>
  <c r="H20" i="7" s="1"/>
  <c r="J42" i="5"/>
  <c r="H39" i="7" s="1"/>
  <c r="J48" i="5"/>
  <c r="H44" i="7" s="1"/>
  <c r="J52" i="5"/>
  <c r="H48" i="7" s="1"/>
  <c r="J56" i="5"/>
  <c r="H52" i="7" s="1"/>
  <c r="J60" i="5"/>
  <c r="H56" i="7" s="1"/>
  <c r="J65" i="5"/>
  <c r="H61" i="7" s="1"/>
  <c r="J69" i="5"/>
  <c r="H65" i="7" s="1"/>
  <c r="J73" i="5"/>
  <c r="H69" i="7" s="1"/>
  <c r="J77" i="5"/>
  <c r="H73" i="7" s="1"/>
  <c r="J40" i="5"/>
  <c r="H37" i="7" s="1"/>
  <c r="J58" i="5"/>
  <c r="H54" i="7" s="1"/>
  <c r="J67" i="5"/>
  <c r="H63" i="7" s="1"/>
  <c r="J81" i="7"/>
  <c r="J21" i="5"/>
  <c r="H18" i="7" s="1"/>
  <c r="J25" i="5"/>
  <c r="H22" i="7" s="1"/>
  <c r="J30" i="5"/>
  <c r="H27" i="7" s="1"/>
  <c r="J34" i="5"/>
  <c r="H31" i="7" s="1"/>
  <c r="J38" i="5"/>
  <c r="H35" i="7" s="1"/>
  <c r="J77" i="7"/>
  <c r="J12" i="5"/>
  <c r="H9" i="7" s="1"/>
  <c r="J13" i="5"/>
  <c r="H10" i="7" s="1"/>
  <c r="J17" i="5"/>
  <c r="H14" i="7" s="1"/>
  <c r="O77" i="7"/>
  <c r="J64" i="5"/>
  <c r="H60" i="7" s="1"/>
  <c r="O86" i="7"/>
  <c r="J54" i="5"/>
  <c r="H50" i="7" s="1"/>
  <c r="J76" i="5"/>
  <c r="H72" i="7" s="1"/>
  <c r="J59" i="5"/>
  <c r="H55" i="7" s="1"/>
  <c r="J89" i="7"/>
  <c r="O89" i="7"/>
  <c r="O84" i="7"/>
  <c r="O87" i="7"/>
  <c r="J41" i="5"/>
  <c r="H38" i="7" s="1"/>
  <c r="J24" i="5"/>
  <c r="H21" i="7" s="1"/>
  <c r="J19" i="5"/>
  <c r="H16" i="7" s="1"/>
  <c r="J90" i="7"/>
  <c r="J55" i="5"/>
  <c r="H51" i="7" s="1"/>
  <c r="J37" i="5"/>
  <c r="H34" i="7" s="1"/>
  <c r="J20" i="5"/>
  <c r="H17" i="7" s="1"/>
  <c r="J80" i="7"/>
  <c r="O82" i="7"/>
  <c r="J44" i="5"/>
  <c r="H41" i="7" s="1"/>
  <c r="O88" i="7"/>
  <c r="O91" i="7"/>
  <c r="J87" i="7"/>
  <c r="J16" i="5"/>
  <c r="H13" i="7" s="1"/>
  <c r="J83" i="7"/>
  <c r="O85" i="7"/>
  <c r="J78" i="7"/>
  <c r="J49" i="5"/>
  <c r="H45" i="7" s="1"/>
  <c r="J31" i="5"/>
  <c r="H28" i="7" s="1"/>
  <c r="J79" i="7"/>
  <c r="O80" i="7"/>
  <c r="O83" i="7"/>
  <c r="J72" i="5"/>
  <c r="H68" i="7" s="1"/>
  <c r="J85" i="7"/>
  <c r="J15" i="5"/>
  <c r="H12" i="7" s="1"/>
  <c r="O78" i="7"/>
  <c r="J36" i="5"/>
  <c r="H33" i="7" s="1"/>
  <c r="R24" i="7"/>
  <c r="S92" i="7"/>
  <c r="J68" i="5"/>
  <c r="H64" i="7" s="1"/>
  <c r="J51" i="5"/>
  <c r="H47" i="7" s="1"/>
  <c r="J27" i="5"/>
  <c r="H24" i="7" s="1"/>
  <c r="J33" i="5"/>
  <c r="H30" i="7" s="1"/>
  <c r="J71" i="5"/>
  <c r="H67" i="7" s="1"/>
  <c r="O81" i="7"/>
  <c r="O92" i="7"/>
  <c r="J86" i="7"/>
  <c r="O79" i="7"/>
  <c r="J91" i="7"/>
  <c r="J50" i="5"/>
  <c r="H46" i="7" s="1"/>
  <c r="J88" i="7"/>
  <c r="J47" i="5"/>
  <c r="H43" i="7" s="1"/>
  <c r="J29" i="5"/>
  <c r="H26" i="7" s="1"/>
  <c r="J62" i="5"/>
  <c r="H58" i="7" s="1"/>
  <c r="O90" i="7"/>
  <c r="J79" i="5"/>
  <c r="H75" i="7" s="1"/>
  <c r="J92" i="7"/>
  <c r="B18" i="25" l="1"/>
  <c r="E18" i="25" s="1"/>
  <c r="L15" i="26" s="1"/>
  <c r="Q24" i="7"/>
  <c r="R92" i="7"/>
  <c r="B14" i="25"/>
  <c r="E14" i="25" s="1"/>
  <c r="L14" i="26" s="1"/>
  <c r="P24" i="7" l="1"/>
  <c r="Q92" i="7"/>
  <c r="N15" i="26"/>
  <c r="M15" i="26"/>
  <c r="N14" i="26"/>
  <c r="M14" i="26"/>
  <c r="O14" i="26" l="1"/>
  <c r="EF14" i="26"/>
  <c r="CC14" i="26"/>
  <c r="M17" i="12" s="1"/>
  <c r="ED14" i="26"/>
  <c r="DY14" i="26"/>
  <c r="DS14" i="26"/>
  <c r="CY14" i="26"/>
  <c r="DK14" i="26"/>
  <c r="DT14" i="26"/>
  <c r="CT14" i="26"/>
  <c r="DB14" i="26"/>
  <c r="CX14" i="26"/>
  <c r="DH14" i="26"/>
  <c r="DN14" i="26"/>
  <c r="CW14" i="26"/>
  <c r="EE14" i="26"/>
  <c r="EB14" i="26"/>
  <c r="DU14" i="26"/>
  <c r="DJ14" i="26"/>
  <c r="DV14" i="26"/>
  <c r="CH14" i="26"/>
  <c r="M68" i="12" s="1"/>
  <c r="CV14" i="26"/>
  <c r="CG14" i="26"/>
  <c r="L68" i="12" s="1"/>
  <c r="DQ14" i="26"/>
  <c r="CF14" i="26"/>
  <c r="K68" i="12" s="1"/>
  <c r="CZ14" i="26"/>
  <c r="EC14" i="26"/>
  <c r="DF14" i="26"/>
  <c r="CI14" i="26"/>
  <c r="N68" i="12" s="1"/>
  <c r="DE14" i="26"/>
  <c r="DP14" i="26"/>
  <c r="CQ14" i="26"/>
  <c r="L85" i="12" s="1"/>
  <c r="P104" i="13" s="1"/>
  <c r="DM14" i="26"/>
  <c r="DD14" i="26"/>
  <c r="DL14" i="26"/>
  <c r="CS14" i="26"/>
  <c r="N85" i="12" s="1"/>
  <c r="P106" i="13" s="1"/>
  <c r="DI14" i="26"/>
  <c r="CA14" i="26"/>
  <c r="K17" i="12" s="1"/>
  <c r="DW14" i="26"/>
  <c r="DO14" i="26"/>
  <c r="CR14" i="26"/>
  <c r="M85" i="12" s="1"/>
  <c r="P105" i="13" s="1"/>
  <c r="CJ14" i="26"/>
  <c r="J34" i="12" s="1"/>
  <c r="CP14" i="26"/>
  <c r="K85" i="12" s="1"/>
  <c r="P103" i="13" s="1"/>
  <c r="DG14" i="26"/>
  <c r="DC14" i="26"/>
  <c r="CN14" i="26"/>
  <c r="N34" i="12" s="1"/>
  <c r="CD14" i="26"/>
  <c r="N17" i="12" s="1"/>
  <c r="CB14" i="26"/>
  <c r="L17" i="12" s="1"/>
  <c r="CK14" i="26"/>
  <c r="K34" i="12" s="1"/>
  <c r="CE14" i="26"/>
  <c r="J68" i="12" s="1"/>
  <c r="CO14" i="26"/>
  <c r="J85" i="12" s="1"/>
  <c r="DX14" i="26"/>
  <c r="DA14" i="26"/>
  <c r="CL14" i="26"/>
  <c r="L34" i="12" s="1"/>
  <c r="EG14" i="26"/>
  <c r="EA14" i="26"/>
  <c r="DZ14" i="26"/>
  <c r="BZ14" i="26"/>
  <c r="J17" i="12" s="1"/>
  <c r="CM14" i="26"/>
  <c r="M34" i="12" s="1"/>
  <c r="CU14" i="26"/>
  <c r="DR14" i="26"/>
  <c r="CQ15" i="26"/>
  <c r="L89" i="12" s="1"/>
  <c r="P14" i="13" s="1"/>
  <c r="CD15" i="26"/>
  <c r="N21" i="12" s="1"/>
  <c r="DD15" i="26"/>
  <c r="CS15" i="26"/>
  <c r="N89" i="12" s="1"/>
  <c r="P16" i="13" s="1"/>
  <c r="CZ15" i="26"/>
  <c r="EA15" i="26"/>
  <c r="DL15" i="26"/>
  <c r="DO15" i="26"/>
  <c r="EB15" i="26"/>
  <c r="DF15" i="26"/>
  <c r="CJ15" i="26"/>
  <c r="J38" i="12" s="1"/>
  <c r="CO15" i="26"/>
  <c r="J89" i="12" s="1"/>
  <c r="CU15" i="26"/>
  <c r="DE15" i="26"/>
  <c r="CM15" i="26"/>
  <c r="M38" i="12" s="1"/>
  <c r="CE15" i="26"/>
  <c r="J72" i="12" s="1"/>
  <c r="DP15" i="26"/>
  <c r="CG15" i="26"/>
  <c r="L72" i="12" s="1"/>
  <c r="DG15" i="26"/>
  <c r="CX15" i="26"/>
  <c r="CT15" i="26"/>
  <c r="EE15" i="26"/>
  <c r="CB15" i="26"/>
  <c r="L21" i="12" s="1"/>
  <c r="DH15" i="26"/>
  <c r="CY15" i="26"/>
  <c r="CA15" i="26"/>
  <c r="K21" i="12" s="1"/>
  <c r="DA15" i="26"/>
  <c r="EC15" i="26"/>
  <c r="CI15" i="26"/>
  <c r="N72" i="12" s="1"/>
  <c r="EF15" i="26"/>
  <c r="DX15" i="26"/>
  <c r="DQ15" i="26"/>
  <c r="DI15" i="26"/>
  <c r="ED15" i="26"/>
  <c r="BZ15" i="26"/>
  <c r="J21" i="12" s="1"/>
  <c r="DV15" i="26"/>
  <c r="CC15" i="26"/>
  <c r="M21" i="12" s="1"/>
  <c r="CL15" i="26"/>
  <c r="L38" i="12" s="1"/>
  <c r="DU15" i="26"/>
  <c r="DK15" i="26"/>
  <c r="CW15" i="26"/>
  <c r="DZ15" i="26"/>
  <c r="DN15" i="26"/>
  <c r="DT15" i="26"/>
  <c r="DS15" i="26"/>
  <c r="DC15" i="26"/>
  <c r="EG15" i="26"/>
  <c r="DB15" i="26"/>
  <c r="CF15" i="26"/>
  <c r="K72" i="12" s="1"/>
  <c r="CH15" i="26"/>
  <c r="M72" i="12" s="1"/>
  <c r="CV15" i="26"/>
  <c r="DM15" i="26"/>
  <c r="DW15" i="26"/>
  <c r="CK15" i="26"/>
  <c r="K38" i="12" s="1"/>
  <c r="CP15" i="26"/>
  <c r="K89" i="12" s="1"/>
  <c r="P13" i="13" s="1"/>
  <c r="CN15" i="26"/>
  <c r="N38" i="12" s="1"/>
  <c r="O15" i="26"/>
  <c r="DY15" i="26"/>
  <c r="CR15" i="26"/>
  <c r="M89" i="12" s="1"/>
  <c r="P15" i="13" s="1"/>
  <c r="DJ15" i="26"/>
  <c r="DR15" i="26"/>
  <c r="S23" i="7"/>
  <c r="S91" i="7" s="1"/>
  <c r="R23" i="7" s="1"/>
  <c r="P92" i="7"/>
  <c r="H92" i="7" s="1"/>
  <c r="P5" i="13" l="1"/>
  <c r="M106" i="12"/>
  <c r="P25" i="13" s="1"/>
  <c r="P33" i="13"/>
  <c r="K123" i="12"/>
  <c r="K55" i="12"/>
  <c r="P53" i="13" s="1"/>
  <c r="L106" i="12"/>
  <c r="P24" i="13" s="1"/>
  <c r="P4" i="13"/>
  <c r="P36" i="13"/>
  <c r="N123" i="12"/>
  <c r="N55" i="12"/>
  <c r="P56" i="13" s="1"/>
  <c r="P126" i="13"/>
  <c r="N119" i="12"/>
  <c r="N51" i="12"/>
  <c r="P146" i="13" s="1"/>
  <c r="P94" i="13"/>
  <c r="L102" i="12"/>
  <c r="P114" i="13" s="1"/>
  <c r="P134" i="13"/>
  <c r="L136" i="12"/>
  <c r="P164" i="13" s="1"/>
  <c r="P136" i="13"/>
  <c r="N136" i="12"/>
  <c r="P166" i="13" s="1"/>
  <c r="P123" i="13"/>
  <c r="K119" i="12"/>
  <c r="K51" i="12"/>
  <c r="P143" i="13" s="1"/>
  <c r="J123" i="12"/>
  <c r="J55" i="12"/>
  <c r="P32" i="13"/>
  <c r="FC15" i="26"/>
  <c r="GC15" i="26"/>
  <c r="EI15" i="26"/>
  <c r="O21" i="12" s="1"/>
  <c r="GK15" i="26"/>
  <c r="FT15" i="26"/>
  <c r="EW15" i="26"/>
  <c r="S38" i="12" s="1"/>
  <c r="FG15" i="26"/>
  <c r="GM15" i="26"/>
  <c r="FM15" i="26"/>
  <c r="EN15" i="26"/>
  <c r="O72" i="12" s="1"/>
  <c r="FD15" i="26"/>
  <c r="FS15" i="26"/>
  <c r="FR15" i="26"/>
  <c r="GD15" i="26"/>
  <c r="GJ15" i="26"/>
  <c r="GP15" i="26"/>
  <c r="FP15" i="26"/>
  <c r="EM15" i="26"/>
  <c r="S21" i="12" s="1"/>
  <c r="GA15" i="26"/>
  <c r="EU15" i="26"/>
  <c r="Q38" i="12" s="1"/>
  <c r="EY15" i="26"/>
  <c r="P89" i="12" s="1"/>
  <c r="P18" i="13" s="1"/>
  <c r="EK15" i="26"/>
  <c r="Q21" i="12" s="1"/>
  <c r="GF15" i="26"/>
  <c r="FO15" i="26"/>
  <c r="EV15" i="26"/>
  <c r="R38" i="12" s="1"/>
  <c r="FW15" i="26"/>
  <c r="FJ15" i="26"/>
  <c r="FV15" i="26"/>
  <c r="FK15" i="26"/>
  <c r="GH15" i="26"/>
  <c r="GB15" i="26"/>
  <c r="FE15" i="26"/>
  <c r="FL15" i="26"/>
  <c r="EX15" i="26"/>
  <c r="O89" i="12" s="1"/>
  <c r="FU15" i="26"/>
  <c r="EQ15" i="26"/>
  <c r="R72" i="12" s="1"/>
  <c r="GO15" i="26"/>
  <c r="FX15" i="26"/>
  <c r="FI15" i="26"/>
  <c r="FF15" i="26"/>
  <c r="ES15" i="26"/>
  <c r="O38" i="12" s="1"/>
  <c r="FB15" i="26"/>
  <c r="S89" i="12" s="1"/>
  <c r="P21" i="13" s="1"/>
  <c r="FQ15" i="26"/>
  <c r="EL15" i="26"/>
  <c r="R21" i="12" s="1"/>
  <c r="GL15" i="26"/>
  <c r="FZ15" i="26"/>
  <c r="EZ15" i="26"/>
  <c r="Q89" i="12" s="1"/>
  <c r="P19" i="13" s="1"/>
  <c r="GN15" i="26"/>
  <c r="FA15" i="26"/>
  <c r="R89" i="12" s="1"/>
  <c r="P20" i="13" s="1"/>
  <c r="ER15" i="26"/>
  <c r="S72" i="12" s="1"/>
  <c r="EP15" i="26"/>
  <c r="Q72" i="12" s="1"/>
  <c r="ET15" i="26"/>
  <c r="P38" i="12" s="1"/>
  <c r="GG15" i="26"/>
  <c r="FY15" i="26"/>
  <c r="FN15" i="26"/>
  <c r="EO15" i="26"/>
  <c r="P72" i="12" s="1"/>
  <c r="GI15" i="26"/>
  <c r="EJ15" i="26"/>
  <c r="P21" i="12" s="1"/>
  <c r="GE15" i="26"/>
  <c r="FH15" i="26"/>
  <c r="K106" i="12"/>
  <c r="P23" i="13" s="1"/>
  <c r="P3" i="13"/>
  <c r="P46" i="13"/>
  <c r="N140" i="12"/>
  <c r="P76" i="13" s="1"/>
  <c r="J106" i="12"/>
  <c r="P2" i="13"/>
  <c r="N102" i="12"/>
  <c r="P116" i="13" s="1"/>
  <c r="P96" i="13"/>
  <c r="M102" i="12"/>
  <c r="P115" i="13" s="1"/>
  <c r="P95" i="13"/>
  <c r="P34" i="13"/>
  <c r="L123" i="12"/>
  <c r="L55" i="12"/>
  <c r="P54" i="13" s="1"/>
  <c r="P45" i="13"/>
  <c r="M140" i="12"/>
  <c r="P75" i="13" s="1"/>
  <c r="P124" i="13"/>
  <c r="L119" i="12"/>
  <c r="L51" i="12"/>
  <c r="P144" i="13" s="1"/>
  <c r="Q23" i="7"/>
  <c r="R91" i="7"/>
  <c r="M136" i="12"/>
  <c r="P165" i="13" s="1"/>
  <c r="P135" i="13"/>
  <c r="P102" i="13"/>
  <c r="P125" i="13"/>
  <c r="M119" i="12"/>
  <c r="M51" i="12"/>
  <c r="P145" i="13" s="1"/>
  <c r="P43" i="13"/>
  <c r="K140" i="12"/>
  <c r="P73" i="13" s="1"/>
  <c r="P44" i="13"/>
  <c r="L140" i="12"/>
  <c r="P74" i="13" s="1"/>
  <c r="P35" i="13"/>
  <c r="M123" i="12"/>
  <c r="M55" i="12"/>
  <c r="P55" i="13" s="1"/>
  <c r="N106" i="12"/>
  <c r="P26" i="13" s="1"/>
  <c r="P6" i="13"/>
  <c r="J51" i="12"/>
  <c r="J119" i="12"/>
  <c r="P122" i="13"/>
  <c r="P92" i="13"/>
  <c r="J102" i="12"/>
  <c r="P132" i="13"/>
  <c r="J136" i="12"/>
  <c r="P42" i="13"/>
  <c r="J140" i="12"/>
  <c r="P12" i="13"/>
  <c r="K136" i="12"/>
  <c r="P163" i="13" s="1"/>
  <c r="P133" i="13"/>
  <c r="P93" i="13"/>
  <c r="K102" i="12"/>
  <c r="P113" i="13" s="1"/>
  <c r="FB14" i="26"/>
  <c r="S85" i="12" s="1"/>
  <c r="P111" i="13" s="1"/>
  <c r="FW14" i="26"/>
  <c r="GM14" i="26"/>
  <c r="EN14" i="26"/>
  <c r="O68" i="12" s="1"/>
  <c r="FH14" i="26"/>
  <c r="EY14" i="26"/>
  <c r="P85" i="12" s="1"/>
  <c r="P108" i="13" s="1"/>
  <c r="FU14" i="26"/>
  <c r="FF14" i="26"/>
  <c r="GN14" i="26"/>
  <c r="GI14" i="26"/>
  <c r="GH14" i="26"/>
  <c r="FA14" i="26"/>
  <c r="R85" i="12" s="1"/>
  <c r="P110" i="13" s="1"/>
  <c r="FO14" i="26"/>
  <c r="GG14" i="26"/>
  <c r="FZ14" i="26"/>
  <c r="GE14" i="26"/>
  <c r="EV14" i="26"/>
  <c r="R34" i="12" s="1"/>
  <c r="ES14" i="26"/>
  <c r="O34" i="12" s="1"/>
  <c r="FE14" i="26"/>
  <c r="FN14" i="26"/>
  <c r="GF14" i="26"/>
  <c r="ET14" i="26"/>
  <c r="P34" i="12" s="1"/>
  <c r="EM14" i="26"/>
  <c r="S17" i="12" s="1"/>
  <c r="GO14" i="26"/>
  <c r="GC14" i="26"/>
  <c r="FM14" i="26"/>
  <c r="EI14" i="26"/>
  <c r="O17" i="12" s="1"/>
  <c r="FD14" i="26"/>
  <c r="FQ14" i="26"/>
  <c r="GP14" i="26"/>
  <c r="FV14" i="26"/>
  <c r="FI14" i="26"/>
  <c r="ER14" i="26"/>
  <c r="S68" i="12" s="1"/>
  <c r="FK14" i="26"/>
  <c r="FP14" i="26"/>
  <c r="FY14" i="26"/>
  <c r="EU14" i="26"/>
  <c r="Q34" i="12" s="1"/>
  <c r="GB14" i="26"/>
  <c r="FX14" i="26"/>
  <c r="GL14" i="26"/>
  <c r="EQ14" i="26"/>
  <c r="R68" i="12" s="1"/>
  <c r="GJ14" i="26"/>
  <c r="EZ14" i="26"/>
  <c r="Q85" i="12" s="1"/>
  <c r="P109" i="13" s="1"/>
  <c r="EX14" i="26"/>
  <c r="O85" i="12" s="1"/>
  <c r="FS14" i="26"/>
  <c r="EL14" i="26"/>
  <c r="R17" i="12" s="1"/>
  <c r="EO14" i="26"/>
  <c r="P68" i="12" s="1"/>
  <c r="FC14" i="26"/>
  <c r="EK14" i="26"/>
  <c r="Q17" i="12" s="1"/>
  <c r="FJ14" i="26"/>
  <c r="GK14" i="26"/>
  <c r="EJ14" i="26"/>
  <c r="P17" i="12" s="1"/>
  <c r="FT14" i="26"/>
  <c r="FL14" i="26"/>
  <c r="FG14" i="26"/>
  <c r="EW14" i="26"/>
  <c r="S34" i="12" s="1"/>
  <c r="FR14" i="26"/>
  <c r="GD14" i="26"/>
  <c r="EP14" i="26"/>
  <c r="Q68" i="12" s="1"/>
  <c r="GA14" i="26"/>
  <c r="H38" i="12" l="1"/>
  <c r="H85" i="12"/>
  <c r="H72" i="12"/>
  <c r="H34" i="12"/>
  <c r="H17" i="12"/>
  <c r="P154" i="13"/>
  <c r="L153" i="12"/>
  <c r="P174" i="13" s="1"/>
  <c r="S136" i="12"/>
  <c r="P171" i="13" s="1"/>
  <c r="P141" i="13"/>
  <c r="P48" i="13"/>
  <c r="P140" i="12"/>
  <c r="P78" i="13" s="1"/>
  <c r="R123" i="12"/>
  <c r="P40" i="13"/>
  <c r="R55" i="12"/>
  <c r="P60" i="13" s="1"/>
  <c r="R106" i="12"/>
  <c r="P30" i="13" s="1"/>
  <c r="P10" i="13"/>
  <c r="Q140" i="12"/>
  <c r="P79" i="13" s="1"/>
  <c r="P49" i="13"/>
  <c r="P51" i="13"/>
  <c r="S140" i="12"/>
  <c r="P81" i="13" s="1"/>
  <c r="Q119" i="12"/>
  <c r="Q51" i="12"/>
  <c r="P149" i="13" s="1"/>
  <c r="P129" i="13"/>
  <c r="P152" i="13"/>
  <c r="J153" i="12"/>
  <c r="P98" i="13"/>
  <c r="P102" i="12"/>
  <c r="P118" i="13" s="1"/>
  <c r="P131" i="13"/>
  <c r="S119" i="12"/>
  <c r="S51" i="12"/>
  <c r="P151" i="13" s="1"/>
  <c r="P9" i="13"/>
  <c r="Q106" i="12"/>
  <c r="P29" i="13" s="1"/>
  <c r="U21" i="12"/>
  <c r="P37" i="13"/>
  <c r="O55" i="12"/>
  <c r="O123" i="12"/>
  <c r="K153" i="12"/>
  <c r="P173" i="13" s="1"/>
  <c r="P153" i="13"/>
  <c r="P65" i="13"/>
  <c r="M157" i="12"/>
  <c r="P85" i="13" s="1"/>
  <c r="Q123" i="12"/>
  <c r="P39" i="13"/>
  <c r="Q55" i="12"/>
  <c r="P59" i="13" s="1"/>
  <c r="P52" i="13"/>
  <c r="P72" i="13"/>
  <c r="P138" i="13"/>
  <c r="P136" i="12"/>
  <c r="P168" i="13" s="1"/>
  <c r="P162" i="13"/>
  <c r="P142" i="13"/>
  <c r="P38" i="13"/>
  <c r="P55" i="12"/>
  <c r="P58" i="13" s="1"/>
  <c r="P123" i="12"/>
  <c r="S106" i="12"/>
  <c r="P31" i="13" s="1"/>
  <c r="P11" i="13"/>
  <c r="P17" i="13"/>
  <c r="U89" i="12"/>
  <c r="P41" i="13"/>
  <c r="S123" i="12"/>
  <c r="S55" i="12"/>
  <c r="P61" i="13" s="1"/>
  <c r="U72" i="12"/>
  <c r="P7" i="13"/>
  <c r="O106" i="12"/>
  <c r="N153" i="12"/>
  <c r="P176" i="13" s="1"/>
  <c r="P156" i="13"/>
  <c r="P63" i="13"/>
  <c r="K157" i="12"/>
  <c r="P83" i="13" s="1"/>
  <c r="R102" i="12"/>
  <c r="P120" i="13" s="1"/>
  <c r="P100" i="13"/>
  <c r="P139" i="13"/>
  <c r="Q136" i="12"/>
  <c r="P169" i="13" s="1"/>
  <c r="P64" i="13"/>
  <c r="L157" i="12"/>
  <c r="P84" i="13" s="1"/>
  <c r="P22" i="13"/>
  <c r="O140" i="12"/>
  <c r="U38" i="12"/>
  <c r="P47" i="13"/>
  <c r="P50" i="13"/>
  <c r="R140" i="12"/>
  <c r="P80" i="13" s="1"/>
  <c r="O136" i="12"/>
  <c r="P137" i="13"/>
  <c r="U34" i="12"/>
  <c r="S102" i="12"/>
  <c r="P121" i="13" s="1"/>
  <c r="P101" i="13"/>
  <c r="J157" i="12"/>
  <c r="P62" i="13"/>
  <c r="P128" i="13"/>
  <c r="P119" i="12"/>
  <c r="P51" i="12"/>
  <c r="P148" i="13" s="1"/>
  <c r="P107" i="13"/>
  <c r="U85" i="12"/>
  <c r="O102" i="12"/>
  <c r="U68" i="12"/>
  <c r="P97" i="13"/>
  <c r="H89" i="12"/>
  <c r="H68" i="12"/>
  <c r="P23" i="7"/>
  <c r="Q91" i="7"/>
  <c r="P8" i="13"/>
  <c r="P106" i="12"/>
  <c r="P28" i="13" s="1"/>
  <c r="H21" i="12"/>
  <c r="P140" i="13"/>
  <c r="R136" i="12"/>
  <c r="P170" i="13" s="1"/>
  <c r="P130" i="13"/>
  <c r="R119" i="12"/>
  <c r="R51" i="12"/>
  <c r="P150" i="13" s="1"/>
  <c r="P99" i="13"/>
  <c r="Q102" i="12"/>
  <c r="P119" i="13" s="1"/>
  <c r="P127" i="13"/>
  <c r="U17" i="12"/>
  <c r="O119" i="12"/>
  <c r="O51" i="12"/>
  <c r="P112" i="13"/>
  <c r="P155" i="13"/>
  <c r="M153" i="12"/>
  <c r="P175" i="13" s="1"/>
  <c r="P66" i="13"/>
  <c r="N157" i="12"/>
  <c r="P86" i="13" s="1"/>
  <c r="H55" i="12" l="1"/>
  <c r="H102" i="12"/>
  <c r="H119" i="12"/>
  <c r="H51" i="12"/>
  <c r="U136" i="12"/>
  <c r="P167" i="13"/>
  <c r="U55" i="12"/>
  <c r="P57" i="13"/>
  <c r="R157" i="12"/>
  <c r="P90" i="13" s="1"/>
  <c r="P70" i="13"/>
  <c r="P67" i="13"/>
  <c r="U123" i="12"/>
  <c r="O157" i="12"/>
  <c r="U106" i="12"/>
  <c r="P27" i="13"/>
  <c r="H136" i="12"/>
  <c r="P159" i="13"/>
  <c r="Q153" i="12"/>
  <c r="P179" i="13" s="1"/>
  <c r="H123" i="12"/>
  <c r="P117" i="13"/>
  <c r="U102" i="12"/>
  <c r="P82" i="13"/>
  <c r="P69" i="13"/>
  <c r="Q157" i="12"/>
  <c r="P89" i="13" s="1"/>
  <c r="P172" i="13"/>
  <c r="U51" i="12"/>
  <c r="P147" i="13"/>
  <c r="P158" i="13"/>
  <c r="P153" i="12"/>
  <c r="P178" i="13" s="1"/>
  <c r="P68" i="13"/>
  <c r="P157" i="12"/>
  <c r="P88" i="13" s="1"/>
  <c r="P77" i="13"/>
  <c r="U140" i="12"/>
  <c r="H140" i="12"/>
  <c r="O153" i="12"/>
  <c r="U119" i="12"/>
  <c r="P157" i="13"/>
  <c r="P160" i="13"/>
  <c r="R153" i="12"/>
  <c r="P180" i="13" s="1"/>
  <c r="S22" i="7"/>
  <c r="P91" i="7"/>
  <c r="H91" i="7" s="1"/>
  <c r="H106" i="12"/>
  <c r="S157" i="12"/>
  <c r="P91" i="13" s="1"/>
  <c r="P71" i="13"/>
  <c r="S153" i="12"/>
  <c r="P181" i="13" s="1"/>
  <c r="P161" i="13"/>
  <c r="H153" i="12" l="1"/>
  <c r="R22" i="7"/>
  <c r="S90" i="7"/>
  <c r="H157" i="12"/>
  <c r="P177" i="13"/>
  <c r="U153" i="12"/>
  <c r="P87" i="13"/>
  <c r="U157" i="12"/>
  <c r="Q22" i="7" l="1"/>
  <c r="R90" i="7"/>
  <c r="P22" i="7" l="1"/>
  <c r="Q90" i="7"/>
  <c r="S21" i="7" l="1"/>
  <c r="P90" i="7"/>
  <c r="H90" i="7" s="1"/>
  <c r="R21" i="7" l="1"/>
  <c r="S89" i="7"/>
  <c r="Q21" i="7" l="1"/>
  <c r="R89" i="7"/>
  <c r="P21" i="7" l="1"/>
  <c r="Q89" i="7"/>
  <c r="S20" i="7" l="1"/>
  <c r="P89" i="7"/>
  <c r="H89" i="7" s="1"/>
  <c r="R20" i="7" l="1"/>
  <c r="S88" i="7"/>
  <c r="Q20" i="7" l="1"/>
  <c r="R88" i="7"/>
  <c r="P20" i="7" l="1"/>
  <c r="Q88" i="7"/>
  <c r="S19" i="7" l="1"/>
  <c r="P88" i="7"/>
  <c r="H88" i="7" s="1"/>
  <c r="R19" i="7" l="1"/>
  <c r="S87" i="7"/>
  <c r="Q19" i="7" l="1"/>
  <c r="R87" i="7"/>
  <c r="P19" i="7" l="1"/>
  <c r="Q87" i="7"/>
  <c r="S18" i="7" l="1"/>
  <c r="P87" i="7"/>
  <c r="H87" i="7" s="1"/>
  <c r="R18" i="7" l="1"/>
  <c r="S86" i="7"/>
  <c r="Q18" i="7" l="1"/>
  <c r="R86" i="7"/>
  <c r="P18" i="7" l="1"/>
  <c r="Q86" i="7"/>
  <c r="S17" i="7" l="1"/>
  <c r="P86" i="7"/>
  <c r="H86" i="7" s="1"/>
  <c r="R17" i="7" l="1"/>
  <c r="S85" i="7"/>
  <c r="Q17" i="7" l="1"/>
  <c r="R85" i="7"/>
  <c r="P17" i="7" l="1"/>
  <c r="Q85" i="7"/>
  <c r="S16" i="7" l="1"/>
  <c r="P85" i="7"/>
  <c r="H85" i="7" s="1"/>
  <c r="R16" i="7" l="1"/>
  <c r="S84" i="7"/>
  <c r="Q16" i="7" l="1"/>
  <c r="Q84" i="7" s="1"/>
  <c r="P16" i="7" s="1"/>
  <c r="P84" i="7" s="1"/>
  <c r="R84" i="7"/>
  <c r="S15" i="7" l="1"/>
  <c r="H84" i="7"/>
  <c r="R15" i="7" l="1"/>
  <c r="S83" i="7"/>
  <c r="Q15" i="7" l="1"/>
  <c r="R83" i="7"/>
  <c r="P15" i="7" l="1"/>
  <c r="Q83" i="7"/>
  <c r="S14" i="7" l="1"/>
  <c r="P83" i="7"/>
  <c r="H83" i="7" s="1"/>
  <c r="R14" i="7" l="1"/>
  <c r="S82" i="7"/>
  <c r="Q14" i="7" l="1"/>
  <c r="R82" i="7"/>
  <c r="P14" i="7" l="1"/>
  <c r="Q82" i="7"/>
  <c r="S13" i="7" l="1"/>
  <c r="P82" i="7"/>
  <c r="H82" i="7" s="1"/>
  <c r="R13" i="7" l="1"/>
  <c r="S81" i="7"/>
  <c r="Q13" i="7" l="1"/>
  <c r="R81" i="7"/>
  <c r="P13" i="7" l="1"/>
  <c r="Q81" i="7"/>
  <c r="S12" i="7" l="1"/>
  <c r="P81" i="7"/>
  <c r="H81" i="7" s="1"/>
  <c r="R12" i="7" l="1"/>
  <c r="S80" i="7"/>
  <c r="Q12" i="7" l="1"/>
  <c r="R80" i="7"/>
  <c r="P12" i="7" l="1"/>
  <c r="Q80" i="7"/>
  <c r="S11" i="7" l="1"/>
  <c r="S79" i="7" s="1"/>
  <c r="R11" i="7" s="1"/>
  <c r="R79" i="7" s="1"/>
  <c r="Q11" i="7" s="1"/>
  <c r="P80" i="7"/>
  <c r="H80" i="7" s="1"/>
  <c r="P11" i="7" l="1"/>
  <c r="Q79" i="7"/>
  <c r="S10" i="7" l="1"/>
  <c r="P79" i="7"/>
  <c r="H79" i="7" s="1"/>
  <c r="R10" i="7" l="1"/>
  <c r="S78" i="7"/>
  <c r="Q10" i="7" l="1"/>
  <c r="R78" i="7"/>
  <c r="P10" i="7" l="1"/>
  <c r="Q78" i="7"/>
  <c r="S9" i="7" l="1"/>
  <c r="P78" i="7"/>
  <c r="H78" i="7" s="1"/>
  <c r="R9" i="7" l="1"/>
  <c r="S77" i="7"/>
  <c r="Q9" i="7" l="1"/>
  <c r="R77" i="7"/>
  <c r="P9" i="7" l="1"/>
  <c r="P77" i="7" s="1"/>
  <c r="Q77" i="7"/>
  <c r="H77" i="7" l="1"/>
  <c r="AR15" i="26"/>
  <c r="AQ15" i="26"/>
  <c r="AP15" i="26"/>
  <c r="AO15" i="26"/>
  <c r="AN15" i="26"/>
  <c r="AM15" i="26"/>
  <c r="AL15" i="26"/>
  <c r="AK15" i="26"/>
  <c r="AJ15" i="26"/>
  <c r="AI15" i="26"/>
  <c r="AH15" i="26"/>
  <c r="AG15" i="26"/>
  <c r="AE15" i="26"/>
  <c r="AD15" i="26"/>
  <c r="AC15" i="26"/>
  <c r="AB15" i="26"/>
  <c r="I15" i="26"/>
  <c r="H15" i="26"/>
  <c r="AR14" i="26"/>
  <c r="AQ14" i="26"/>
  <c r="AP14" i="26"/>
  <c r="AO14" i="26"/>
  <c r="AN14" i="26"/>
  <c r="AM14" i="26"/>
  <c r="AL14" i="26"/>
  <c r="AK14" i="26"/>
  <c r="AJ14" i="26"/>
  <c r="AI14" i="26"/>
  <c r="AH14" i="26"/>
  <c r="AG14" i="26"/>
  <c r="AE14" i="26"/>
  <c r="AD14" i="26"/>
  <c r="AC14" i="26"/>
  <c r="AB14" i="26"/>
  <c r="I14" i="26"/>
  <c r="H14" i="26"/>
  <c r="L81" i="5"/>
  <c r="U79" i="5"/>
  <c r="T79" i="5"/>
  <c r="S79" i="5"/>
  <c r="R79" i="5"/>
  <c r="Q79" i="5"/>
  <c r="P79" i="5"/>
  <c r="O79" i="5"/>
  <c r="N79" i="5"/>
  <c r="M79" i="5"/>
  <c r="L79" i="5"/>
  <c r="U78" i="5"/>
  <c r="T78" i="5"/>
  <c r="S78" i="5"/>
  <c r="R78" i="5"/>
  <c r="Q78" i="5"/>
  <c r="P78" i="5"/>
  <c r="O78" i="5"/>
  <c r="N78" i="5"/>
  <c r="M78" i="5"/>
  <c r="L78" i="5"/>
  <c r="U77" i="5"/>
  <c r="T77" i="5"/>
  <c r="S77" i="5"/>
  <c r="R77" i="5"/>
  <c r="Q77" i="5"/>
  <c r="P77" i="5"/>
  <c r="O77" i="5"/>
  <c r="N77" i="5"/>
  <c r="M77" i="5"/>
  <c r="L77" i="5"/>
  <c r="U76" i="5"/>
  <c r="T76" i="5"/>
  <c r="S76" i="5"/>
  <c r="R76" i="5"/>
  <c r="Q76" i="5"/>
  <c r="P76" i="5"/>
  <c r="O76" i="5"/>
  <c r="N76" i="5"/>
  <c r="M76" i="5"/>
  <c r="L76" i="5"/>
  <c r="U75" i="5"/>
  <c r="T75" i="5"/>
  <c r="S75" i="5"/>
  <c r="R75" i="5"/>
  <c r="Q75" i="5"/>
  <c r="P75" i="5"/>
  <c r="O75" i="5"/>
  <c r="N75" i="5"/>
  <c r="M75" i="5"/>
  <c r="L75" i="5"/>
  <c r="U74" i="5"/>
  <c r="T74" i="5"/>
  <c r="S74" i="5"/>
  <c r="R74" i="5"/>
  <c r="Q74" i="5"/>
  <c r="P74" i="5"/>
  <c r="O74" i="5"/>
  <c r="N74" i="5"/>
  <c r="M74" i="5"/>
  <c r="L74" i="5"/>
  <c r="U73" i="5"/>
  <c r="T73" i="5"/>
  <c r="S73" i="5"/>
  <c r="R73" i="5"/>
  <c r="Q73" i="5"/>
  <c r="P73" i="5"/>
  <c r="O73" i="5"/>
  <c r="N73" i="5"/>
  <c r="M73" i="5"/>
  <c r="L73" i="5"/>
  <c r="U72" i="5"/>
  <c r="T72" i="5"/>
  <c r="S72" i="5"/>
  <c r="R72" i="5"/>
  <c r="Q72" i="5"/>
  <c r="P72" i="5"/>
  <c r="O72" i="5"/>
  <c r="N72" i="5"/>
  <c r="M72" i="5"/>
  <c r="L72" i="5"/>
  <c r="U71" i="5"/>
  <c r="T71" i="5"/>
  <c r="S71" i="5"/>
  <c r="R71" i="5"/>
  <c r="Q71" i="5"/>
  <c r="P71" i="5"/>
  <c r="O71" i="5"/>
  <c r="N71" i="5"/>
  <c r="M71" i="5"/>
  <c r="L71" i="5"/>
  <c r="U70" i="5"/>
  <c r="T70" i="5"/>
  <c r="S70" i="5"/>
  <c r="R70" i="5"/>
  <c r="Q70" i="5"/>
  <c r="P70" i="5"/>
  <c r="O70" i="5"/>
  <c r="N70" i="5"/>
  <c r="M70" i="5"/>
  <c r="L70" i="5"/>
  <c r="U69" i="5"/>
  <c r="T69" i="5"/>
  <c r="S69" i="5"/>
  <c r="R69" i="5"/>
  <c r="Q69" i="5"/>
  <c r="P69" i="5"/>
  <c r="O69" i="5"/>
  <c r="N69" i="5"/>
  <c r="M69" i="5"/>
  <c r="L69" i="5"/>
  <c r="U68" i="5"/>
  <c r="T68" i="5"/>
  <c r="S68" i="5"/>
  <c r="R68" i="5"/>
  <c r="Q68" i="5"/>
  <c r="P68" i="5"/>
  <c r="O68" i="5"/>
  <c r="N68" i="5"/>
  <c r="M68" i="5"/>
  <c r="L68" i="5"/>
  <c r="U67" i="5"/>
  <c r="T67" i="5"/>
  <c r="S67" i="5"/>
  <c r="R67" i="5"/>
  <c r="Q67" i="5"/>
  <c r="P67" i="5"/>
  <c r="O67" i="5"/>
  <c r="N67" i="5"/>
  <c r="M67" i="5"/>
  <c r="L67" i="5"/>
  <c r="U66" i="5"/>
  <c r="T66" i="5"/>
  <c r="S66" i="5"/>
  <c r="R66" i="5"/>
  <c r="Q66" i="5"/>
  <c r="P66" i="5"/>
  <c r="O66" i="5"/>
  <c r="N66" i="5"/>
  <c r="M66" i="5"/>
  <c r="L66" i="5"/>
  <c r="U65" i="5"/>
  <c r="T65" i="5"/>
  <c r="S65" i="5"/>
  <c r="R65" i="5"/>
  <c r="Q65" i="5"/>
  <c r="P65" i="5"/>
  <c r="O65" i="5"/>
  <c r="N65" i="5"/>
  <c r="M65" i="5"/>
  <c r="L65" i="5"/>
  <c r="U64" i="5"/>
  <c r="T64" i="5"/>
  <c r="S64" i="5"/>
  <c r="R64" i="5"/>
  <c r="Q64" i="5"/>
  <c r="P64" i="5"/>
  <c r="O64" i="5"/>
  <c r="N64" i="5"/>
  <c r="M64" i="5"/>
  <c r="L64" i="5"/>
  <c r="U62" i="5"/>
  <c r="T62" i="5"/>
  <c r="S62" i="5"/>
  <c r="R62" i="5"/>
  <c r="Q62" i="5"/>
  <c r="P62" i="5"/>
  <c r="O62" i="5"/>
  <c r="N62" i="5"/>
  <c r="M62" i="5"/>
  <c r="L62" i="5"/>
  <c r="U61" i="5"/>
  <c r="T61" i="5"/>
  <c r="S61" i="5"/>
  <c r="R61" i="5"/>
  <c r="Q61" i="5"/>
  <c r="P61" i="5"/>
  <c r="O61" i="5"/>
  <c r="N61" i="5"/>
  <c r="M61" i="5"/>
  <c r="L61" i="5"/>
  <c r="U60" i="5"/>
  <c r="T60" i="5"/>
  <c r="S60" i="5"/>
  <c r="R60" i="5"/>
  <c r="Q60" i="5"/>
  <c r="P60" i="5"/>
  <c r="O60" i="5"/>
  <c r="N60" i="5"/>
  <c r="M60" i="5"/>
  <c r="L60" i="5"/>
  <c r="U59" i="5"/>
  <c r="T59" i="5"/>
  <c r="S59" i="5"/>
  <c r="R59" i="5"/>
  <c r="Q59" i="5"/>
  <c r="P59" i="5"/>
  <c r="O59" i="5"/>
  <c r="N59" i="5"/>
  <c r="M59" i="5"/>
  <c r="L59" i="5"/>
  <c r="U58" i="5"/>
  <c r="T58" i="5"/>
  <c r="S58" i="5"/>
  <c r="R58" i="5"/>
  <c r="Q58" i="5"/>
  <c r="P58" i="5"/>
  <c r="O58" i="5"/>
  <c r="N58" i="5"/>
  <c r="M58" i="5"/>
  <c r="L58" i="5"/>
  <c r="U57" i="5"/>
  <c r="T57" i="5"/>
  <c r="S57" i="5"/>
  <c r="R57" i="5"/>
  <c r="Q57" i="5"/>
  <c r="P57" i="5"/>
  <c r="O57" i="5"/>
  <c r="N57" i="5"/>
  <c r="M57" i="5"/>
  <c r="L57" i="5"/>
  <c r="U56" i="5"/>
  <c r="T56" i="5"/>
  <c r="S56" i="5"/>
  <c r="R56" i="5"/>
  <c r="Q56" i="5"/>
  <c r="P56" i="5"/>
  <c r="O56" i="5"/>
  <c r="N56" i="5"/>
  <c r="M56" i="5"/>
  <c r="L56" i="5"/>
  <c r="U55" i="5"/>
  <c r="T55" i="5"/>
  <c r="S55" i="5"/>
  <c r="R55" i="5"/>
  <c r="Q55" i="5"/>
  <c r="P55" i="5"/>
  <c r="O55" i="5"/>
  <c r="N55" i="5"/>
  <c r="M55" i="5"/>
  <c r="L55" i="5"/>
  <c r="U54" i="5"/>
  <c r="T54" i="5"/>
  <c r="S54" i="5"/>
  <c r="R54" i="5"/>
  <c r="Q54" i="5"/>
  <c r="P54" i="5"/>
  <c r="O54" i="5"/>
  <c r="N54" i="5"/>
  <c r="M54" i="5"/>
  <c r="L54" i="5"/>
  <c r="U53" i="5"/>
  <c r="T53" i="5"/>
  <c r="S53" i="5"/>
  <c r="R53" i="5"/>
  <c r="Q53" i="5"/>
  <c r="P53" i="5"/>
  <c r="O53" i="5"/>
  <c r="N53" i="5"/>
  <c r="M53" i="5"/>
  <c r="L53" i="5"/>
  <c r="U52" i="5"/>
  <c r="T52" i="5"/>
  <c r="S52" i="5"/>
  <c r="R52" i="5"/>
  <c r="Q52" i="5"/>
  <c r="P52" i="5"/>
  <c r="O52" i="5"/>
  <c r="N52" i="5"/>
  <c r="M52" i="5"/>
  <c r="L52" i="5"/>
  <c r="U51" i="5"/>
  <c r="T51" i="5"/>
  <c r="S51" i="5"/>
  <c r="R51" i="5"/>
  <c r="Q51" i="5"/>
  <c r="P51" i="5"/>
  <c r="O51" i="5"/>
  <c r="N51" i="5"/>
  <c r="M51" i="5"/>
  <c r="L51" i="5"/>
  <c r="U50" i="5"/>
  <c r="T50" i="5"/>
  <c r="S50" i="5"/>
  <c r="R50" i="5"/>
  <c r="Q50" i="5"/>
  <c r="P50" i="5"/>
  <c r="O50" i="5"/>
  <c r="N50" i="5"/>
  <c r="M50" i="5"/>
  <c r="L50" i="5"/>
  <c r="U49" i="5"/>
  <c r="T49" i="5"/>
  <c r="S49" i="5"/>
  <c r="R49" i="5"/>
  <c r="Q49" i="5"/>
  <c r="P49" i="5"/>
  <c r="O49" i="5"/>
  <c r="N49" i="5"/>
  <c r="M49" i="5"/>
  <c r="L49" i="5"/>
  <c r="U48" i="5"/>
  <c r="T48" i="5"/>
  <c r="S48" i="5"/>
  <c r="R48" i="5"/>
  <c r="Q48" i="5"/>
  <c r="P48" i="5"/>
  <c r="O48" i="5"/>
  <c r="N48" i="5"/>
  <c r="M48" i="5"/>
  <c r="L48" i="5"/>
  <c r="U47" i="5"/>
  <c r="T47" i="5"/>
  <c r="S47" i="5"/>
  <c r="R47" i="5"/>
  <c r="Q47" i="5"/>
  <c r="P47" i="5"/>
  <c r="O47" i="5"/>
  <c r="N47" i="5"/>
  <c r="M47" i="5"/>
  <c r="L47" i="5"/>
  <c r="U44" i="5"/>
  <c r="T44" i="5"/>
  <c r="S44" i="5"/>
  <c r="R44" i="5"/>
  <c r="Q44" i="5"/>
  <c r="P44" i="5"/>
  <c r="O44" i="5"/>
  <c r="N44" i="5"/>
  <c r="M44" i="5"/>
  <c r="L44" i="5"/>
  <c r="U43" i="5"/>
  <c r="T43" i="5"/>
  <c r="S43" i="5"/>
  <c r="R43" i="5"/>
  <c r="Q43" i="5"/>
  <c r="P43" i="5"/>
  <c r="O43" i="5"/>
  <c r="N43" i="5"/>
  <c r="M43" i="5"/>
  <c r="L43" i="5"/>
  <c r="U42" i="5"/>
  <c r="T42" i="5"/>
  <c r="S42" i="5"/>
  <c r="R42" i="5"/>
  <c r="Q42" i="5"/>
  <c r="P42" i="5"/>
  <c r="O42" i="5"/>
  <c r="N42" i="5"/>
  <c r="M42" i="5"/>
  <c r="L42" i="5"/>
  <c r="U41" i="5"/>
  <c r="T41" i="5"/>
  <c r="S41" i="5"/>
  <c r="R41" i="5"/>
  <c r="Q41" i="5"/>
  <c r="P41" i="5"/>
  <c r="O41" i="5"/>
  <c r="N41" i="5"/>
  <c r="M41" i="5"/>
  <c r="L41" i="5"/>
  <c r="U40" i="5"/>
  <c r="T40" i="5"/>
  <c r="S40" i="5"/>
  <c r="R40" i="5"/>
  <c r="Q40" i="5"/>
  <c r="P40" i="5"/>
  <c r="O40" i="5"/>
  <c r="N40" i="5"/>
  <c r="M40" i="5"/>
  <c r="L40" i="5"/>
  <c r="U39" i="5"/>
  <c r="T39" i="5"/>
  <c r="S39" i="5"/>
  <c r="R39" i="5"/>
  <c r="Q39" i="5"/>
  <c r="P39" i="5"/>
  <c r="O39" i="5"/>
  <c r="N39" i="5"/>
  <c r="M39" i="5"/>
  <c r="L39" i="5"/>
  <c r="U38" i="5"/>
  <c r="T38" i="5"/>
  <c r="S38" i="5"/>
  <c r="R38" i="5"/>
  <c r="Q38" i="5"/>
  <c r="P38" i="5"/>
  <c r="O38" i="5"/>
  <c r="N38" i="5"/>
  <c r="M38" i="5"/>
  <c r="L38" i="5"/>
  <c r="U37" i="5"/>
  <c r="T37" i="5"/>
  <c r="S37" i="5"/>
  <c r="R37" i="5"/>
  <c r="Q37" i="5"/>
  <c r="P37" i="5"/>
  <c r="O37" i="5"/>
  <c r="N37" i="5"/>
  <c r="M37" i="5"/>
  <c r="L37" i="5"/>
  <c r="U36" i="5"/>
  <c r="T36" i="5"/>
  <c r="S36" i="5"/>
  <c r="R36" i="5"/>
  <c r="Q36" i="5"/>
  <c r="P36" i="5"/>
  <c r="O36" i="5"/>
  <c r="N36" i="5"/>
  <c r="M36" i="5"/>
  <c r="L36" i="5"/>
  <c r="U35" i="5"/>
  <c r="T35" i="5"/>
  <c r="S35" i="5"/>
  <c r="R35" i="5"/>
  <c r="Q35" i="5"/>
  <c r="P35" i="5"/>
  <c r="O35" i="5"/>
  <c r="N35" i="5"/>
  <c r="M35" i="5"/>
  <c r="L35" i="5"/>
  <c r="U34" i="5"/>
  <c r="T34" i="5"/>
  <c r="S34" i="5"/>
  <c r="R34" i="5"/>
  <c r="Q34" i="5"/>
  <c r="P34" i="5"/>
  <c r="O34" i="5"/>
  <c r="N34" i="5"/>
  <c r="M34" i="5"/>
  <c r="L34" i="5"/>
  <c r="U33" i="5"/>
  <c r="T33" i="5"/>
  <c r="S33" i="5"/>
  <c r="R33" i="5"/>
  <c r="Q33" i="5"/>
  <c r="P33" i="5"/>
  <c r="O33" i="5"/>
  <c r="N33" i="5"/>
  <c r="M33" i="5"/>
  <c r="L33" i="5"/>
  <c r="U32" i="5"/>
  <c r="T32" i="5"/>
  <c r="S32" i="5"/>
  <c r="R32" i="5"/>
  <c r="Q32" i="5"/>
  <c r="P32" i="5"/>
  <c r="O32" i="5"/>
  <c r="N32" i="5"/>
  <c r="M32" i="5"/>
  <c r="L32" i="5"/>
  <c r="U31" i="5"/>
  <c r="T31" i="5"/>
  <c r="S31" i="5"/>
  <c r="R31" i="5"/>
  <c r="Q31" i="5"/>
  <c r="P31" i="5"/>
  <c r="O31" i="5"/>
  <c r="N31" i="5"/>
  <c r="M31" i="5"/>
  <c r="L31" i="5"/>
  <c r="U30" i="5"/>
  <c r="T30" i="5"/>
  <c r="S30" i="5"/>
  <c r="R30" i="5"/>
  <c r="Q30" i="5"/>
  <c r="P30" i="5"/>
  <c r="O30" i="5"/>
  <c r="N30" i="5"/>
  <c r="M30" i="5"/>
  <c r="L30" i="5"/>
  <c r="U29" i="5"/>
  <c r="T29" i="5"/>
  <c r="S29" i="5"/>
  <c r="R29" i="5"/>
  <c r="Q29" i="5"/>
  <c r="P29" i="5"/>
  <c r="O29" i="5"/>
  <c r="N29" i="5"/>
  <c r="M29" i="5"/>
  <c r="L29" i="5"/>
  <c r="U27" i="5"/>
  <c r="T27" i="5"/>
  <c r="S27" i="5"/>
  <c r="R27" i="5"/>
  <c r="Q27" i="5"/>
  <c r="P27" i="5"/>
  <c r="O27" i="5"/>
  <c r="N27" i="5"/>
  <c r="M27" i="5"/>
  <c r="L27" i="5"/>
  <c r="U26" i="5"/>
  <c r="T26" i="5"/>
  <c r="S26" i="5"/>
  <c r="R26" i="5"/>
  <c r="Q26" i="5"/>
  <c r="P26" i="5"/>
  <c r="O26" i="5"/>
  <c r="N26" i="5"/>
  <c r="M26" i="5"/>
  <c r="L26" i="5"/>
  <c r="U25" i="5"/>
  <c r="T25" i="5"/>
  <c r="S25" i="5"/>
  <c r="R25" i="5"/>
  <c r="Q25" i="5"/>
  <c r="P25" i="5"/>
  <c r="O25" i="5"/>
  <c r="N25" i="5"/>
  <c r="M25" i="5"/>
  <c r="L25" i="5"/>
  <c r="U24" i="5"/>
  <c r="T24" i="5"/>
  <c r="S24" i="5"/>
  <c r="R24" i="5"/>
  <c r="Q24" i="5"/>
  <c r="P24" i="5"/>
  <c r="O24" i="5"/>
  <c r="N24" i="5"/>
  <c r="M24" i="5"/>
  <c r="L24" i="5"/>
  <c r="U23" i="5"/>
  <c r="T23" i="5"/>
  <c r="S23" i="5"/>
  <c r="R23" i="5"/>
  <c r="Q23" i="5"/>
  <c r="P23" i="5"/>
  <c r="O23" i="5"/>
  <c r="N23" i="5"/>
  <c r="M23" i="5"/>
  <c r="L23" i="5"/>
  <c r="U22" i="5"/>
  <c r="T22" i="5"/>
  <c r="S22" i="5"/>
  <c r="R22" i="5"/>
  <c r="Q22" i="5"/>
  <c r="P22" i="5"/>
  <c r="O22" i="5"/>
  <c r="N22" i="5"/>
  <c r="M22" i="5"/>
  <c r="L22" i="5"/>
  <c r="U21" i="5"/>
  <c r="T21" i="5"/>
  <c r="S21" i="5"/>
  <c r="R21" i="5"/>
  <c r="Q21" i="5"/>
  <c r="P21" i="5"/>
  <c r="O21" i="5"/>
  <c r="N21" i="5"/>
  <c r="M21" i="5"/>
  <c r="L21" i="5"/>
  <c r="U20" i="5"/>
  <c r="T20" i="5"/>
  <c r="S20" i="5"/>
  <c r="R20" i="5"/>
  <c r="Q20" i="5"/>
  <c r="P20" i="5"/>
  <c r="O20" i="5"/>
  <c r="N20" i="5"/>
  <c r="M20" i="5"/>
  <c r="L20" i="5"/>
  <c r="U19" i="5"/>
  <c r="T19" i="5"/>
  <c r="S19" i="5"/>
  <c r="R19" i="5"/>
  <c r="Q19" i="5"/>
  <c r="P19" i="5"/>
  <c r="O19" i="5"/>
  <c r="N19" i="5"/>
  <c r="M19" i="5"/>
  <c r="L19" i="5"/>
  <c r="U18" i="5"/>
  <c r="T18" i="5"/>
  <c r="S18" i="5"/>
  <c r="R18" i="5"/>
  <c r="Q18" i="5"/>
  <c r="P18" i="5"/>
  <c r="O18" i="5"/>
  <c r="N18" i="5"/>
  <c r="M18" i="5"/>
  <c r="L18" i="5"/>
  <c r="U17" i="5"/>
  <c r="T17" i="5"/>
  <c r="S17" i="5"/>
  <c r="R17" i="5"/>
  <c r="Q17" i="5"/>
  <c r="P17" i="5"/>
  <c r="O17" i="5"/>
  <c r="N17" i="5"/>
  <c r="M17" i="5"/>
  <c r="L17" i="5"/>
  <c r="U16" i="5"/>
  <c r="T16" i="5"/>
  <c r="S16" i="5"/>
  <c r="R16" i="5"/>
  <c r="Q16" i="5"/>
  <c r="P16" i="5"/>
  <c r="O16" i="5"/>
  <c r="N16" i="5"/>
  <c r="M16" i="5"/>
  <c r="L16" i="5"/>
  <c r="U15" i="5"/>
  <c r="T15" i="5"/>
  <c r="S15" i="5"/>
  <c r="R15" i="5"/>
  <c r="Q15" i="5"/>
  <c r="P15" i="5"/>
  <c r="O15" i="5"/>
  <c r="N15" i="5"/>
  <c r="M15" i="5"/>
  <c r="L15" i="5"/>
  <c r="U14" i="5"/>
  <c r="T14" i="5"/>
  <c r="S14" i="5"/>
  <c r="R14" i="5"/>
  <c r="Q14" i="5"/>
  <c r="P14" i="5"/>
  <c r="O14" i="5"/>
  <c r="N14" i="5"/>
  <c r="M14" i="5"/>
  <c r="L14" i="5"/>
  <c r="U13" i="5"/>
  <c r="T13" i="5"/>
  <c r="S13" i="5"/>
  <c r="R13" i="5"/>
  <c r="Q13" i="5"/>
  <c r="P13" i="5"/>
  <c r="O13" i="5"/>
  <c r="N13" i="5"/>
  <c r="M13" i="5"/>
  <c r="L13" i="5"/>
  <c r="U12" i="5"/>
  <c r="T12" i="5"/>
  <c r="S12" i="5"/>
  <c r="R12" i="5"/>
  <c r="Q12" i="5"/>
  <c r="P12" i="5"/>
  <c r="O12" i="5"/>
  <c r="N12" i="5"/>
  <c r="M12" i="5"/>
  <c r="L12" i="5"/>
  <c r="C11"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<sst xmlns="http://schemas.openxmlformats.org/spreadsheetml/2006/main" count="20503" uniqueCount="451">
  <si>
    <t>2026 Cost change process PFAS model</t>
  </si>
  <si>
    <t>Model code:</t>
  </si>
  <si>
    <t>PR24CCP1</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</si>
  <si>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</si>
  <si>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</si>
  <si>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</si>
  <si>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</si>
  <si>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</si>
  <si>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</si>
  <si>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</si>
  <si>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</si>
  <si>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</si>
  <si>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summarises Ofwat's view of cost claims in respect of 'forever chemicals' (PFAS) included within the draft cost change process decisions.</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</si>
  <si>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</si>
  <si>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</si>
  <si>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</si>
  <si>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</si>
  <si>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Parameters of Interest</t>
  </si>
  <si>
    <t>Water Companies with Claims</t>
  </si>
  <si>
    <t>SOURCE TYPE PROPORTION (SW)</t>
  </si>
  <si>
    <t>SEW</t>
  </si>
  <si>
    <t>SUM OF' PFAS - MAXIMUM</t>
  </si>
  <si>
    <t>WSX</t>
  </si>
  <si>
    <t>TREATED FLOW PROPORTION  </t>
  </si>
  <si>
    <t>LAND ACQUISITION COST  </t>
  </si>
  <si>
    <t>Number of Sites</t>
  </si>
  <si>
    <t>SITE OPEX  </t>
  </si>
  <si>
    <t>SOURCE TYPE PROPORTION (GW)</t>
  </si>
  <si>
    <t>MEDIA COST</t>
  </si>
  <si>
    <t>MEDIA REQUIREMENT (COMMISSIONING)</t>
  </si>
  <si>
    <t>Company</t>
  </si>
  <si>
    <t>RefCell</t>
  </si>
  <si>
    <t>NameRef</t>
  </si>
  <si>
    <t>Site Name</t>
  </si>
  <si>
    <t>MEDIA REQUIREMENT (ANNUAL)</t>
  </si>
  <si>
    <t>PROPORTION VIRGIN GAC IN MEDIA</t>
  </si>
  <si>
    <t>SPENT MEDIA DISPOSAL COST</t>
  </si>
  <si>
    <t>MAXIMUM DESIGN FLOW OF UNIT  </t>
  </si>
  <si>
    <t>SITE CAPEX  </t>
  </si>
  <si>
    <t>EBCT OF GAC FILTERS</t>
  </si>
  <si>
    <t>SITE TOTEX  </t>
  </si>
  <si>
    <t>OPERATIONAL BED VOLUMES </t>
  </si>
  <si>
    <t>AVERAGE SITE OUTPUT  </t>
  </si>
  <si>
    <t>SITE PFAS TIER</t>
  </si>
  <si>
    <t>NUMBER OF CONTACTORS</t>
  </si>
  <si>
    <t>COMMISSIONING DATE TARGET (IM5)  </t>
  </si>
  <si>
    <t>SOURCE TYPE  </t>
  </si>
  <si>
    <t>TREATMENT METHOD  </t>
  </si>
  <si>
    <t>CONCURRENT WATER QUALITY RISK(S)</t>
  </si>
  <si>
    <t>PRESSURISED OR NON-PRESSURISED UNIT</t>
  </si>
  <si>
    <t>MEDIA TYPE</t>
  </si>
  <si>
    <t>TOP 5 PFAS MOLECULES</t>
  </si>
  <si>
    <t>REQUEST DRIVER  </t>
  </si>
  <si>
    <t>SPENT MEDIA DISPOSAL METHOD</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</si>
  <si>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</si>
  <si>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</si>
  <si>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</si>
  <si>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</si>
  <si>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</si>
  <si>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</si>
  <si>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</si>
  <si>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</si>
  <si>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</si>
  <si>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</si>
  <si>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</si>
  <si>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</si>
  <si>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Unit</t>
  </si>
  <si>
    <t>MAIN submission date</t>
  </si>
  <si>
    <t>Comment</t>
  </si>
  <si>
    <t>WTW_Cd</t>
  </si>
  <si>
    <t>Generic_Business_Unit_Cd</t>
  </si>
  <si>
    <t>COST0001</t>
  </si>
  <si>
    <t>Opex</t>
  </si>
  <si>
    <t/>
  </si>
  <si>
    <t>2025-26</t>
  </si>
  <si>
    <t>ACTUAL</t>
  </si>
  <si>
    <t>ANNUAL</t>
  </si>
  <si>
    <t>ASSURED</t>
  </si>
  <si>
    <t>CI</t>
  </si>
  <si>
    <t>MARKET</t>
  </si>
  <si>
    <t>Latest</t>
  </si>
  <si>
    <t>£m</t>
  </si>
  <si>
    <t>NA</t>
  </si>
  <si>
    <t>ADDN1</t>
  </si>
  <si>
    <t>ADDN2</t>
  </si>
  <si>
    <t>BIO</t>
  </si>
  <si>
    <t>WWN</t>
  </si>
  <si>
    <t>WN</t>
  </si>
  <si>
    <t>WR</t>
  </si>
  <si>
    <t>TC</t>
  </si>
  <si>
    <t>TOT</t>
  </si>
  <si>
    <t>COST0002</t>
  </si>
  <si>
    <t>Capex</t>
  </si>
  <si>
    <t>FORE</t>
  </si>
  <si>
    <t>COST0003</t>
  </si>
  <si>
    <t>Totex</t>
  </si>
  <si>
    <t>COST0004</t>
  </si>
  <si>
    <t>Appointed business turnover  </t>
  </si>
  <si>
    <t>COST0005</t>
  </si>
  <si>
    <t>Total claim </t>
  </si>
  <si>
    <t>COST0006</t>
  </si>
  <si>
    <t>Site opex  </t>
  </si>
  <si>
    <t>WSXWTW0001</t>
  </si>
  <si>
    <t>COST0007</t>
  </si>
  <si>
    <t>Site capex  </t>
  </si>
  <si>
    <t>COST0008</t>
  </si>
  <si>
    <t>Site totex  </t>
  </si>
  <si>
    <t>COST0009</t>
  </si>
  <si>
    <t>Land acquisition cost  </t>
  </si>
  <si>
    <t>COST0010</t>
  </si>
  <si>
    <t>Commissioning date target (IM5)  </t>
  </si>
  <si>
    <t>Date</t>
  </si>
  <si>
    <t>COST0011</t>
  </si>
  <si>
    <t>Request driver  </t>
  </si>
  <si>
    <t>RWD - PFAS</t>
  </si>
  <si>
    <t>Text</t>
  </si>
  <si>
    <t>COST0012</t>
  </si>
  <si>
    <t>DWI Instrument reference  </t>
  </si>
  <si>
    <t>WSX-2024-00005</t>
  </si>
  <si>
    <t>COST0013</t>
  </si>
  <si>
    <t>Average site output  </t>
  </si>
  <si>
    <t>Ml/d</t>
  </si>
  <si>
    <t>COST0014</t>
  </si>
  <si>
    <t>Maximum design flow of unit  </t>
  </si>
  <si>
    <t>MLl/d</t>
  </si>
  <si>
    <t>COST0015</t>
  </si>
  <si>
    <t>Treated flow proportion  </t>
  </si>
  <si>
    <t>%</t>
  </si>
  <si>
    <t>COST0016</t>
  </si>
  <si>
    <t>Treatment method  </t>
  </si>
  <si>
    <t>GAC, Disinfection by UV and marginal chlorination for network residual</t>
  </si>
  <si>
    <t>COST0017</t>
  </si>
  <si>
    <t>Source Type  </t>
  </si>
  <si>
    <t>GW</t>
  </si>
  <si>
    <t>COST0018</t>
  </si>
  <si>
    <t>Source Type Proportion (SW)</t>
  </si>
  <si>
    <t>COST0019</t>
  </si>
  <si>
    <t>Source Type Proportion (GW)</t>
  </si>
  <si>
    <t>COST0020</t>
  </si>
  <si>
    <t>Media cost</t>
  </si>
  <si>
    <t>£/m3</t>
  </si>
  <si>
    <t>COST0021</t>
  </si>
  <si>
    <t>Media type</t>
  </si>
  <si>
    <t>Normal GAC</t>
  </si>
  <si>
    <t>COST0022</t>
  </si>
  <si>
    <t>Media requirement (commissioning)</t>
  </si>
  <si>
    <t>m3</t>
  </si>
  <si>
    <t>COST0023</t>
  </si>
  <si>
    <t>Media requirement (annual)</t>
  </si>
  <si>
    <t>m3/yr</t>
  </si>
  <si>
    <t>COST0024</t>
  </si>
  <si>
    <t>Proportion virgin GAC in media</t>
  </si>
  <si>
    <t>COST0025</t>
  </si>
  <si>
    <t>Spent Media Disposal Method</t>
  </si>
  <si>
    <t>tankering</t>
  </si>
  <si>
    <t>COST0026</t>
  </si>
  <si>
    <t>Spent Media Disposal Cost</t>
  </si>
  <si>
    <t>COST0027</t>
  </si>
  <si>
    <t>Site PFAS tier</t>
  </si>
  <si>
    <t>COST0028</t>
  </si>
  <si>
    <t>Top 5 PFAS molecules</t>
  </si>
  <si>
    <t>PFOS, PFHxS, PFPeA, PFHxA, PFecHS</t>
  </si>
  <si>
    <t>COST0029</t>
  </si>
  <si>
    <t>Sum of' PFAS - Maximum</t>
  </si>
  <si>
    <t>ug/l</t>
  </si>
  <si>
    <t>COST0030</t>
  </si>
  <si>
    <t>Concurrent Water Quality Risk(s)</t>
  </si>
  <si>
    <t>COST0031</t>
  </si>
  <si>
    <t>Pressurised or non-pressurised unit</t>
  </si>
  <si>
    <t>Non-P</t>
  </si>
  <si>
    <t>COST0032</t>
  </si>
  <si>
    <t>Number of contactors</t>
  </si>
  <si>
    <t>COST0033</t>
  </si>
  <si>
    <t>Operational bed volumes </t>
  </si>
  <si>
    <t>BV</t>
  </si>
  <si>
    <t>COST0034</t>
  </si>
  <si>
    <t>EBCT of GAC filters</t>
  </si>
  <si>
    <t>Min</t>
  </si>
  <si>
    <t>2026-27</t>
  </si>
  <si>
    <t>2027-28</t>
  </si>
  <si>
    <t>2028-29</t>
  </si>
  <si>
    <t>2029-30</t>
  </si>
  <si>
    <t>2030-31</t>
  </si>
  <si>
    <t>2031-32</t>
  </si>
  <si>
    <t>2032-33</t>
  </si>
  <si>
    <t>2033-34</t>
  </si>
  <si>
    <t>2034-35</t>
  </si>
  <si>
    <t>2035-36</t>
  </si>
  <si>
    <t>2036-37</t>
  </si>
  <si>
    <t>2037-38</t>
  </si>
  <si>
    <t>2038-39</t>
  </si>
  <si>
    <t>2039-40</t>
  </si>
  <si>
    <t>SEWWTW0001</t>
  </si>
  <si>
    <t>SEWWTW0002</t>
  </si>
  <si>
    <t>GAC Adsorption</t>
  </si>
  <si>
    <t>B</t>
  </si>
  <si>
    <t>TBC by Supplier</t>
  </si>
  <si>
    <t>Supplier Replacement</t>
  </si>
  <si>
    <t>Tier 3 (Well No.1)</t>
  </si>
  <si>
    <t>Tier 3 (White Waltham/Woodland Boreholes)</t>
  </si>
  <si>
    <t>PFOS, PFHxS</t>
  </si>
  <si>
    <t>Non-Pressurised (Open Vessel)</t>
  </si>
  <si>
    <t>Pressurised</t>
  </si>
  <si>
    <t>WTW_Name</t>
  </si>
  <si>
    <t>WWTW_Cd</t>
  </si>
  <si>
    <t>WWTW_Name</t>
  </si>
  <si>
    <t>WWTW_Scheme_Cd</t>
  </si>
  <si>
    <t>WWTW_Scheme_Name</t>
  </si>
  <si>
    <t>Non applicable</t>
  </si>
  <si>
    <t>ANHWWTW0001</t>
  </si>
  <si>
    <t>Washingborough WRC</t>
  </si>
  <si>
    <t>Not Applicable</t>
  </si>
  <si>
    <t>ANHWWTW0002</t>
  </si>
  <si>
    <t>Langham (Essex)</t>
  </si>
  <si>
    <t>ANHWWTW0003</t>
  </si>
  <si>
    <t>Foxton (Leics)</t>
  </si>
  <si>
    <t>ANHWWTW0004</t>
  </si>
  <si>
    <t>Great Dunmow</t>
  </si>
  <si>
    <t>ANHWWTW0005</t>
  </si>
  <si>
    <t>Peterborough (Flag Fen)</t>
  </si>
  <si>
    <t>SVEWWTW0001</t>
  </si>
  <si>
    <t>BILLESDON (STW)</t>
  </si>
  <si>
    <t>SVEWWTW0002</t>
  </si>
  <si>
    <t>CROPTHORNE HEATH (STW)</t>
  </si>
  <si>
    <t>SVEWWTW0003</t>
  </si>
  <si>
    <t>HODSOCK (STW)</t>
  </si>
  <si>
    <t>SVEWWTW0004</t>
  </si>
  <si>
    <t>PITTS MILL (STW)</t>
  </si>
  <si>
    <t>SVEWWTW0005</t>
  </si>
  <si>
    <t>RAMPTON (STW)</t>
  </si>
  <si>
    <t>SVEWWTW0006</t>
  </si>
  <si>
    <t>TODDINGTON (STW)</t>
  </si>
  <si>
    <t>SVEWWTW0007</t>
  </si>
  <si>
    <t>WARTON (STW)</t>
  </si>
  <si>
    <t>SVEWWTW0008</t>
  </si>
  <si>
    <t>WELLESBOURNE (STW)</t>
  </si>
  <si>
    <t>SWBWWTW0001</t>
  </si>
  <si>
    <t>NEWQUAY STW</t>
  </si>
  <si>
    <t>Total of all sites</t>
  </si>
  <si>
    <t>UUWWWTW0001</t>
  </si>
  <si>
    <t>Ainsdale</t>
  </si>
  <si>
    <t>UUWWWTW0002</t>
  </si>
  <si>
    <t>Armathwaite</t>
  </si>
  <si>
    <t>UUWWWTW0003</t>
  </si>
  <si>
    <t>Brough</t>
  </si>
  <si>
    <t>UUWWWTW0004</t>
  </si>
  <si>
    <t>Burscough</t>
  </si>
  <si>
    <t>UUWWWTW0005</t>
  </si>
  <si>
    <t>Caldbeck</t>
  </si>
  <si>
    <t>UUWWWTW0006</t>
  </si>
  <si>
    <t>Carnforth</t>
  </si>
  <si>
    <t>UUWWWTW0007</t>
  </si>
  <si>
    <t>Castle Carrock</t>
  </si>
  <si>
    <t>UUWWWTW0008</t>
  </si>
  <si>
    <t>Dovenby</t>
  </si>
  <si>
    <t>UUWWWTW0009</t>
  </si>
  <si>
    <t>Dunham Massey</t>
  </si>
  <si>
    <t>UUWWWTW0010</t>
  </si>
  <si>
    <t>Fazakerley</t>
  </si>
  <si>
    <t>UUWWWTW0011</t>
  </si>
  <si>
    <t>Fletchertown</t>
  </si>
  <si>
    <t>UUWWWTW0012</t>
  </si>
  <si>
    <t>Garstang</t>
  </si>
  <si>
    <t>UUWWWTW0013</t>
  </si>
  <si>
    <t>Glenridding</t>
  </si>
  <si>
    <t>UUWWWTW0014</t>
  </si>
  <si>
    <t>Grange In Borrowdale</t>
  </si>
  <si>
    <t>UUWWWTW0015</t>
  </si>
  <si>
    <t>Grange-Over-Sands</t>
  </si>
  <si>
    <t>UUWWWTW0016</t>
  </si>
  <si>
    <t>Great Orton</t>
  </si>
  <si>
    <t>UUWWWTW0017</t>
  </si>
  <si>
    <t>Ingleton</t>
  </si>
  <si>
    <t>UUWWWTW0018</t>
  </si>
  <si>
    <t>Little Budworth South</t>
  </si>
  <si>
    <t>UUWWWTW0019</t>
  </si>
  <si>
    <t>Little Clifton</t>
  </si>
  <si>
    <t>UUWWWTW0020</t>
  </si>
  <si>
    <t>Mossley</t>
  </si>
  <si>
    <t>UUWWWTW0021</t>
  </si>
  <si>
    <t>Motherby</t>
  </si>
  <si>
    <t>UUWWWTW0022</t>
  </si>
  <si>
    <t>Newbiggin</t>
  </si>
  <si>
    <t>UUWWWTW0023</t>
  </si>
  <si>
    <t>Oldham</t>
  </si>
  <si>
    <t>UUWWWTW0024</t>
  </si>
  <si>
    <t>Ravenglass</t>
  </si>
  <si>
    <t>UUWWWTW0025</t>
  </si>
  <si>
    <t>Rochdale</t>
  </si>
  <si>
    <t>UUWWWTW0026</t>
  </si>
  <si>
    <t>Rockcliffe</t>
  </si>
  <si>
    <t>UUWWWTW0027</t>
  </si>
  <si>
    <t>Runcorn</t>
  </si>
  <si>
    <t>UUWWWTW0028</t>
  </si>
  <si>
    <t>Silecroft</t>
  </si>
  <si>
    <t>UUWWWTW0029</t>
  </si>
  <si>
    <t>Sockbridge</t>
  </si>
  <si>
    <t>UUWWWTW0030</t>
  </si>
  <si>
    <t>Strines</t>
  </si>
  <si>
    <t>UUWWWTW0031</t>
  </si>
  <si>
    <t>Urmston</t>
  </si>
  <si>
    <t>UUWWWTW0032</t>
  </si>
  <si>
    <t>Waddington</t>
  </si>
  <si>
    <t>UUWWWTW0033</t>
  </si>
  <si>
    <t>Warrington North</t>
  </si>
  <si>
    <t>UUWWWTW0034</t>
  </si>
  <si>
    <t>Wray</t>
  </si>
  <si>
    <t>Beenhams Heath WTW</t>
  </si>
  <si>
    <t>Forstal WTW</t>
  </si>
  <si>
    <t>Charlton</t>
  </si>
  <si>
    <t>Applied filters:
WTW_Cd is not (Blank)</t>
  </si>
  <si>
    <t>LK1</t>
  </si>
  <si>
    <t>LK2</t>
  </si>
  <si>
    <t>Mapped category</t>
  </si>
  <si>
    <t>Model period ending</t>
  </si>
  <si>
    <t>Error chks</t>
  </si>
  <si>
    <t>Timeline label</t>
  </si>
  <si>
    <t>Model column counter</t>
  </si>
  <si>
    <t>Constant</t>
  </si>
  <si>
    <t>AMP8 Total</t>
  </si>
  <si>
    <t>AMP9 Total</t>
  </si>
  <si>
    <t>Scheme Total</t>
  </si>
  <si>
    <t>Start date</t>
  </si>
  <si>
    <t>date</t>
  </si>
  <si>
    <t>Months per period (Primary)</t>
  </si>
  <si>
    <t>Months</t>
  </si>
  <si>
    <t>OPEX</t>
  </si>
  <si>
    <t>WR (ANH) TOT</t>
  </si>
  <si>
    <t xml:space="preserve">WR (WSH) TOT </t>
  </si>
  <si>
    <t xml:space="preserve">WR (HDD) TOT </t>
  </si>
  <si>
    <t xml:space="preserve">WR (NES) TOT </t>
  </si>
  <si>
    <t xml:space="preserve">WR (SVE) TOT </t>
  </si>
  <si>
    <t xml:space="preserve">WR (SBB) TOT </t>
  </si>
  <si>
    <t xml:space="preserve">WR (SRN) TOT </t>
  </si>
  <si>
    <t xml:space="preserve">WR (TMS) TOT </t>
  </si>
  <si>
    <t xml:space="preserve">WR (UUW) TOT </t>
  </si>
  <si>
    <t xml:space="preserve">WR (WSX) TOT </t>
  </si>
  <si>
    <t xml:space="preserve">WR (YKY) TOT </t>
  </si>
  <si>
    <t xml:space="preserve">WR (AFW) TOT </t>
  </si>
  <si>
    <t xml:space="preserve">WR (PRT) TOT </t>
  </si>
  <si>
    <t xml:space="preserve">WR (SEW) TOT </t>
  </si>
  <si>
    <t xml:space="preserve">WR (SSC) TOT </t>
  </si>
  <si>
    <t xml:space="preserve">WR (SES) TOT </t>
  </si>
  <si>
    <t>WN (ANH) TOT</t>
  </si>
  <si>
    <t xml:space="preserve">WN (WSH) TOT </t>
  </si>
  <si>
    <t xml:space="preserve">WN (HDD) TOT </t>
  </si>
  <si>
    <t xml:space="preserve">WN (NES) TOT </t>
  </si>
  <si>
    <t xml:space="preserve">WN (SVE) TOT </t>
  </si>
  <si>
    <t xml:space="preserve">WN (SBB) TOT </t>
  </si>
  <si>
    <t xml:space="preserve">WN (SRN) TOT </t>
  </si>
  <si>
    <t xml:space="preserve">WN (TMS) TOT </t>
  </si>
  <si>
    <t xml:space="preserve">WN (UUW) TOT </t>
  </si>
  <si>
    <t xml:space="preserve">WN (WSX) TOT </t>
  </si>
  <si>
    <t xml:space="preserve">WN (YKY) TOT </t>
  </si>
  <si>
    <t xml:space="preserve">WN (AFW) TOT </t>
  </si>
  <si>
    <t xml:space="preserve">WN (PRT) TOT </t>
  </si>
  <si>
    <t xml:space="preserve">WN (SEW) TOT </t>
  </si>
  <si>
    <t xml:space="preserve">WN (SSC) TOT </t>
  </si>
  <si>
    <t xml:space="preserve">WN (SES) TOT </t>
  </si>
  <si>
    <t>CAPEX</t>
  </si>
  <si>
    <t>Financial year end month</t>
  </si>
  <si>
    <t>END</t>
  </si>
  <si>
    <t>Total</t>
  </si>
  <si>
    <t>HEADERS</t>
  </si>
  <si>
    <t>Model period end</t>
  </si>
  <si>
    <t>Period number</t>
  </si>
  <si>
    <t>Counter</t>
  </si>
  <si>
    <t>Model period start</t>
  </si>
  <si>
    <t>Total cost change claim</t>
  </si>
  <si>
    <t xml:space="preserve">Total cost change claim (ANH) </t>
  </si>
  <si>
    <t xml:space="preserve">Total cost change claim (WSH) </t>
  </si>
  <si>
    <t xml:space="preserve">Total cost change claim (HDD) </t>
  </si>
  <si>
    <t xml:space="preserve">Total cost change claim (NES) </t>
  </si>
  <si>
    <t xml:space="preserve">Total cost change claim (SVE) </t>
  </si>
  <si>
    <t xml:space="preserve">Total cost change claim (SBB) </t>
  </si>
  <si>
    <t xml:space="preserve">Total cost change claim (SRN) </t>
  </si>
  <si>
    <t xml:space="preserve">Total cost change claim (TMS) </t>
  </si>
  <si>
    <t xml:space="preserve">Total cost change claim (UUW) </t>
  </si>
  <si>
    <t xml:space="preserve">Total cost change claim (WSX) </t>
  </si>
  <si>
    <t xml:space="preserve">Total cost change claim (YKY) </t>
  </si>
  <si>
    <t xml:space="preserve">Total cost change claim (AFW) </t>
  </si>
  <si>
    <t xml:space="preserve">Total cost change claim (PRT) </t>
  </si>
  <si>
    <t xml:space="preserve">Total cost change claim (SEW) </t>
  </si>
  <si>
    <t xml:space="preserve">Total cost change claim (SSC) </t>
  </si>
  <si>
    <t xml:space="preserve">Total cost change claim (SES) </t>
  </si>
  <si>
    <t>Combined view of cost allowances</t>
  </si>
  <si>
    <t>Requested programme cost (£m, AMP8)</t>
  </si>
  <si>
    <t>Decision</t>
  </si>
  <si>
    <t>Efficiency challenge</t>
  </si>
  <si>
    <t>Final allowed cost (£m)</t>
  </si>
  <si>
    <t>ANH</t>
  </si>
  <si>
    <t>No submission</t>
  </si>
  <si>
    <t>WSH</t>
  </si>
  <si>
    <t>NES</t>
  </si>
  <si>
    <t>SVE</t>
  </si>
  <si>
    <t>SBB</t>
  </si>
  <si>
    <t>HDD</t>
  </si>
  <si>
    <t>SRN</t>
  </si>
  <si>
    <t>TMS</t>
  </si>
  <si>
    <t>UUW</t>
  </si>
  <si>
    <t>Deep dive</t>
  </si>
  <si>
    <t>YKY</t>
  </si>
  <si>
    <t>AFW</t>
  </si>
  <si>
    <t>PRT</t>
  </si>
  <si>
    <t>SSC</t>
  </si>
  <si>
    <t>SES</t>
  </si>
  <si>
    <t>Profiling &gt;&gt;</t>
  </si>
  <si>
    <t>Mapping</t>
  </si>
  <si>
    <t>Request - splits</t>
  </si>
  <si>
    <t>AMP8</t>
  </si>
  <si>
    <t>AMP9</t>
  </si>
  <si>
    <t>Inputs from Ocean</t>
  </si>
  <si>
    <t>Decision-making</t>
  </si>
  <si>
    <t>Company Acronym</t>
  </si>
  <si>
    <t>AMP8 Requested costs (£m)</t>
  </si>
  <si>
    <t>AMP9 Requested costs (£m)</t>
  </si>
  <si>
    <t>Cost challenge (%)</t>
  </si>
  <si>
    <t>Cost challenge (£m)</t>
  </si>
  <si>
    <t>Final AMP8 allowance</t>
  </si>
  <si>
    <t>% difference request vs. modelled</t>
  </si>
  <si>
    <t>AMP8 Final allowance</t>
  </si>
  <si>
    <t>AMP9 Final allowance</t>
  </si>
  <si>
    <t>2030-35</t>
  </si>
  <si>
    <t>SWB</t>
  </si>
  <si>
    <t>Business_Unit_Cd</t>
  </si>
  <si>
    <t>Cost_Change_Category_Cd</t>
  </si>
  <si>
    <t>Price_Base_Cd</t>
  </si>
  <si>
    <t>Price_Index_Cd</t>
  </si>
  <si>
    <t>Price_Index_Coverage_Cd</t>
  </si>
  <si>
    <t>Ofwat - Total capital expenditure - PFAS</t>
  </si>
  <si>
    <t>MC</t>
  </si>
  <si>
    <t>PFAS</t>
  </si>
  <si>
    <t>2022-23</t>
  </si>
  <si>
    <t>CPIH</t>
  </si>
  <si>
    <t>FYA</t>
  </si>
  <si>
    <t>Ofwat - Total operating expenditure - PFAS</t>
  </si>
  <si>
    <t>Ofwat - Total expenditure - PFAS</t>
  </si>
  <si>
    <t>Field</t>
  </si>
  <si>
    <t>Value</t>
  </si>
  <si>
    <t>Model_Name</t>
  </si>
  <si>
    <t>CCP_DD_CA_PFAS.xlsx</t>
  </si>
  <si>
    <t>Model_Version</t>
  </si>
  <si>
    <t>Analytical_Repository</t>
  </si>
  <si>
    <t>CCP_DD</t>
  </si>
  <si>
    <t>Run</t>
  </si>
  <si>
    <t>Modelling outputs run 1</t>
  </si>
  <si>
    <t>Publication</t>
  </si>
  <si>
    <t>No</t>
  </si>
  <si>
    <t>PFAS model for CPP DD run 240626</t>
  </si>
  <si>
    <t>Organisations</t>
  </si>
  <si>
    <t>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</si>
</sst>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_);\(#,##0\);&quot;-  &quot;;&quot; &quot;@&quot; &quot;"/>
    <numFmt numFmtId="165" formatCode="dd\ mmm\ yy_);\(###0\);&quot;-  &quot;;&quot; &quot;@&quot; &quot;"/>
    <numFmt numFmtId="166" formatCode="0;0;&quot;-&quot;"/>
    <numFmt numFmtId="167" formatCode="#,##0_);\(#,##0\);&quot;-  &quot;;&quot; &quot;@"/>
    <numFmt numFmtId="168" formatCode="###0_);\(###0\);&quot;-  &quot;;&quot; &quot;@&quot; &quot;"/>
    <numFmt numFmtId="169" formatCode="dd/mm/yyyy;@"/>
    <numFmt numFmtId="170" formatCode="0;\(0\);@"/>
    <numFmt numFmtId="171" formatCode="0.00%_);\-0.00%_);&quot;-  &quot;;&quot; &quot;@&quot; &quot;"/>
    <numFmt numFmtId="172" formatCode="d\.m\.yy\ hh:mm"/>
    <numFmt numFmtId="173" formatCode="0.000"/>
    <numFmt numFmtId="174" formatCode="#,##0.00_);\(#,##0.00\);&quot;-  &quot;;&quot; &quot;@&quot; &quot;"/>
    <numFmt numFmtId="175" formatCode="#,##0.000_);\(#,##0.000\);&quot;-  &quot;;&quot; &quot;@&quot; &quot;"/>
    <numFmt numFmtId="176" formatCode="_-* #,##0.000_-;\-* #,##0.000_-;_-* &quot;-&quot;??_-;_-@_-"/>
    <numFmt numFmtId="177" formatCode="0%;\-0%_);&quot;-  &quot;;&quot; &quot;@&quot; &quot;"/>
    <numFmt numFmtId="178" formatCode="#,##0.000_);\(#,##0.000\);&quot;-  &quot;;&quot; &quot;@"/>
    <numFmt numFmtId="179" formatCode="#,##0.00000_);\(#,##0.00000\);&quot;-  &quot;;&quot; &quot;@&quot; &quot;"/>
    <numFmt numFmtId="180" formatCode="[$-F800]dddd\,\ mmmm\ dd\,\ yyyy"/>
  </numFmts>
  <fonts count="53">
    <font>
      <sz val="11"/>
      <name val="Arial"/>
    </font>
    <font>
      <sz val="8"/>
      <color theme="1"/>
      <name val="Tahoma"/>
      <family val="2"/>
    </font>
    <font>
      <sz val="24"/>
      <color theme="0"/>
      <name val="Calibri"/>
      <family val="2"/>
      <scheme val="minor"/>
    </font>
    <font>
      <sz val="10"/>
      <name val="Calibri"/>
      <family val="2"/>
    </font>
    <font>
      <b/>
      <sz val="10"/>
      <color rgb="FF000000"/>
      <name val="Calibri"/>
      <family val="2"/>
      <scheme val="minor"/>
    </font>
    <font>
      <u/>
      <sz val="10"/>
      <color rgb="FF000000"/>
      <name val="Calibri"/>
      <family val="2"/>
      <scheme val="minor"/>
    </font>
    <font>
      <sz val="10"/>
      <color rgb="FF000000"/>
      <name val="Calibri"/>
      <family val="2"/>
      <scheme val="minor"/>
    </font>
    <font>
      <sz val="10"/>
      <name val="Calibri"/>
      <family val="2"/>
      <scheme val="minor"/>
    </font>
    <font>
      <i/>
      <sz val="10"/>
      <name val="Calibri"/>
      <family val="2"/>
      <scheme val="minor"/>
    </font>
    <font>
      <b/>
      <sz val="10"/>
      <name val="Calibri"/>
      <family val="2"/>
      <scheme val="minor"/>
    </font>
    <font>
      <u/>
      <sz val="10"/>
      <name val="Calibri"/>
      <family val="2"/>
      <scheme val="minor"/>
    </font>
    <font>
      <b/>
      <sz val="10"/>
      <name val="Arial"/>
      <family val="2"/>
    </font>
    <font>
      <u/>
      <sz val="10"/>
      <name val="Arial"/>
      <family val="2"/>
    </font>
    <font>
      <sz val="10"/>
      <name val="Arial"/>
      <family val="2"/>
    </font>
    <font>
      <sz val="10"/>
      <color rgb="FF000000"/>
      <name val="Calibri"/>
      <family val="2"/>
    </font>
    <font>
      <b/>
      <sz val="10"/>
      <color rgb="FF000000"/>
      <name val="Arial"/>
      <family val="2"/>
    </font>
    <font>
      <u/>
      <sz val="10"/>
      <color rgb="FF000000"/>
      <name val="Arial"/>
      <family val="2"/>
    </font>
    <font>
      <u/>
      <sz val="8"/>
      <color theme="10"/>
      <name val="Tahoma"/>
      <family val="2"/>
    </font>
    <font>
      <sz val="10"/>
      <color theme="1"/>
      <name val="Calibri"/>
      <family val="2"/>
      <scheme val="minor"/>
    </font>
    <font>
      <sz val="10"/>
      <color theme="1"/>
      <name val="Calibri"/>
      <family val="2"/>
    </font>
    <font>
      <sz val="11"/>
      <name val="Aptos Narrow"/>
      <family val="2"/>
    </font>
    <font>
      <b/>
      <sz val="10"/>
      <color theme="0" tint="-0.14999847407452621"/>
      <name val="Calibri"/>
      <family val="2"/>
      <scheme val="minor"/>
    </font>
    <font>
      <b/>
      <sz val="10"/>
      <name val="Calibri"/>
      <family val="2"/>
    </font>
    <font>
      <sz val="10"/>
      <color theme="0" tint="-0.14999847407452621"/>
      <name val="Arial"/>
      <family val="2"/>
    </font>
    <font>
      <sz val="10"/>
      <color theme="0" tint="-0.14999847407452621"/>
      <name val="Calibri"/>
      <family val="2"/>
    </font>
    <font>
      <b/>
      <sz val="10"/>
      <color theme="0" tint="-0.14999847407452621"/>
      <name val="Arial"/>
      <family val="2"/>
    </font>
    <font>
      <sz val="11"/>
      <name val="Arial"/>
      <family val="2"/>
    </font>
    <font>
      <b/>
      <sz val="11"/>
      <name val="Arial"/>
      <family val="2"/>
    </font>
    <font>
      <sz val="10"/>
      <color theme="1"/>
      <name val="Aptos Narrow"/>
      <family val="2"/>
    </font>
    <font>
      <sz val="10"/>
      <name val="Aptos Narrow"/>
      <family val="2"/>
    </font>
    <font>
      <b/>
      <sz val="11"/>
      <color rgb="FF000000"/>
      <name val="Arial"/>
      <family val="2"/>
    </font>
    <font>
      <sz val="11"/>
      <color rgb="FF000000"/>
      <name val="Arial"/>
      <family val="2"/>
    </font>
    <font>
      <sz val="11"/>
      <name val="Arial"/>
      <family val="2"/>
    </font>
    <font>
      <b/>
      <sz val="10"/>
      <color rgb="FF000000"/>
      <name val="Calibri"/>
      <family val="2"/>
    </font>
    <font>
      <b/>
      <sz val="8"/>
      <color theme="1"/>
      <name val="Tahoma"/>
      <family val="2"/>
    </font>
    <font>
      <b/>
      <sz val="10"/>
      <color theme="1"/>
      <name val="Calibri"/>
      <family val="2"/>
      <scheme val="minor"/>
    </font>
    <font>
      <b/>
      <sz val="10"/>
      <color theme="1"/>
      <name val="Tahoma"/>
      <family val="2"/>
    </font>
    <font>
      <i/>
      <sz val="8"/>
      <color theme="1"/>
      <name val="Tahoma"/>
      <family val="2"/>
    </font>
    <font>
      <b/>
      <sz val="10"/>
      <color theme="0"/>
      <name val="Calibri"/>
      <family val="2"/>
      <scheme val="minor"/>
    </font>
    <font>
      <sz val="8"/>
      <name val="Arial"/>
      <family val="2"/>
    </font>
    <font>
      <sz val="24"/>
      <color theme="0"/>
      <name val="Franklin Gothic Demi"/>
      <family val="2"/>
    </font>
    <font>
      <sz val="24"/>
      <color theme="0"/>
      <name val="Krub"/>
    </font>
    <font>
      <sz val="22"/>
      <color theme="0"/>
      <name val="Krub"/>
    </font>
    <font>
      <sz val="10"/>
      <color theme="1"/>
      <name val="Krub"/>
    </font>
    <font>
      <sz val="10"/>
      <name val="Krub"/>
    </font>
    <font>
      <sz val="14"/>
      <name val="Krub"/>
    </font>
    <font>
      <sz val="12"/>
      <name val="Krub"/>
    </font>
    <font>
      <u/>
      <sz val="10"/>
      <color rgb="FF0078C9"/>
      <name val="Krub"/>
    </font>
    <font>
      <u/>
      <sz val="10"/>
      <color theme="10"/>
      <name val="Arial"/>
      <family val="2"/>
    </font>
    <font>
      <b/>
      <sz val="10"/>
      <name val="Krub"/>
    </font>
    <font>
      <sz val="11"/>
      <color theme="1"/>
      <name val="Franklin Gothic Demi"/>
      <family val="2"/>
    </font>
    <font>
      <b/>
      <sz val="10"/>
      <color theme="1"/>
      <name val="Krub"/>
    </font>
    <font>
      <b/>
      <sz val="18"/>
      <name val="Krub"/>
    </font>
  </fonts>
  <fills count="23">
    <fill>
      <patternFill patternType="none"/>
    </fill>
    <fill>
      <patternFill patternType="gray125"/>
    </fill>
    <fill>
      <patternFill patternType="solid">
        <fgColor rgb="FFFFFF99"/>
        <bgColor indexed="64"/>
      </patternFill>
    </fill>
    <fill>
      <patternFill patternType="solid">
        <fgColor rgb="FF003595"/>
        <bgColor indexed="64"/>
      </patternFill>
    </fill>
    <fill>
      <patternFill patternType="solid">
        <fgColor rgb="FF92D050"/>
        <bgColor indexed="64"/>
      </patternFill>
    </fill>
    <fill>
      <patternFill patternType="solid">
        <fgColor rgb="FFC0C0C0"/>
        <bgColor indexed="64"/>
      </patternFill>
    </fill>
    <fill>
      <patternFill patternType="solid">
        <fgColor rgb="FFFFDB8E"/>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2CC"/>
        <bgColor rgb="FF000000"/>
      </patternFill>
    </fill>
    <fill>
      <patternFill patternType="solid">
        <fgColor theme="9" tint="0.79998168889431442"/>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7"/>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003479"/>
        <bgColor indexed="64"/>
      </patternFill>
    </fill>
    <fill>
      <patternFill patternType="solid">
        <fgColor theme="0"/>
        <bgColor indexed="64"/>
      </patternFill>
    </fill>
  </fills>
  <borders count="7">
    <border>
      <left/>
      <right/>
      <top/>
      <bottom/>
      <diagonal/>
    </border>
    <border>
      <left/>
      <right/>
      <top/>
      <bottom style="thin">
        <color auto="1"/>
      </bottom>
      <diagonal/>
    </border>
    <border>
      <left style="thin">
        <color theme="0" tint="-0.24991607409894101"/>
      </left>
      <right/>
      <top style="thin">
        <color theme="0" tint="-0.24991607409894101"/>
      </top>
      <bottom style="thin">
        <color theme="0" tint="-0.24991607409894101"/>
      </bottom>
      <diagonal/>
    </border>
    <border>
      <left style="thin">
        <color rgb="FF44546A"/>
      </left>
      <right/>
      <top style="thin">
        <color rgb="FF44546A"/>
      </top>
      <bottom style="thin">
        <color rgb="FF44546A"/>
      </bottom>
      <diagonal/>
    </border>
    <border>
      <left style="thin">
        <color rgb="FF44546A"/>
      </left>
      <right style="thin">
        <color rgb="FF44546A"/>
      </right>
      <top style="thin">
        <color rgb="FF44546A"/>
      </top>
      <bottom style="thin">
        <color rgb="FF44546A"/>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3">
    <xf numFmtId="0" fontId="0" fillId="0" borderId="0"/>
    <xf numFmtId="164" fontId="1" fillId="0" borderId="0" applyFont="0" applyFill="0" applyBorder="0" applyProtection="0">
      <alignment vertical="top"/>
    </xf>
    <xf numFmtId="164" fontId="3" fillId="0" borderId="0" applyFill="0" applyBorder="0" applyProtection="0">
      <alignment vertical="top"/>
    </xf>
    <xf numFmtId="165" fontId="3" fillId="0" borderId="0" applyFill="0" applyBorder="0" applyProtection="0">
      <alignment vertical="top"/>
    </xf>
    <xf numFmtId="165" fontId="3" fillId="0" borderId="0" applyFont="0" applyFill="0" applyBorder="0" applyProtection="0">
      <alignment vertical="top"/>
    </xf>
    <xf numFmtId="167" fontId="3" fillId="0" borderId="0" applyFill="0" applyBorder="0" applyProtection="0">
      <alignment vertical="top"/>
    </xf>
    <xf numFmtId="168" fontId="3" fillId="0" borderId="0" applyFont="0" applyFill="0" applyBorder="0" applyProtection="0">
      <alignment vertical="top"/>
    </xf>
    <xf numFmtId="169" fontId="14" fillId="6" borderId="2" applyProtection="0">
      <alignment vertical="top"/>
    </xf>
    <xf numFmtId="164" fontId="14" fillId="6" borderId="2" applyProtection="0">
      <alignment vertical="top"/>
    </xf>
    <xf numFmtId="164" fontId="3" fillId="0" borderId="0" applyBorder="0">
      <alignment vertical="top"/>
    </xf>
    <xf numFmtId="165" fontId="3" fillId="0" borderId="0" applyBorder="0">
      <alignment vertical="top"/>
    </xf>
    <xf numFmtId="164" fontId="3" fillId="0" borderId="0" applyBorder="0">
      <alignment vertical="top"/>
    </xf>
    <xf numFmtId="167" fontId="3" fillId="0" borderId="0" applyBorder="0">
      <alignment vertical="top"/>
    </xf>
    <xf numFmtId="171" fontId="3" fillId="0" borderId="0" applyBorder="0">
      <alignment vertical="top"/>
    </xf>
    <xf numFmtId="0" fontId="17" fillId="0" borderId="0" applyNumberFormat="0" applyFill="0" applyBorder="0" applyAlignment="0" applyProtection="0"/>
    <xf numFmtId="0" fontId="19" fillId="0" borderId="0"/>
    <xf numFmtId="0" fontId="20" fillId="0" borderId="0"/>
    <xf numFmtId="0" fontId="26" fillId="0" borderId="0"/>
    <xf numFmtId="43" fontId="32" fillId="0" borderId="0" applyFont="0" applyFill="0" applyBorder="0" applyAlignment="0" applyProtection="0"/>
    <xf numFmtId="9" fontId="32" fillId="0" borderId="0" applyFont="0" applyFill="0" applyBorder="0" applyAlignment="0" applyProtection="0"/>
    <xf numFmtId="0" fontId="40" fillId="21" borderId="0" applyNumberFormat="0" applyBorder="0" applyAlignment="0" applyProtection="0"/>
    <xf numFmtId="0" fontId="48" fillId="0" borderId="0" applyNumberFormat="0" applyFill="0" applyBorder="0" applyAlignment="0" applyProtection="0"/>
    <xf numFmtId="0" fontId="50" fillId="0" borderId="0" applyNumberFormat="0" applyFill="0" applyAlignment="0" applyProtection="0"/>
  </cellStyleXfs>
  <cellXfs count="163">
    <xf numFmtId="0" fontId="0" fillId="0" borderId="0" xfId="0"/>
    <xf numFmtId="0" fontId="0" fillId="0" borderId="1" xfId="0" applyBorder="1"/>
    <xf numFmtId="0" fontId="0" fillId="2" borderId="0" xfId="0" applyFill="1"/>
    <xf numFmtId="164" fontId="2" fillId="3" borderId="0" xfId="1" applyFont="1" applyFill="1">
      <alignment vertical="top"/>
    </xf>
    <xf numFmtId="164" fontId="2" fillId="3" borderId="0" xfId="1" applyFont="1" applyFill="1" applyAlignment="1">
      <alignment horizontal="left" vertical="top"/>
    </xf>
    <xf numFmtId="164" fontId="4" fillId="0" borderId="0" xfId="2" applyFont="1">
      <alignment vertical="top"/>
    </xf>
    <xf numFmtId="164" fontId="5" fillId="0" borderId="0" xfId="2" applyFont="1">
      <alignment vertical="top"/>
    </xf>
    <xf numFmtId="164" fontId="6" fillId="0" borderId="0" xfId="2" applyFont="1" applyAlignment="1">
      <alignment horizontal="left" vertical="top"/>
    </xf>
    <xf numFmtId="165" fontId="7" fillId="0" borderId="0" xfId="3" applyFont="1">
      <alignment vertical="top"/>
    </xf>
    <xf numFmtId="166" fontId="7" fillId="4" borderId="0" xfId="1" applyNumberFormat="1" applyFont="1" applyFill="1" applyBorder="1" applyAlignment="1">
      <alignment horizontal="center" vertical="top"/>
    </xf>
    <xf numFmtId="165" fontId="8" fillId="0" borderId="0" xfId="3" applyFont="1">
      <alignment vertical="top"/>
    </xf>
    <xf numFmtId="164" fontId="6" fillId="0" borderId="0" xfId="2" applyFont="1">
      <alignment vertical="top"/>
    </xf>
    <xf numFmtId="165" fontId="9" fillId="0" borderId="0" xfId="3" applyFont="1">
      <alignment vertical="top"/>
    </xf>
    <xf numFmtId="165" fontId="6" fillId="0" borderId="0" xfId="4" applyFont="1">
      <alignment vertical="top"/>
    </xf>
    <xf numFmtId="167" fontId="7" fillId="0" borderId="0" xfId="5" applyFont="1">
      <alignment vertical="top"/>
    </xf>
    <xf numFmtId="166" fontId="7" fillId="0" borderId="0" xfId="1" applyNumberFormat="1" applyFont="1" applyFill="1" applyBorder="1" applyAlignment="1">
      <alignment horizontal="center" vertical="top"/>
    </xf>
    <xf numFmtId="167" fontId="7" fillId="5" borderId="0" xfId="5" applyFont="1" applyFill="1" applyAlignment="1">
      <alignment horizontal="right" vertical="top"/>
    </xf>
    <xf numFmtId="167" fontId="7" fillId="0" borderId="0" xfId="5" applyFont="1" applyFill="1" applyAlignment="1">
      <alignment horizontal="right" vertical="top"/>
    </xf>
    <xf numFmtId="168" fontId="6" fillId="0" borderId="0" xfId="6" applyFont="1" applyFill="1">
      <alignment vertical="top"/>
    </xf>
    <xf numFmtId="165" fontId="6" fillId="0" borderId="0" xfId="4" applyFont="1" applyFill="1">
      <alignment vertical="top"/>
    </xf>
    <xf numFmtId="164" fontId="9" fillId="0" borderId="0" xfId="2" applyFont="1">
      <alignment vertical="top"/>
    </xf>
    <xf numFmtId="168" fontId="6" fillId="0" borderId="0" xfId="6" applyFont="1">
      <alignment vertical="top"/>
    </xf>
    <xf numFmtId="164" fontId="10" fillId="0" borderId="0" xfId="2" applyFont="1">
      <alignment vertical="top"/>
    </xf>
    <xf numFmtId="164" fontId="7" fillId="0" borderId="0" xfId="2" applyFont="1" applyAlignment="1">
      <alignment horizontal="left" vertical="top"/>
    </xf>
    <xf numFmtId="164" fontId="7" fillId="0" borderId="0" xfId="2" applyFont="1">
      <alignment vertical="top"/>
    </xf>
    <xf numFmtId="164" fontId="11" fillId="0" borderId="0" xfId="2" applyFont="1">
      <alignment vertical="top"/>
    </xf>
    <xf numFmtId="164" fontId="12" fillId="0" borderId="0" xfId="2" applyFont="1">
      <alignment vertical="top"/>
    </xf>
    <xf numFmtId="164" fontId="13" fillId="0" borderId="0" xfId="2" applyFont="1" applyAlignment="1">
      <alignment horizontal="left" vertical="top"/>
    </xf>
    <xf numFmtId="164" fontId="3" fillId="0" borderId="0" xfId="2">
      <alignment vertical="top"/>
    </xf>
    <xf numFmtId="165" fontId="14" fillId="2" borderId="2" xfId="7" applyNumberFormat="1" applyFill="1" applyProtection="1">
      <alignment vertical="top"/>
      <protection locked="0"/>
    </xf>
    <xf numFmtId="170" fontId="14" fillId="2" borderId="2" xfId="8" applyNumberFormat="1" applyFill="1" applyProtection="1">
      <alignment vertical="top"/>
      <protection locked="0"/>
    </xf>
    <xf numFmtId="164" fontId="14" fillId="2" borderId="2" xfId="8" applyFill="1" applyProtection="1">
      <alignment vertical="top"/>
      <protection locked="0"/>
    </xf>
    <xf numFmtId="164" fontId="11" fillId="0" borderId="0" xfId="2" applyFont="1" applyAlignment="1">
      <alignment horizontal="left" vertical="top"/>
    </xf>
    <xf numFmtId="164" fontId="7" fillId="3" borderId="0" xfId="2" applyFont="1" applyFill="1">
      <alignment vertical="top"/>
    </xf>
    <xf numFmtId="164" fontId="6" fillId="0" borderId="0" xfId="2" applyFont="1" applyAlignment="1">
      <alignment horizontal="right" vertical="top"/>
    </xf>
    <xf numFmtId="164" fontId="13" fillId="0" borderId="0" xfId="2" applyFont="1">
      <alignment vertical="top"/>
    </xf>
    <xf numFmtId="164" fontId="3" fillId="0" borderId="0" xfId="2" applyAlignment="1">
      <alignment horizontal="right" vertical="top"/>
    </xf>
    <xf numFmtId="164" fontId="15" fillId="0" borderId="0" xfId="2" applyFont="1">
      <alignment vertical="top"/>
    </xf>
    <xf numFmtId="164" fontId="16" fillId="0" borderId="0" xfId="2" applyFont="1">
      <alignment vertical="top"/>
    </xf>
    <xf numFmtId="164" fontId="14" fillId="0" borderId="0" xfId="2" applyFont="1" applyAlignment="1">
      <alignment horizontal="right" vertical="top"/>
    </xf>
    <xf numFmtId="164" fontId="14" fillId="0" borderId="0" xfId="2" applyFont="1">
      <alignment vertical="top"/>
    </xf>
    <xf numFmtId="170" fontId="14" fillId="0" borderId="0" xfId="9" applyNumberFormat="1" applyFont="1">
      <alignment vertical="top"/>
    </xf>
    <xf numFmtId="170" fontId="3" fillId="0" borderId="0" xfId="9" applyNumberFormat="1">
      <alignment vertical="top"/>
    </xf>
    <xf numFmtId="165" fontId="3" fillId="0" borderId="0" xfId="10">
      <alignment vertical="top"/>
    </xf>
    <xf numFmtId="165" fontId="14" fillId="0" borderId="0" xfId="10" applyFont="1">
      <alignment vertical="top"/>
    </xf>
    <xf numFmtId="168" fontId="14" fillId="0" borderId="0" xfId="9" applyNumberFormat="1" applyFont="1">
      <alignment vertical="top"/>
    </xf>
    <xf numFmtId="168" fontId="3" fillId="0" borderId="0" xfId="9" applyNumberFormat="1">
      <alignment vertical="top"/>
    </xf>
    <xf numFmtId="164" fontId="14" fillId="0" borderId="0" xfId="11" applyFont="1">
      <alignment vertical="top"/>
    </xf>
    <xf numFmtId="164" fontId="4" fillId="0" borderId="0" xfId="1" applyFont="1">
      <alignment vertical="top"/>
    </xf>
    <xf numFmtId="164" fontId="5" fillId="0" borderId="0" xfId="1" applyFont="1">
      <alignment vertical="top"/>
    </xf>
    <xf numFmtId="164" fontId="6" fillId="0" borderId="0" xfId="1" applyFont="1" applyAlignment="1">
      <alignment horizontal="right" vertical="top"/>
    </xf>
    <xf numFmtId="164" fontId="6" fillId="0" borderId="0" xfId="1" applyFont="1">
      <alignment vertical="top"/>
    </xf>
    <xf numFmtId="164" fontId="9" fillId="0" borderId="0" xfId="1" applyFont="1">
      <alignment vertical="top"/>
    </xf>
    <xf numFmtId="164" fontId="11" fillId="0" borderId="0" xfId="1" applyFont="1">
      <alignment vertical="top"/>
    </xf>
    <xf numFmtId="164" fontId="12" fillId="0" borderId="0" xfId="1" applyFont="1">
      <alignment vertical="top"/>
    </xf>
    <xf numFmtId="164" fontId="13" fillId="0" borderId="0" xfId="1" applyFont="1">
      <alignment vertical="top"/>
    </xf>
    <xf numFmtId="164" fontId="1" fillId="0" borderId="0" xfId="1" applyAlignment="1">
      <alignment horizontal="right" vertical="top"/>
    </xf>
    <xf numFmtId="167" fontId="3" fillId="0" borderId="0" xfId="12">
      <alignment vertical="top"/>
    </xf>
    <xf numFmtId="164" fontId="1" fillId="0" borderId="0" xfId="1">
      <alignment vertical="top"/>
    </xf>
    <xf numFmtId="164" fontId="7" fillId="0" borderId="0" xfId="2" applyFont="1" applyFill="1">
      <alignment vertical="top"/>
    </xf>
    <xf numFmtId="164" fontId="18" fillId="0" borderId="0" xfId="1" applyFont="1" applyAlignment="1"/>
    <xf numFmtId="14" fontId="0" fillId="0" borderId="0" xfId="0" applyNumberFormat="1"/>
    <xf numFmtId="164" fontId="21" fillId="0" borderId="0" xfId="2" applyFont="1">
      <alignment vertical="top"/>
    </xf>
    <xf numFmtId="164" fontId="22" fillId="0" borderId="0" xfId="2" applyFont="1">
      <alignment vertical="top"/>
    </xf>
    <xf numFmtId="164" fontId="23" fillId="0" borderId="0" xfId="2" applyFont="1">
      <alignment vertical="top"/>
    </xf>
    <xf numFmtId="164" fontId="24" fillId="0" borderId="0" xfId="2" applyFont="1">
      <alignment vertical="top"/>
    </xf>
    <xf numFmtId="164" fontId="25" fillId="0" borderId="0" xfId="2" applyFont="1">
      <alignment vertical="top"/>
    </xf>
    <xf numFmtId="2" fontId="14" fillId="2" borderId="2" xfId="8" applyNumberFormat="1" applyFill="1" applyProtection="1">
      <alignment vertical="top"/>
      <protection locked="0"/>
    </xf>
    <xf numFmtId="0" fontId="26" fillId="0" borderId="0" xfId="0" applyFont="1"/>
    <xf numFmtId="172" fontId="0" fillId="0" borderId="0" xfId="0" applyNumberFormat="1"/>
    <xf numFmtId="0" fontId="27" fillId="0" borderId="0" xfId="0" applyFont="1"/>
    <xf numFmtId="0" fontId="13" fillId="0" borderId="0" xfId="0" applyFont="1"/>
    <xf numFmtId="0" fontId="26" fillId="0" borderId="1" xfId="17" applyBorder="1"/>
    <xf numFmtId="0" fontId="26" fillId="0" borderId="0" xfId="17"/>
    <xf numFmtId="0" fontId="26" fillId="2" borderId="0" xfId="0" applyFont="1" applyFill="1"/>
    <xf numFmtId="0" fontId="20" fillId="0" borderId="1" xfId="16" applyBorder="1"/>
    <xf numFmtId="164" fontId="1" fillId="0" borderId="0" xfId="1" applyAlignment="1"/>
    <xf numFmtId="164" fontId="28" fillId="0" borderId="0" xfId="1" applyFont="1" applyAlignment="1"/>
    <xf numFmtId="173" fontId="29" fillId="0" borderId="0" xfId="0" applyNumberFormat="1" applyFont="1"/>
    <xf numFmtId="0" fontId="30" fillId="0" borderId="0" xfId="0" applyFont="1"/>
    <xf numFmtId="0" fontId="31" fillId="0" borderId="0" xfId="0" applyFont="1"/>
    <xf numFmtId="175" fontId="14" fillId="0" borderId="0" xfId="11" applyNumberFormat="1" applyFont="1">
      <alignment vertical="top"/>
    </xf>
    <xf numFmtId="174" fontId="3" fillId="0" borderId="0" xfId="2" applyNumberFormat="1">
      <alignment vertical="top"/>
    </xf>
    <xf numFmtId="0" fontId="2" fillId="3" borderId="0" xfId="0" applyFont="1" applyFill="1" applyAlignment="1">
      <alignment vertical="top"/>
    </xf>
    <xf numFmtId="0" fontId="33" fillId="0" borderId="0" xfId="0" applyFont="1"/>
    <xf numFmtId="0" fontId="0" fillId="0" borderId="0" xfId="0" applyAlignment="1">
      <alignment vertical="top"/>
    </xf>
    <xf numFmtId="0" fontId="34" fillId="7" borderId="0" xfId="0" applyFont="1" applyFill="1" applyAlignment="1">
      <alignment vertical="top"/>
    </xf>
    <xf numFmtId="0" fontId="0" fillId="7" borderId="0" xfId="0" applyFill="1" applyAlignment="1">
      <alignment vertical="top"/>
    </xf>
    <xf numFmtId="0" fontId="33" fillId="0" borderId="3" xfId="0" applyFont="1" applyBorder="1" applyAlignment="1">
      <alignment wrapText="1"/>
    </xf>
    <xf numFmtId="0" fontId="33" fillId="0" borderId="4" xfId="0" applyFont="1" applyBorder="1" applyAlignment="1">
      <alignment wrapText="1"/>
    </xf>
    <xf numFmtId="164" fontId="35" fillId="8" borderId="5" xfId="2" applyFont="1" applyFill="1" applyBorder="1" applyAlignment="1"/>
    <xf numFmtId="0" fontId="19" fillId="9" borderId="4" xfId="0" applyFont="1" applyFill="1" applyBorder="1"/>
    <xf numFmtId="0" fontId="19" fillId="9" borderId="4" xfId="0" applyFont="1" applyFill="1" applyBorder="1" applyAlignment="1">
      <alignment wrapText="1"/>
    </xf>
    <xf numFmtId="9" fontId="19" fillId="9" borderId="4" xfId="0" applyNumberFormat="1" applyFont="1" applyFill="1" applyBorder="1"/>
    <xf numFmtId="173" fontId="19" fillId="9" borderId="4" xfId="0" applyNumberFormat="1" applyFont="1" applyFill="1" applyBorder="1"/>
    <xf numFmtId="43" fontId="19" fillId="9" borderId="4" xfId="18" applyFont="1" applyFill="1" applyBorder="1" applyAlignment="1"/>
    <xf numFmtId="176" fontId="19" fillId="9" borderId="4" xfId="18" applyNumberFormat="1" applyFont="1" applyFill="1" applyBorder="1" applyAlignment="1"/>
    <xf numFmtId="176" fontId="19" fillId="9" borderId="4" xfId="0" applyNumberFormat="1" applyFont="1" applyFill="1" applyBorder="1"/>
    <xf numFmtId="0" fontId="0" fillId="10" borderId="0" xfId="0" applyFill="1" applyAlignment="1">
      <alignment vertical="top"/>
    </xf>
    <xf numFmtId="0" fontId="36" fillId="10" borderId="0" xfId="0" applyFont="1" applyFill="1" applyAlignment="1">
      <alignment vertical="top"/>
    </xf>
    <xf numFmtId="0" fontId="36" fillId="0" borderId="0" xfId="0" applyFont="1" applyAlignment="1">
      <alignment vertical="top"/>
    </xf>
    <xf numFmtId="0" fontId="34" fillId="0" borderId="0" xfId="0" applyFont="1" applyAlignment="1">
      <alignment vertical="top"/>
    </xf>
    <xf numFmtId="0" fontId="0" fillId="0" borderId="5" xfId="0" applyBorder="1" applyAlignment="1">
      <alignment vertical="top"/>
    </xf>
    <xf numFmtId="9" fontId="37" fillId="0" borderId="5" xfId="19" applyFont="1" applyBorder="1" applyAlignment="1">
      <alignment vertical="top"/>
    </xf>
    <xf numFmtId="164" fontId="9" fillId="11" borderId="5" xfId="2" applyFont="1" applyFill="1" applyBorder="1" applyAlignment="1">
      <alignment horizontal="center" vertical="center" wrapText="1"/>
    </xf>
    <xf numFmtId="164" fontId="9" fillId="10" borderId="5" xfId="2" applyFont="1" applyFill="1" applyBorder="1" applyAlignment="1">
      <alignment horizontal="center" vertical="center" wrapText="1"/>
    </xf>
    <xf numFmtId="0" fontId="34" fillId="12" borderId="0" xfId="0" applyFont="1" applyFill="1" applyAlignment="1">
      <alignment horizontal="centerContinuous" vertical="center"/>
    </xf>
    <xf numFmtId="0" fontId="0" fillId="12" borderId="0" xfId="0" applyFill="1" applyAlignment="1">
      <alignment horizontal="centerContinuous" vertical="top"/>
    </xf>
    <xf numFmtId="0" fontId="34" fillId="10" borderId="0" xfId="0" applyFont="1" applyFill="1" applyAlignment="1">
      <alignment horizontal="centerContinuous" vertical="center"/>
    </xf>
    <xf numFmtId="0" fontId="0" fillId="10" borderId="0" xfId="0" applyFill="1" applyAlignment="1">
      <alignment horizontal="centerContinuous" vertical="center"/>
    </xf>
    <xf numFmtId="0" fontId="34" fillId="13" borderId="0" xfId="0" applyFont="1" applyFill="1" applyAlignment="1">
      <alignment horizontal="centerContinuous" vertical="center"/>
    </xf>
    <xf numFmtId="0" fontId="0" fillId="13" borderId="0" xfId="0" applyFill="1" applyAlignment="1">
      <alignment horizontal="centerContinuous" vertical="center"/>
    </xf>
    <xf numFmtId="164" fontId="9" fillId="14" borderId="5" xfId="2" applyFont="1" applyFill="1" applyBorder="1" applyAlignment="1">
      <alignment horizontal="center" vertical="center" wrapText="1"/>
    </xf>
    <xf numFmtId="164" fontId="9" fillId="15" borderId="5" xfId="2" applyFont="1" applyFill="1" applyBorder="1" applyAlignment="1">
      <alignment horizontal="center" vertical="center" wrapText="1"/>
    </xf>
    <xf numFmtId="164" fontId="9" fillId="12" borderId="5" xfId="2" applyFont="1" applyFill="1" applyBorder="1" applyAlignment="1">
      <alignment horizontal="left" vertical="center" wrapText="1"/>
    </xf>
    <xf numFmtId="164" fontId="9" fillId="12" borderId="5" xfId="2" applyFont="1" applyFill="1" applyBorder="1" applyAlignment="1">
      <alignment horizontal="center" vertical="center" wrapText="1"/>
    </xf>
    <xf numFmtId="164" fontId="9" fillId="10" borderId="5" xfId="2" applyFont="1" applyFill="1" applyBorder="1" applyAlignment="1">
      <alignment horizontal="left" vertical="center" wrapText="1"/>
    </xf>
    <xf numFmtId="164" fontId="9" fillId="16" borderId="5" xfId="2" applyFont="1" applyFill="1" applyBorder="1" applyAlignment="1">
      <alignment horizontal="center" vertical="center" wrapText="1"/>
    </xf>
    <xf numFmtId="164" fontId="38" fillId="17" borderId="5" xfId="2" applyFont="1" applyFill="1" applyBorder="1" applyAlignment="1">
      <alignment horizontal="center" vertical="center" wrapText="1"/>
    </xf>
    <xf numFmtId="164" fontId="9" fillId="18" borderId="5" xfId="2" applyFont="1" applyFill="1" applyBorder="1" applyAlignment="1">
      <alignment horizontal="center" vertical="center" wrapText="1"/>
    </xf>
    <xf numFmtId="164" fontId="9" fillId="19" borderId="5" xfId="2" applyFont="1" applyFill="1" applyBorder="1" applyAlignment="1">
      <alignment horizontal="center" vertical="center" wrapText="1"/>
    </xf>
    <xf numFmtId="164" fontId="9" fillId="0" borderId="0" xfId="2" applyFont="1" applyFill="1" applyBorder="1" applyAlignment="1">
      <alignment horizontal="center" vertical="center" wrapText="1"/>
    </xf>
    <xf numFmtId="164" fontId="9" fillId="18" borderId="6" xfId="2" applyFont="1" applyFill="1" applyBorder="1" applyAlignment="1">
      <alignment horizontal="center" vertical="center" wrapText="1"/>
    </xf>
    <xf numFmtId="164" fontId="9" fillId="19" borderId="6" xfId="2" applyFont="1" applyFill="1" applyBorder="1" applyAlignment="1">
      <alignment horizontal="center" vertical="center" wrapText="1"/>
    </xf>
    <xf numFmtId="164" fontId="7" fillId="0" borderId="5" xfId="2" applyFont="1" applyBorder="1" applyAlignment="1">
      <alignment horizontal="left" vertical="center"/>
    </xf>
    <xf numFmtId="173" fontId="18" fillId="20" borderId="5" xfId="0" applyNumberFormat="1" applyFont="1" applyFill="1" applyBorder="1" applyAlignment="1">
      <alignment horizontal="center" vertical="center"/>
    </xf>
    <xf numFmtId="9" fontId="18" fillId="0" borderId="5" xfId="19" applyFont="1" applyBorder="1" applyAlignment="1">
      <alignment horizontal="center" vertical="center"/>
    </xf>
    <xf numFmtId="2" fontId="18" fillId="0" borderId="5" xfId="19" applyNumberFormat="1" applyFont="1" applyBorder="1" applyAlignment="1">
      <alignment horizontal="center" vertical="center"/>
    </xf>
    <xf numFmtId="173" fontId="18" fillId="0" borderId="5" xfId="19" applyNumberFormat="1" applyFont="1" applyBorder="1" applyAlignment="1">
      <alignment horizontal="center" vertical="center"/>
    </xf>
    <xf numFmtId="9" fontId="18" fillId="20" borderId="5" xfId="19" applyFont="1" applyFill="1" applyBorder="1" applyAlignment="1">
      <alignment horizontal="center" vertical="center"/>
    </xf>
    <xf numFmtId="177" fontId="18" fillId="0" borderId="5" xfId="19" applyNumberFormat="1" applyFont="1" applyBorder="1" applyAlignment="1">
      <alignment vertical="top"/>
    </xf>
    <xf numFmtId="178" fontId="3" fillId="0" borderId="0" xfId="12" applyNumberFormat="1">
      <alignment vertical="top"/>
    </xf>
    <xf numFmtId="178" fontId="13" fillId="0" borderId="0" xfId="1" applyNumberFormat="1" applyFont="1">
      <alignment vertical="top"/>
    </xf>
    <xf numFmtId="178" fontId="1" fillId="0" borderId="0" xfId="1" applyNumberFormat="1">
      <alignment vertical="top"/>
    </xf>
    <xf numFmtId="165" fontId="4" fillId="0" borderId="0" xfId="4" applyFont="1">
      <alignment vertical="top"/>
    </xf>
    <xf numFmtId="179" fontId="3" fillId="0" borderId="0" xfId="2" applyNumberFormat="1">
      <alignment vertical="top"/>
    </xf>
    <xf numFmtId="180" fontId="0" fillId="0" borderId="0" xfId="0" applyNumberFormat="1"/>
    <xf numFmtId="180" fontId="14" fillId="2" borderId="2" xfId="8" applyNumberFormat="1" applyFill="1" applyProtection="1">
      <alignment vertical="top"/>
      <protection locked="0"/>
    </xf>
    <xf numFmtId="180" fontId="3" fillId="0" borderId="0" xfId="2" applyNumberFormat="1">
      <alignment vertical="top"/>
    </xf>
    <xf numFmtId="172" fontId="27" fillId="0" borderId="0" xfId="0" applyNumberFormat="1" applyFont="1"/>
    <xf numFmtId="0" fontId="41" fillId="21" borderId="0" xfId="20" applyFont="1" applyBorder="1" applyAlignment="1">
      <alignment horizontal="left" vertical="top"/>
    </xf>
    <xf numFmtId="0" fontId="42" fillId="21" borderId="0" xfId="20" applyFont="1" applyBorder="1" applyAlignment="1">
      <alignment horizontal="left" vertical="top"/>
    </xf>
    <xf numFmtId="0" fontId="41" fillId="21" borderId="0" xfId="20" applyFont="1" applyBorder="1" applyAlignment="1">
      <alignment vertical="top"/>
    </xf>
    <xf numFmtId="0" fontId="43" fillId="0" borderId="0" xfId="16" applyFont="1" applyAlignment="1">
      <alignment vertical="top"/>
    </xf>
    <xf numFmtId="0" fontId="42" fillId="22" borderId="0" xfId="20" applyFont="1" applyFill="1" applyBorder="1" applyAlignment="1">
      <alignment horizontal="left" vertical="top"/>
    </xf>
    <xf numFmtId="0" fontId="41" fillId="22" borderId="0" xfId="20" applyFont="1" applyFill="1" applyBorder="1" applyAlignment="1">
      <alignment vertical="top"/>
    </xf>
    <xf numFmtId="0" fontId="43" fillId="22" borderId="0" xfId="16" applyFont="1" applyFill="1" applyAlignment="1">
      <alignment vertical="top"/>
    </xf>
    <xf numFmtId="0" fontId="44" fillId="22" borderId="0" xfId="16" applyFont="1" applyFill="1" applyAlignment="1">
      <alignment vertical="top"/>
    </xf>
    <xf numFmtId="0" fontId="45" fillId="22" borderId="0" xfId="16" applyFont="1" applyFill="1" applyAlignment="1">
      <alignment vertical="top"/>
    </xf>
    <xf numFmtId="0" fontId="46" fillId="22" borderId="0" xfId="16" applyFont="1" applyFill="1" applyAlignment="1">
      <alignment vertical="top"/>
    </xf>
    <xf numFmtId="0" fontId="44" fillId="22" borderId="0" xfId="17" applyFont="1" applyFill="1" applyAlignment="1">
      <alignment vertical="top"/>
    </xf>
    <xf numFmtId="180" fontId="44" fillId="22" borderId="0" xfId="17" applyNumberFormat="1" applyFont="1" applyFill="1" applyAlignment="1">
      <alignment horizontal="left" vertical="top"/>
    </xf>
    <xf numFmtId="14" fontId="44" fillId="22" borderId="0" xfId="17" applyNumberFormat="1" applyFont="1" applyFill="1" applyAlignment="1">
      <alignment horizontal="left" vertical="top"/>
    </xf>
    <xf numFmtId="0" fontId="44" fillId="22" borderId="0" xfId="16" applyFont="1" applyFill="1" applyAlignment="1">
      <alignment horizontal="left" vertical="top"/>
    </xf>
    <xf numFmtId="0" fontId="47" fillId="22" borderId="0" xfId="14" applyFont="1" applyFill="1" applyAlignment="1">
      <alignment vertical="top"/>
    </xf>
    <xf numFmtId="0" fontId="49" fillId="22" borderId="0" xfId="21" applyFont="1" applyFill="1" applyAlignment="1">
      <alignment vertical="top"/>
    </xf>
    <xf numFmtId="0" fontId="49" fillId="22" borderId="0" xfId="16" applyFont="1" applyFill="1" applyAlignment="1">
      <alignment vertical="top"/>
    </xf>
    <xf numFmtId="0" fontId="51" fillId="22" borderId="0" xfId="22" applyFont="1" applyFill="1" applyAlignment="1">
      <alignment horizontal="left" vertical="top"/>
    </xf>
    <xf numFmtId="0" fontId="43" fillId="22" borderId="0" xfId="22" applyFont="1" applyFill="1" applyAlignment="1">
      <alignment horizontal="left" vertical="top"/>
    </xf>
    <xf numFmtId="0" fontId="52" fillId="22" borderId="0" xfId="16" applyFont="1" applyFill="1" applyAlignment="1">
      <alignment vertical="top"/>
    </xf>
    <xf numFmtId="0" fontId="43" fillId="22" borderId="0" xfId="16" applyFont="1" applyFill="1" applyAlignment="1">
      <alignment horizontal="left" vertical="top" wrapText="1"/>
    </xf>
    <xf numFmtId="0" fontId="44" fillId="22" borderId="0" xfId="16" applyFont="1" applyFill="1" applyAlignment="1">
      <alignment horizontal="left" vertical="top"/>
    </xf>
    <xf numFmtId="0" fontId="44" fillId="22" borderId="0" xfId="16" applyFont="1" applyFill="1" applyAlignment="1">
      <alignment horizontal="left" vertical="top" wrapText="1"/>
    </xf>
  </cellXfs>
  <cellStyles count="23">
    <cellStyle name="Calcs" xfId="9" xr:uid="{053F5DD1-FA38-4DDF-8CD9-4FCDEF03B8EE}"/>
    <cellStyle name="Calcs%" xfId="13" xr:uid="{5631F926-B674-4A33-8B8B-4030C4415EC4}"/>
    <cellStyle name="CalcsCurrency" xfId="11" xr:uid="{63B41DA2-E97B-45B3-843D-5EE0CDB5D2DD}"/>
    <cellStyle name="CalcsDate" xfId="10" xr:uid="{64E8A4C2-C513-4ABD-B758-A7D1013D1805}"/>
    <cellStyle name="Comma" xfId="18" builtinId="3"/>
    <cellStyle name="Comma 2" xfId="5" xr:uid="{26690D34-FF74-45C6-919C-BE826897D94A}"/>
    <cellStyle name="DateShort" xfId="4" xr:uid="{DBE51BC4-ABC0-43D5-811F-16456AF736C8}"/>
    <cellStyle name="DateShort 2" xfId="3" xr:uid="{3180E3D9-CB16-46EF-9D4F-7245D3CA778D}"/>
    <cellStyle name="Heading 1 2" xfId="22" xr:uid="{26D343CE-DC56-469E-94FA-5967D67FF979}"/>
    <cellStyle name="Hyperlink 2" xfId="14" xr:uid="{3D8253B9-80D5-4E9A-910B-23CEE03226B3}"/>
    <cellStyle name="Hyperlink 3" xfId="21" xr:uid="{360158F1-29FA-4687-AEEC-C83AC8FA24F0}"/>
    <cellStyle name="InputDate" xfId="7" xr:uid="{EE1FC3A3-2223-4302-B0EF-B4C082304184}"/>
    <cellStyle name="InputStyle" xfId="8" xr:uid="{8A503528-388C-4B7B-B6C1-819CC28720CC}"/>
    <cellStyle name="Normal" xfId="0" builtinId="0"/>
    <cellStyle name="Normal 2" xfId="1" xr:uid="{89A041EC-B4F7-46FB-A0E6-E90591C0E865}"/>
    <cellStyle name="Normal 2 2" xfId="2" xr:uid="{22F3C6D6-7975-4177-8B0E-CE62C894BCDD}"/>
    <cellStyle name="Normal 3" xfId="16" xr:uid="{650080E1-D3D3-4D1B-8B21-48C0757A4653}"/>
    <cellStyle name="Normal 4" xfId="17" xr:uid="{F6542FCE-CFAB-4FB4-87AC-8A9183BA033E}"/>
    <cellStyle name="Normal 7" xfId="15" xr:uid="{99291A36-6D64-4B5F-9342-8511BC006C2E}"/>
    <cellStyle name="Per cent" xfId="19" builtinId="5"/>
    <cellStyle name="ResultCurrency" xfId="12" xr:uid="{3FF6383D-8E41-4D84-B1D1-2EEF8317636A}"/>
    <cellStyle name="Title 2" xfId="20" xr:uid="{89342AEA-FFD5-41BA-BC50-90CAA87F1A2E}"/>
    <cellStyle name="Year" xfId="6" xr:uid="{AD05C18D-8B09-418C-9981-6FEB0B9F71DB}"/>
  </cellStyles>
  <dxfs count="35">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FFB81D"/>
        </patternFill>
      </fill>
    </dxf>
    <dxf>
      <fill>
        <patternFill>
          <bgColor rgb="FFB97BB4"/>
        </patternFill>
      </fill>
    </dxf>
    <dxf>
      <fill>
        <patternFill>
          <bgColor rgb="FFCCCCCE"/>
        </patternFill>
      </fill>
    </dxf>
    <dxf>
      <fill>
        <patternFill>
          <bgColor indexed="51"/>
        </patternFill>
      </fill>
    </dxf>
    <dxf>
      <fill>
        <patternFill>
          <bgColor indexed="51"/>
        </patternFill>
      </fill>
    </dxf>
  </dxfs>
  <tableStyles count="0" defaultTableStyle="TableStyleMedium2" defaultPivotStyle="PivotStyleLight16"/>
  <colors>
    <mruColors>
      <color rgb="FFFFFF99"/>
      <color rgb="FFFFDB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514351</xdr:colOff>
      <xdr:row>1</xdr:row>
      <xdr:rowOff>9524</xdr:rowOff>
    </xdr:from>
    <xdr:to>
      <xdr:col>9</xdr:col>
      <xdr:colOff>343349</xdr:colOff>
      <xdr:row>3</xdr:row>
      <xdr:rowOff>164846</xdr:rowOff>
    </xdr:to>
    <xdr:pic>
      <xdr:nvPicPr>
        <xdr:cNvPr id="3" name="Picture 2">
          <a:extLst>
            <a:ext uri="{FF2B5EF4-FFF2-40B4-BE49-F238E27FC236}">
              <a16:creationId xmlns:a16="http://schemas.microsoft.com/office/drawing/2014/main" id="{752A9954-1C7F-4BEB-8AD8-2E1D613EF0E2}"/>
            </a:ext>
          </a:extLst>
        </xdr:cNvPr>
        <xdr:cNvPicPr>
          <a:picLocks noChangeAspect="1"/>
        </xdr:cNvPicPr>
      </xdr:nvPicPr>
      <xdr:blipFill>
        <a:blip xmlns:r="http://schemas.openxmlformats.org/officeDocument/2006/relationships" r:embed="rId1"/>
        <a:stretch>
          <a:fillRect/>
        </a:stretch>
      </xdr:blipFill>
      <xdr:spPr>
        <a:xfrm>
          <a:off x="8239126" y="400049"/>
          <a:ext cx="1657798" cy="912558"/>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3E05-E1A7-48C1-947D-83C3DF36783B}">
  <sheetPr>
    <tabColor theme="3" tint="0.59999389629810485"/>
    <outlinePr summaryBelow="0" summaryRight="0"/>
  </sheetPr>
  <dimension ref="A1:J33"/>
  <sheetViews>
    <sheetView showGridLines="0" tabSelected="1" zoomScale="80" zoomScaleNormal="80" workbookViewId="0"/>
  </sheetViews>
  <sheetFormatPr defaultColWidth="0" defaultRowHeight="13.5" customHeight="1" zeroHeight="1"/>
  <cols>
    <col min="1" max="1" width="8" style="59" customWidth="1"/>
    <col min="2" max="2" width="57.625" style="59" bestFit="1" customWidth="1"/>
    <col min="3" max="3" width="11.75" style="59" customWidth="1"/>
    <col min="4" max="4" width="13.625" style="59" customWidth="1"/>
    <col min="5" max="10" width="8" style="59" customWidth="1"/>
    <col min="11" max="16384" width="8" style="59" hidden="1"/>
  </cols>
  <sheetData>
    <row r="1" spans="1:10" s="143" customFormat="1" ht="47.65">
      <c r="A1" s="140" t="e">
        <f ca="1" xml:space="preserve"> RIGHT(CELL("filename", $B$1), LEN(CELL("filename", $B$1)) - SEARCH("]", CELL("filename", $B$1)))</f>
        <v>#VALUE!</v>
      </c>
      <c r="B1" s="141"/>
      <c r="C1" s="141"/>
      <c r="D1" s="141"/>
      <c r="E1" s="142"/>
      <c r="F1" s="142"/>
      <c r="G1" s="142"/>
      <c r="H1" s="142"/>
      <c r="I1" s="142"/>
      <c r="J1" s="142"/>
    </row>
    <row r="2" spans="1:10" s="146" customFormat="1" ht="18" customHeight="1">
      <c r="A2" s="144"/>
      <c r="B2" s="144"/>
      <c r="C2" s="144"/>
      <c r="D2" s="144"/>
      <c r="E2" s="145"/>
      <c r="F2" s="145"/>
      <c r="G2" s="145"/>
      <c r="H2" s="145"/>
      <c r="I2" s="145"/>
    </row>
    <row r="3" spans="1:10" s="147" customFormat="1" ht="35.65">
      <c r="B3" s="159" t="s">
        <v>0</v>
      </c>
      <c r="C3" s="148"/>
      <c r="D3" s="148"/>
      <c r="E3" s="149"/>
      <c r="F3" s="149"/>
      <c r="G3" s="149"/>
      <c r="H3" s="149"/>
      <c r="I3" s="149"/>
    </row>
    <row r="4" spans="1:10" s="143" customFormat="1" ht="23.65">
      <c r="A4" s="146"/>
      <c r="B4" s="149"/>
      <c r="C4" s="149"/>
      <c r="D4" s="149"/>
      <c r="E4" s="149"/>
      <c r="F4" s="149"/>
      <c r="G4" s="149"/>
      <c r="H4" s="149"/>
      <c r="I4" s="149"/>
    </row>
    <row r="5" spans="1:10" s="143" customFormat="1" ht="18" customHeight="1">
      <c r="A5" s="146"/>
      <c r="B5" s="147" t="s">
        <v>1</v>
      </c>
      <c r="C5" s="147"/>
      <c r="D5" s="150" t="s">
        <v>2</v>
      </c>
      <c r="E5" s="146"/>
      <c r="F5" s="150"/>
      <c r="G5" s="147"/>
      <c r="H5" s="147"/>
      <c r="I5" s="149"/>
    </row>
    <row r="6" spans="1:10" s="143" customFormat="1" ht="18" customHeight="1">
      <c r="A6" s="146"/>
      <c r="B6" s="147" t="s">
        <v>3</v>
      </c>
      <c r="C6" s="147"/>
      <c r="D6" s="150" t="s">
        <v>4</v>
      </c>
      <c r="E6" s="146"/>
      <c r="F6" s="150"/>
      <c r="G6" s="147"/>
      <c r="H6" s="147"/>
      <c r="I6" s="149"/>
    </row>
    <row r="7" spans="1:10" s="143" customFormat="1" ht="18" customHeight="1">
      <c r="A7" s="146"/>
      <c r="B7" s="147" t="s">
        <v>5</v>
      </c>
      <c r="C7" s="147"/>
      <c r="D7" s="150" t="e">
        <f ca="1" xml:space="preserve"> MID(CELL("filename"), FIND("[", CELL("filename"), 1) + 1, FIND("]", CELL("filename"), 1) - FIND("[", CELL("filename"), 1) - 1)</f>
        <v>#VALUE!</v>
      </c>
      <c r="E7" s="146"/>
      <c r="F7" s="150"/>
      <c r="G7" s="147"/>
      <c r="H7" s="147"/>
      <c r="I7" s="149"/>
    </row>
    <row r="8" spans="1:10" s="143" customFormat="1" ht="18" customHeight="1">
      <c r="A8" s="146"/>
      <c r="B8" s="147" t="s">
        <v>6</v>
      </c>
      <c r="C8" s="147"/>
      <c r="D8" s="151">
        <v>46247</v>
      </c>
      <c r="E8" s="146"/>
      <c r="F8" s="152"/>
      <c r="G8" s="147"/>
      <c r="H8" s="147"/>
      <c r="I8" s="149"/>
    </row>
    <row r="9" spans="1:10" s="143" customFormat="1" ht="18" customHeight="1">
      <c r="A9" s="146"/>
      <c r="B9" s="147"/>
      <c r="C9" s="147"/>
      <c r="D9" s="152"/>
      <c r="E9" s="146"/>
      <c r="F9" s="152"/>
      <c r="G9" s="147"/>
      <c r="H9" s="147"/>
      <c r="I9" s="149"/>
    </row>
    <row r="10" spans="1:10" s="143" customFormat="1" ht="18" customHeight="1">
      <c r="A10" s="146"/>
      <c r="B10" s="153" t="s">
        <v>7</v>
      </c>
      <c r="C10" s="153"/>
      <c r="D10" s="154" t="s">
        <v>8</v>
      </c>
      <c r="F10" s="154"/>
      <c r="G10" s="147"/>
      <c r="H10" s="147"/>
      <c r="I10" s="149"/>
    </row>
    <row r="11" spans="1:10" s="143" customFormat="1" ht="18" customHeight="1">
      <c r="A11" s="146"/>
      <c r="B11" s="147"/>
      <c r="C11" s="147"/>
      <c r="D11" s="147"/>
      <c r="E11" s="155"/>
      <c r="F11" s="155"/>
      <c r="G11" s="147"/>
      <c r="H11" s="147"/>
      <c r="I11" s="149"/>
    </row>
    <row r="12" spans="1:10" s="143" customFormat="1" ht="18" customHeight="1">
      <c r="A12" s="146"/>
      <c r="B12" s="156" t="s">
        <v>9</v>
      </c>
      <c r="C12" s="147"/>
      <c r="D12" s="147"/>
      <c r="E12" s="155"/>
      <c r="F12" s="155"/>
      <c r="G12" s="147"/>
      <c r="H12" s="147"/>
      <c r="I12" s="149"/>
    </row>
    <row r="13" spans="1:10" s="143" customFormat="1" ht="82.9" customHeight="1">
      <c r="A13" s="146"/>
      <c r="B13" s="160" t="s">
        <v>10</v>
      </c>
      <c r="C13" s="160"/>
      <c r="D13" s="160"/>
      <c r="E13" s="160"/>
      <c r="F13" s="160"/>
      <c r="G13" s="160"/>
      <c r="H13" s="160"/>
      <c r="I13" s="149"/>
    </row>
    <row r="14" spans="1:10" s="143" customFormat="1" ht="18" customHeight="1">
      <c r="A14" s="146"/>
      <c r="B14" s="147"/>
      <c r="C14" s="147"/>
      <c r="D14" s="147"/>
      <c r="E14" s="155"/>
      <c r="F14" s="155"/>
      <c r="G14" s="147"/>
      <c r="H14" s="147"/>
      <c r="I14" s="149"/>
    </row>
    <row r="15" spans="1:10" s="143" customFormat="1" ht="23.65">
      <c r="A15" s="146"/>
      <c r="B15" s="157" t="s">
        <v>11</v>
      </c>
      <c r="C15" s="158"/>
      <c r="D15" s="158"/>
      <c r="E15" s="155"/>
      <c r="F15" s="155"/>
      <c r="G15" s="147"/>
      <c r="H15" s="147"/>
      <c r="I15" s="149"/>
    </row>
    <row r="16" spans="1:10" s="143" customFormat="1" ht="20.25" customHeight="1">
      <c r="A16" s="146"/>
      <c r="B16" s="147" t="s">
        <v>12</v>
      </c>
      <c r="C16" s="146"/>
      <c r="D16" s="146"/>
      <c r="E16" s="146"/>
      <c r="F16" s="146"/>
      <c r="G16" s="146"/>
      <c r="H16" s="146"/>
      <c r="I16" s="149"/>
    </row>
    <row r="17" spans="1:9" s="143" customFormat="1" ht="18" customHeight="1">
      <c r="A17" s="146"/>
      <c r="B17" s="147"/>
      <c r="C17" s="147"/>
      <c r="D17" s="147"/>
      <c r="E17" s="155"/>
      <c r="F17" s="155"/>
      <c r="G17" s="147"/>
      <c r="H17" s="147"/>
      <c r="I17" s="149"/>
    </row>
    <row r="18" spans="1:9" s="143" customFormat="1" ht="18" customHeight="1">
      <c r="A18" s="146"/>
      <c r="B18" s="156" t="s">
        <v>13</v>
      </c>
      <c r="C18" s="147"/>
      <c r="D18" s="147"/>
      <c r="E18" s="155"/>
      <c r="F18" s="155"/>
      <c r="G18" s="147"/>
      <c r="H18" s="147"/>
      <c r="I18" s="149"/>
    </row>
    <row r="19" spans="1:9" s="143" customFormat="1" ht="18" customHeight="1">
      <c r="A19" s="146"/>
      <c r="B19" s="161" t="s">
        <v>14</v>
      </c>
      <c r="C19" s="161"/>
      <c r="D19" s="161"/>
      <c r="E19" s="161"/>
      <c r="F19" s="161"/>
      <c r="G19" s="161"/>
      <c r="H19" s="161"/>
      <c r="I19" s="149"/>
    </row>
    <row r="20" spans="1:9" s="143" customFormat="1" ht="18" customHeight="1">
      <c r="A20" s="146"/>
      <c r="B20" s="147"/>
      <c r="C20" s="147"/>
      <c r="D20" s="147"/>
      <c r="E20" s="155"/>
      <c r="F20" s="155"/>
      <c r="G20" s="147"/>
      <c r="H20" s="147"/>
      <c r="I20" s="149"/>
    </row>
    <row r="21" spans="1:9" s="143" customFormat="1" ht="18" customHeight="1">
      <c r="A21" s="146"/>
      <c r="B21" s="156" t="s">
        <v>15</v>
      </c>
      <c r="C21" s="147"/>
      <c r="D21" s="147"/>
      <c r="E21" s="155"/>
      <c r="F21" s="155"/>
      <c r="G21" s="147"/>
      <c r="H21" s="147"/>
      <c r="I21" s="149"/>
    </row>
    <row r="22" spans="1:9" s="143" customFormat="1" ht="68.650000000000006" customHeight="1">
      <c r="A22" s="146"/>
      <c r="B22" s="162" t="s">
        <v>16</v>
      </c>
      <c r="C22" s="162"/>
      <c r="D22" s="162"/>
      <c r="E22" s="162"/>
      <c r="F22" s="162"/>
      <c r="G22" s="162"/>
      <c r="H22" s="162"/>
      <c r="I22" s="149"/>
    </row>
    <row r="23" spans="1:9" ht="13.15"/>
    <row r="24" spans="1:9" ht="13.15"/>
    <row r="25" spans="1:9" ht="13.15" hidden="1"/>
    <row r="26" spans="1:9" ht="13.15" hidden="1"/>
    <row r="27" spans="1:9" ht="13.15" hidden="1"/>
    <row r="28" spans="1:9" ht="13.15" hidden="1"/>
    <row r="29" spans="1:9" ht="13.15" hidden="1"/>
    <row r="30" spans="1:9" ht="13.15" hidden="1"/>
    <row r="31" spans="1:9" ht="13.15" hidden="1"/>
    <row r="32" spans="1:9" ht="13.15" hidden="1"/>
    <row r="33" ht="13.15" hidden="1"/>
  </sheetData>
  <mergeCells count="3">
    <mergeCell ref="B13:H13"/>
    <mergeCell ref="B19:H19"/>
    <mergeCell ref="B22:H22"/>
  </mergeCells>
  <hyperlinks>
    <hyperlink ref="D10" r:id="rId1" display="mailto:PR24@ofwat.gov.uk" xr:uid="{83C649B5-247F-4D5E-BE7F-26CD59E9A07B}"/>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A070D-2DA6-4E4E-AD9F-513E9A990494}">
  <sheetPr>
    <tabColor rgb="FFFFDB8E"/>
  </sheetPr>
  <dimension ref="A1:F29"/>
  <sheetViews>
    <sheetView zoomScale="80" zoomScaleNormal="80" workbookViewId="0"/>
  </sheetViews>
  <sheetFormatPr defaultRowHeight="13.5"/>
  <cols>
    <col min="3" max="3" width="14" bestFit="1" customWidth="1"/>
    <col min="4" max="4" width="20.25" bestFit="1" customWidth="1"/>
    <col min="6" max="6" width="40" bestFit="1" customWidth="1"/>
  </cols>
  <sheetData>
    <row r="1" spans="1:6" ht="13.9">
      <c r="A1" s="68"/>
      <c r="F1" s="70" t="s">
        <v>17</v>
      </c>
    </row>
    <row r="2" spans="1:6" ht="13.9">
      <c r="A2" s="70" t="s">
        <v>18</v>
      </c>
      <c r="F2" s="2" t="s">
        <v>19</v>
      </c>
    </row>
    <row r="3" spans="1:6">
      <c r="A3" s="74" t="s">
        <v>20</v>
      </c>
      <c r="F3" s="2" t="s">
        <v>21</v>
      </c>
    </row>
    <row r="4" spans="1:6">
      <c r="A4" s="74" t="s">
        <v>22</v>
      </c>
      <c r="F4" s="2" t="s">
        <v>23</v>
      </c>
    </row>
    <row r="5" spans="1:6">
      <c r="F5" s="2" t="s">
        <v>24</v>
      </c>
    </row>
    <row r="6" spans="1:6" ht="13.9">
      <c r="A6" s="70" t="s">
        <v>25</v>
      </c>
      <c r="F6" s="2" t="s">
        <v>26</v>
      </c>
    </row>
    <row r="7" spans="1:6">
      <c r="A7" s="68" t="str">
        <f>A3</f>
        <v>SEW</v>
      </c>
      <c r="B7">
        <f>COUNTIFS(O_Input!C:C,"COST0006",O_Input!B:B,A7)</f>
        <v>2</v>
      </c>
      <c r="F7" s="2" t="s">
        <v>27</v>
      </c>
    </row>
    <row r="8" spans="1:6">
      <c r="A8" s="68" t="str">
        <f>A4</f>
        <v>WSX</v>
      </c>
      <c r="B8">
        <f>COUNTIFS(O_Input!C:C,"COST0006",O_Input!B:B,A8)</f>
        <v>1</v>
      </c>
      <c r="F8" s="2" t="s">
        <v>28</v>
      </c>
    </row>
    <row r="9" spans="1:6">
      <c r="F9" s="2" t="s">
        <v>29</v>
      </c>
    </row>
    <row r="10" spans="1:6" ht="13.9">
      <c r="A10" s="70" t="s">
        <v>30</v>
      </c>
      <c r="B10" s="70" t="s">
        <v>31</v>
      </c>
      <c r="C10" s="70" t="s">
        <v>32</v>
      </c>
      <c r="D10" s="70" t="s">
        <v>33</v>
      </c>
      <c r="F10" s="2" t="s">
        <v>34</v>
      </c>
    </row>
    <row r="11" spans="1:6">
      <c r="C11" t="str" cm="1">
        <f t="array" ref="C11:C14" xml:space="preserve"> _xlfn.UNIQUE(O_Input!Q2:Q1108)</f>
        <v>NA</v>
      </c>
      <c r="D11" t="str">
        <f>VLOOKUP(C11,O_Parameters!A:B,2,FALSE)</f>
        <v>Non applicable</v>
      </c>
      <c r="F11" s="2" t="s">
        <v>35</v>
      </c>
    </row>
    <row r="12" spans="1:6">
      <c r="A12" t="str">
        <f xml:space="preserve"> INDEX(O_Input!B:B, MATCH(Input_Parameters!C12, O_Input!Q:Q, 0))</f>
        <v>WSX</v>
      </c>
      <c r="C12" t="str">
        <v>WSXWTW0001</v>
      </c>
      <c r="D12" t="str">
        <f>VLOOKUP(C12,O_Parameters!A:B,2,FALSE)</f>
        <v>Charlton</v>
      </c>
      <c r="F12" s="2" t="s">
        <v>36</v>
      </c>
    </row>
    <row r="13" spans="1:6">
      <c r="A13" t="str">
        <f xml:space="preserve"> INDEX(O_Input!B:B, MATCH(Input_Parameters!C13, O_Input!Q:Q, 0))</f>
        <v>SEW</v>
      </c>
      <c r="C13" t="str">
        <v>SEWWTW0001</v>
      </c>
      <c r="D13" t="str">
        <f>VLOOKUP(C13,O_Parameters!A:B,2,FALSE)</f>
        <v>Beenhams Heath WTW</v>
      </c>
      <c r="F13" s="2" t="s">
        <v>37</v>
      </c>
    </row>
    <row r="14" spans="1:6">
      <c r="A14" t="str">
        <f xml:space="preserve"> INDEX(O_Input!B:B, MATCH(Input_Parameters!C14, O_Input!Q:Q, 0))</f>
        <v>SEW</v>
      </c>
      <c r="C14" t="str">
        <v>SEWWTW0002</v>
      </c>
      <c r="D14" t="str">
        <f>VLOOKUP(C14,O_Parameters!A:B,2,FALSE)</f>
        <v>Forstal WTW</v>
      </c>
      <c r="F14" s="2" t="s">
        <v>38</v>
      </c>
    </row>
    <row r="15" spans="1:6">
      <c r="F15" s="2" t="s">
        <v>39</v>
      </c>
    </row>
    <row r="16" spans="1:6">
      <c r="F16" s="2" t="s">
        <v>40</v>
      </c>
    </row>
    <row r="17" spans="6:6">
      <c r="F17" s="2" t="s">
        <v>41</v>
      </c>
    </row>
    <row r="18" spans="6:6">
      <c r="F18" s="2" t="s">
        <v>42</v>
      </c>
    </row>
    <row r="19" spans="6:6">
      <c r="F19" s="2" t="s">
        <v>43</v>
      </c>
    </row>
    <row r="20" spans="6:6">
      <c r="F20" s="2" t="s">
        <v>44</v>
      </c>
    </row>
    <row r="21" spans="6:6">
      <c r="F21" s="2" t="s">
        <v>45</v>
      </c>
    </row>
    <row r="22" spans="6:6">
      <c r="F22" s="2" t="s">
        <v>46</v>
      </c>
    </row>
    <row r="23" spans="6:6">
      <c r="F23" s="2" t="s">
        <v>47</v>
      </c>
    </row>
    <row r="24" spans="6:6">
      <c r="F24" s="2" t="s">
        <v>48</v>
      </c>
    </row>
    <row r="25" spans="6:6">
      <c r="F25" s="2" t="s">
        <v>49</v>
      </c>
    </row>
    <row r="26" spans="6:6">
      <c r="F26" s="2" t="s">
        <v>50</v>
      </c>
    </row>
    <row r="27" spans="6:6">
      <c r="F27" s="2" t="s">
        <v>51</v>
      </c>
    </row>
    <row r="28" spans="6:6">
      <c r="F28" s="2" t="s">
        <v>52</v>
      </c>
    </row>
    <row r="29" spans="6:6">
      <c r="F29" s="2" t="s">
        <v>53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DB8E"/>
  </sheetPr>
  <dimension ref="A1:R1109"/>
  <sheetViews>
    <sheetView zoomScale="80" zoomScaleNormal="80" workbookViewId="0"/>
  </sheetViews>
  <sheetFormatPr defaultColWidth="12.375" defaultRowHeight="13.5"/>
  <cols>
    <col min="1" max="1" width="16" customWidth="1"/>
    <col min="5" max="5" width="12.875" bestFit="1" customWidth="1"/>
    <col min="16" max="16" width="12.875" bestFit="1" customWidth="1"/>
  </cols>
  <sheetData>
    <row r="1" spans="1:18">
      <c r="A1" s="1" t="s">
        <v>54</v>
      </c>
      <c r="B1" s="1" t="s">
        <v>55</v>
      </c>
      <c r="C1" s="1" t="s">
        <v>56</v>
      </c>
      <c r="D1" s="1" t="s">
        <v>57</v>
      </c>
      <c r="E1" s="1" t="s">
        <v>58</v>
      </c>
      <c r="F1" s="1" t="s">
        <v>59</v>
      </c>
      <c r="G1" s="1" t="s">
        <v>60</v>
      </c>
      <c r="H1" s="1" t="s">
        <v>61</v>
      </c>
      <c r="I1" s="1" t="s">
        <v>62</v>
      </c>
      <c r="J1" s="1" t="s">
        <v>63</v>
      </c>
      <c r="K1" s="1" t="s">
        <v>64</v>
      </c>
      <c r="L1" s="1" t="s">
        <v>65</v>
      </c>
      <c r="M1" s="1" t="s">
        <v>66</v>
      </c>
      <c r="N1" s="1" t="s">
        <v>67</v>
      </c>
      <c r="O1" s="1" t="s">
        <v>68</v>
      </c>
      <c r="P1" s="1" t="s">
        <v>58</v>
      </c>
      <c r="Q1" s="1" t="s">
        <v>69</v>
      </c>
      <c r="R1" s="1" t="s">
        <v>70</v>
      </c>
    </row>
    <row r="2" spans="1:18">
      <c r="A2" s="69">
        <v>46196.394436261573</v>
      </c>
      <c r="B2" t="s">
        <v>22</v>
      </c>
      <c r="C2" t="s">
        <v>71</v>
      </c>
      <c r="D2" t="s">
        <v>72</v>
      </c>
      <c r="E2" t="s">
        <v>73</v>
      </c>
      <c r="F2" t="s">
        <v>74</v>
      </c>
      <c r="G2" t="s">
        <v>75</v>
      </c>
      <c r="H2" t="s">
        <v>76</v>
      </c>
      <c r="I2" t="s">
        <v>77</v>
      </c>
      <c r="J2" t="s">
        <v>78</v>
      </c>
      <c r="K2" t="s">
        <v>79</v>
      </c>
      <c r="L2" t="s">
        <v>80</v>
      </c>
      <c r="M2" t="s">
        <v>81</v>
      </c>
      <c r="N2" s="61">
        <v>46191.459398148145</v>
      </c>
      <c r="O2" t="s">
        <v>73</v>
      </c>
      <c r="P2" t="s">
        <v>73</v>
      </c>
      <c r="Q2" t="s">
        <v>82</v>
      </c>
      <c r="R2" t="s">
        <v>83</v>
      </c>
    </row>
    <row r="3" spans="1:18">
      <c r="A3" s="69">
        <v>46196.394436261573</v>
      </c>
      <c r="B3" t="s">
        <v>22</v>
      </c>
      <c r="C3" t="s">
        <v>71</v>
      </c>
      <c r="D3" t="s">
        <v>72</v>
      </c>
      <c r="E3" t="s">
        <v>73</v>
      </c>
      <c r="F3" t="s">
        <v>74</v>
      </c>
      <c r="G3" t="s">
        <v>75</v>
      </c>
      <c r="H3" t="s">
        <v>76</v>
      </c>
      <c r="I3" t="s">
        <v>77</v>
      </c>
      <c r="J3" t="s">
        <v>78</v>
      </c>
      <c r="K3" t="s">
        <v>79</v>
      </c>
      <c r="L3" t="s">
        <v>80</v>
      </c>
      <c r="M3" t="s">
        <v>81</v>
      </c>
      <c r="N3" s="61">
        <v>46191.459398148145</v>
      </c>
      <c r="O3" t="s">
        <v>73</v>
      </c>
      <c r="P3" t="s">
        <v>73</v>
      </c>
      <c r="Q3" t="s">
        <v>82</v>
      </c>
      <c r="R3" t="s">
        <v>84</v>
      </c>
    </row>
    <row r="4" spans="1:18">
      <c r="A4" s="69">
        <v>46196.394436261573</v>
      </c>
      <c r="B4" t="s">
        <v>22</v>
      </c>
      <c r="C4" t="s">
        <v>71</v>
      </c>
      <c r="D4" t="s">
        <v>72</v>
      </c>
      <c r="E4" t="s">
        <v>73</v>
      </c>
      <c r="F4" t="s">
        <v>74</v>
      </c>
      <c r="G4" t="s">
        <v>75</v>
      </c>
      <c r="H4" t="s">
        <v>76</v>
      </c>
      <c r="I4" t="s">
        <v>77</v>
      </c>
      <c r="J4" t="s">
        <v>78</v>
      </c>
      <c r="K4" t="s">
        <v>79</v>
      </c>
      <c r="L4" t="s">
        <v>80</v>
      </c>
      <c r="M4" t="s">
        <v>81</v>
      </c>
      <c r="N4" s="61">
        <v>46191.459398148145</v>
      </c>
      <c r="O4" t="s">
        <v>73</v>
      </c>
      <c r="P4" t="s">
        <v>73</v>
      </c>
      <c r="Q4" t="s">
        <v>82</v>
      </c>
      <c r="R4" t="s">
        <v>85</v>
      </c>
    </row>
    <row r="5" spans="1:18">
      <c r="A5" s="69">
        <v>46196.394436261573</v>
      </c>
      <c r="B5" t="s">
        <v>22</v>
      </c>
      <c r="C5" t="s">
        <v>71</v>
      </c>
      <c r="D5" t="s">
        <v>72</v>
      </c>
      <c r="E5" t="s">
        <v>73</v>
      </c>
      <c r="F5" t="s">
        <v>74</v>
      </c>
      <c r="G5" t="s">
        <v>75</v>
      </c>
      <c r="H5" t="s">
        <v>76</v>
      </c>
      <c r="I5" t="s">
        <v>77</v>
      </c>
      <c r="J5" t="s">
        <v>78</v>
      </c>
      <c r="K5" t="s">
        <v>79</v>
      </c>
      <c r="L5" t="s">
        <v>80</v>
      </c>
      <c r="M5" t="s">
        <v>81</v>
      </c>
      <c r="N5" s="61">
        <v>46191.459398148145</v>
      </c>
      <c r="O5" t="s">
        <v>73</v>
      </c>
      <c r="P5" t="s">
        <v>73</v>
      </c>
      <c r="Q5" t="s">
        <v>82</v>
      </c>
      <c r="R5" t="s">
        <v>86</v>
      </c>
    </row>
    <row r="6" spans="1:18">
      <c r="A6" s="69">
        <v>46196.394436261573</v>
      </c>
      <c r="B6" t="s">
        <v>22</v>
      </c>
      <c r="C6" t="s">
        <v>71</v>
      </c>
      <c r="D6" t="s">
        <v>72</v>
      </c>
      <c r="E6">
        <v>0</v>
      </c>
      <c r="F6" t="s">
        <v>74</v>
      </c>
      <c r="G6" t="s">
        <v>75</v>
      </c>
      <c r="H6" t="s">
        <v>76</v>
      </c>
      <c r="I6" t="s">
        <v>77</v>
      </c>
      <c r="J6" t="s">
        <v>78</v>
      </c>
      <c r="K6" t="s">
        <v>79</v>
      </c>
      <c r="L6" t="s">
        <v>80</v>
      </c>
      <c r="M6" t="s">
        <v>81</v>
      </c>
      <c r="N6" s="61">
        <v>46191.459398148145</v>
      </c>
      <c r="O6" t="s">
        <v>73</v>
      </c>
      <c r="P6">
        <v>0</v>
      </c>
      <c r="Q6" t="s">
        <v>82</v>
      </c>
      <c r="R6" t="s">
        <v>87</v>
      </c>
    </row>
    <row r="7" spans="1:18">
      <c r="A7" s="69">
        <v>46196.394436261573</v>
      </c>
      <c r="B7" t="s">
        <v>22</v>
      </c>
      <c r="C7" t="s">
        <v>71</v>
      </c>
      <c r="D7" t="s">
        <v>72</v>
      </c>
      <c r="E7">
        <v>0</v>
      </c>
      <c r="F7" t="s">
        <v>74</v>
      </c>
      <c r="G7" t="s">
        <v>75</v>
      </c>
      <c r="H7" t="s">
        <v>76</v>
      </c>
      <c r="I7" t="s">
        <v>77</v>
      </c>
      <c r="J7" t="s">
        <v>78</v>
      </c>
      <c r="K7" t="s">
        <v>79</v>
      </c>
      <c r="L7" t="s">
        <v>80</v>
      </c>
      <c r="M7" t="s">
        <v>81</v>
      </c>
      <c r="N7" s="61">
        <v>46191.459398148145</v>
      </c>
      <c r="O7" t="s">
        <v>73</v>
      </c>
      <c r="P7">
        <v>0</v>
      </c>
      <c r="Q7" t="s">
        <v>82</v>
      </c>
      <c r="R7" t="s">
        <v>88</v>
      </c>
    </row>
    <row r="8" spans="1:18">
      <c r="A8" s="69">
        <v>46196.394436261573</v>
      </c>
      <c r="B8" t="s">
        <v>22</v>
      </c>
      <c r="C8" t="s">
        <v>71</v>
      </c>
      <c r="D8" t="s">
        <v>72</v>
      </c>
      <c r="E8">
        <v>0</v>
      </c>
      <c r="F8" t="s">
        <v>74</v>
      </c>
      <c r="G8" t="s">
        <v>75</v>
      </c>
      <c r="H8" t="s">
        <v>76</v>
      </c>
      <c r="I8" t="s">
        <v>77</v>
      </c>
      <c r="J8" t="s">
        <v>89</v>
      </c>
      <c r="K8" t="s">
        <v>79</v>
      </c>
      <c r="L8" t="s">
        <v>80</v>
      </c>
      <c r="M8" t="s">
        <v>81</v>
      </c>
      <c r="N8" s="61">
        <v>46191.459398148145</v>
      </c>
      <c r="O8" t="s">
        <v>73</v>
      </c>
      <c r="P8">
        <v>0</v>
      </c>
      <c r="Q8" t="s">
        <v>82</v>
      </c>
      <c r="R8" t="s">
        <v>90</v>
      </c>
    </row>
    <row r="9" spans="1:18">
      <c r="A9" s="69">
        <v>46196.394436261573</v>
      </c>
      <c r="B9" t="s">
        <v>22</v>
      </c>
      <c r="C9" t="s">
        <v>71</v>
      </c>
      <c r="D9" t="s">
        <v>72</v>
      </c>
      <c r="E9">
        <v>0</v>
      </c>
      <c r="F9" t="s">
        <v>74</v>
      </c>
      <c r="G9" t="s">
        <v>90</v>
      </c>
      <c r="H9" t="s">
        <v>76</v>
      </c>
      <c r="I9" t="s">
        <v>77</v>
      </c>
      <c r="J9" t="s">
        <v>89</v>
      </c>
      <c r="K9" t="s">
        <v>79</v>
      </c>
      <c r="L9" t="s">
        <v>80</v>
      </c>
      <c r="M9" t="s">
        <v>81</v>
      </c>
      <c r="N9" s="61">
        <v>46191.459398148145</v>
      </c>
      <c r="O9" t="s">
        <v>73</v>
      </c>
      <c r="P9">
        <v>0</v>
      </c>
      <c r="Q9" t="s">
        <v>82</v>
      </c>
      <c r="R9" t="s">
        <v>83</v>
      </c>
    </row>
    <row r="10" spans="1:18">
      <c r="A10" s="69">
        <v>46196.394436261573</v>
      </c>
      <c r="B10" t="s">
        <v>22</v>
      </c>
      <c r="C10" t="s">
        <v>71</v>
      </c>
      <c r="D10" t="s">
        <v>72</v>
      </c>
      <c r="E10">
        <v>0</v>
      </c>
      <c r="F10" t="s">
        <v>74</v>
      </c>
      <c r="G10" t="s">
        <v>90</v>
      </c>
      <c r="H10" t="s">
        <v>76</v>
      </c>
      <c r="I10" t="s">
        <v>77</v>
      </c>
      <c r="J10" t="s">
        <v>89</v>
      </c>
      <c r="K10" t="s">
        <v>79</v>
      </c>
      <c r="L10" t="s">
        <v>80</v>
      </c>
      <c r="M10" t="s">
        <v>81</v>
      </c>
      <c r="N10" s="61">
        <v>46191.459398148145</v>
      </c>
      <c r="O10" t="s">
        <v>73</v>
      </c>
      <c r="P10">
        <v>0</v>
      </c>
      <c r="Q10" t="s">
        <v>82</v>
      </c>
      <c r="R10" t="s">
        <v>84</v>
      </c>
    </row>
    <row r="11" spans="1:18">
      <c r="A11" s="69">
        <v>46196.394436261573</v>
      </c>
      <c r="B11" t="s">
        <v>22</v>
      </c>
      <c r="C11" t="s">
        <v>71</v>
      </c>
      <c r="D11" t="s">
        <v>72</v>
      </c>
      <c r="E11">
        <v>0</v>
      </c>
      <c r="F11" t="s">
        <v>74</v>
      </c>
      <c r="G11" t="s">
        <v>90</v>
      </c>
      <c r="H11" t="s">
        <v>76</v>
      </c>
      <c r="I11" t="s">
        <v>77</v>
      </c>
      <c r="J11" t="s">
        <v>89</v>
      </c>
      <c r="K11" t="s">
        <v>79</v>
      </c>
      <c r="L11" t="s">
        <v>80</v>
      </c>
      <c r="M11" t="s">
        <v>81</v>
      </c>
      <c r="N11" s="61">
        <v>46191.459398148145</v>
      </c>
      <c r="O11" t="s">
        <v>73</v>
      </c>
      <c r="P11">
        <v>0</v>
      </c>
      <c r="Q11" t="s">
        <v>82</v>
      </c>
      <c r="R11" t="s">
        <v>85</v>
      </c>
    </row>
    <row r="12" spans="1:18">
      <c r="A12" s="69">
        <v>46196.394436261573</v>
      </c>
      <c r="B12" t="s">
        <v>22</v>
      </c>
      <c r="C12" t="s">
        <v>71</v>
      </c>
      <c r="D12" t="s">
        <v>72</v>
      </c>
      <c r="E12">
        <v>0</v>
      </c>
      <c r="F12" t="s">
        <v>74</v>
      </c>
      <c r="G12" t="s">
        <v>90</v>
      </c>
      <c r="H12" t="s">
        <v>76</v>
      </c>
      <c r="I12" t="s">
        <v>77</v>
      </c>
      <c r="J12" t="s">
        <v>89</v>
      </c>
      <c r="K12" t="s">
        <v>79</v>
      </c>
      <c r="L12" t="s">
        <v>80</v>
      </c>
      <c r="M12" t="s">
        <v>81</v>
      </c>
      <c r="N12" s="61">
        <v>46191.459398148145</v>
      </c>
      <c r="O12" t="s">
        <v>73</v>
      </c>
      <c r="P12">
        <v>0</v>
      </c>
      <c r="Q12" t="s">
        <v>82</v>
      </c>
      <c r="R12" t="s">
        <v>90</v>
      </c>
    </row>
    <row r="13" spans="1:18">
      <c r="A13" s="69">
        <v>46196.394436261573</v>
      </c>
      <c r="B13" t="s">
        <v>22</v>
      </c>
      <c r="C13" t="s">
        <v>71</v>
      </c>
      <c r="D13" t="s">
        <v>72</v>
      </c>
      <c r="E13">
        <v>0</v>
      </c>
      <c r="F13" t="s">
        <v>74</v>
      </c>
      <c r="G13" t="s">
        <v>90</v>
      </c>
      <c r="H13" t="s">
        <v>76</v>
      </c>
      <c r="I13" t="s">
        <v>77</v>
      </c>
      <c r="J13" t="s">
        <v>89</v>
      </c>
      <c r="K13" t="s">
        <v>79</v>
      </c>
      <c r="L13" t="s">
        <v>80</v>
      </c>
      <c r="M13" t="s">
        <v>81</v>
      </c>
      <c r="N13" s="61">
        <v>46191.459398148145</v>
      </c>
      <c r="O13" t="s">
        <v>73</v>
      </c>
      <c r="P13">
        <v>0</v>
      </c>
      <c r="Q13" t="s">
        <v>82</v>
      </c>
      <c r="R13" t="s">
        <v>87</v>
      </c>
    </row>
    <row r="14" spans="1:18">
      <c r="A14" s="69">
        <v>46196.394436261573</v>
      </c>
      <c r="B14" t="s">
        <v>22</v>
      </c>
      <c r="C14" t="s">
        <v>71</v>
      </c>
      <c r="D14" t="s">
        <v>72</v>
      </c>
      <c r="E14">
        <v>0</v>
      </c>
      <c r="F14" t="s">
        <v>74</v>
      </c>
      <c r="G14" t="s">
        <v>90</v>
      </c>
      <c r="H14" t="s">
        <v>76</v>
      </c>
      <c r="I14" t="s">
        <v>77</v>
      </c>
      <c r="J14" t="s">
        <v>89</v>
      </c>
      <c r="K14" t="s">
        <v>79</v>
      </c>
      <c r="L14" t="s">
        <v>80</v>
      </c>
      <c r="M14" t="s">
        <v>81</v>
      </c>
      <c r="N14" s="61">
        <v>46191.459398148145</v>
      </c>
      <c r="O14" t="s">
        <v>73</v>
      </c>
      <c r="P14">
        <v>0</v>
      </c>
      <c r="Q14" t="s">
        <v>82</v>
      </c>
      <c r="R14" t="s">
        <v>88</v>
      </c>
    </row>
    <row r="15" spans="1:18">
      <c r="A15" s="69">
        <v>46196.394436261573</v>
      </c>
      <c r="B15" t="s">
        <v>22</v>
      </c>
      <c r="C15" t="s">
        <v>71</v>
      </c>
      <c r="D15" t="s">
        <v>72</v>
      </c>
      <c r="E15">
        <v>0</v>
      </c>
      <c r="F15" t="s">
        <v>74</v>
      </c>
      <c r="G15" t="s">
        <v>90</v>
      </c>
      <c r="H15" t="s">
        <v>76</v>
      </c>
      <c r="I15" t="s">
        <v>77</v>
      </c>
      <c r="J15" t="s">
        <v>89</v>
      </c>
      <c r="K15" t="s">
        <v>79</v>
      </c>
      <c r="L15" t="s">
        <v>80</v>
      </c>
      <c r="M15" t="s">
        <v>81</v>
      </c>
      <c r="N15" s="61">
        <v>46191.459398148145</v>
      </c>
      <c r="O15" t="s">
        <v>73</v>
      </c>
      <c r="P15">
        <v>0</v>
      </c>
      <c r="Q15" t="s">
        <v>82</v>
      </c>
      <c r="R15" t="s">
        <v>86</v>
      </c>
    </row>
    <row r="16" spans="1:18">
      <c r="A16" s="69">
        <v>46196.394436261573</v>
      </c>
      <c r="B16" t="s">
        <v>22</v>
      </c>
      <c r="C16" t="s">
        <v>91</v>
      </c>
      <c r="D16" t="s">
        <v>92</v>
      </c>
      <c r="E16" t="s">
        <v>73</v>
      </c>
      <c r="F16" t="s">
        <v>74</v>
      </c>
      <c r="G16" t="s">
        <v>75</v>
      </c>
      <c r="H16" t="s">
        <v>76</v>
      </c>
      <c r="I16" t="s">
        <v>77</v>
      </c>
      <c r="J16" t="s">
        <v>78</v>
      </c>
      <c r="K16" t="s">
        <v>79</v>
      </c>
      <c r="L16" t="s">
        <v>80</v>
      </c>
      <c r="M16" t="s">
        <v>81</v>
      </c>
      <c r="N16" s="61">
        <v>46191.459398148145</v>
      </c>
      <c r="O16" t="s">
        <v>73</v>
      </c>
      <c r="P16" t="s">
        <v>73</v>
      </c>
      <c r="Q16" t="s">
        <v>82</v>
      </c>
      <c r="R16" t="s">
        <v>83</v>
      </c>
    </row>
    <row r="17" spans="1:18">
      <c r="A17" s="69">
        <v>46196.394436261573</v>
      </c>
      <c r="B17" t="s">
        <v>22</v>
      </c>
      <c r="C17" t="s">
        <v>91</v>
      </c>
      <c r="D17" t="s">
        <v>92</v>
      </c>
      <c r="E17" t="s">
        <v>73</v>
      </c>
      <c r="F17" t="s">
        <v>74</v>
      </c>
      <c r="G17" t="s">
        <v>75</v>
      </c>
      <c r="H17" t="s">
        <v>76</v>
      </c>
      <c r="I17" t="s">
        <v>77</v>
      </c>
      <c r="J17" t="s">
        <v>78</v>
      </c>
      <c r="K17" t="s">
        <v>79</v>
      </c>
      <c r="L17" t="s">
        <v>80</v>
      </c>
      <c r="M17" t="s">
        <v>81</v>
      </c>
      <c r="N17" s="61">
        <v>46191.459398148145</v>
      </c>
      <c r="O17" t="s">
        <v>73</v>
      </c>
      <c r="P17" t="s">
        <v>73</v>
      </c>
      <c r="Q17" t="s">
        <v>82</v>
      </c>
      <c r="R17" t="s">
        <v>84</v>
      </c>
    </row>
    <row r="18" spans="1:18">
      <c r="A18" s="69">
        <v>46196.394436261573</v>
      </c>
      <c r="B18" t="s">
        <v>22</v>
      </c>
      <c r="C18" t="s">
        <v>91</v>
      </c>
      <c r="D18" t="s">
        <v>92</v>
      </c>
      <c r="E18" t="s">
        <v>73</v>
      </c>
      <c r="F18" t="s">
        <v>74</v>
      </c>
      <c r="G18" t="s">
        <v>75</v>
      </c>
      <c r="H18" t="s">
        <v>76</v>
      </c>
      <c r="I18" t="s">
        <v>77</v>
      </c>
      <c r="J18" t="s">
        <v>78</v>
      </c>
      <c r="K18" t="s">
        <v>79</v>
      </c>
      <c r="L18" t="s">
        <v>80</v>
      </c>
      <c r="M18" t="s">
        <v>81</v>
      </c>
      <c r="N18" s="61">
        <v>46191.459398148145</v>
      </c>
      <c r="O18" t="s">
        <v>73</v>
      </c>
      <c r="P18" t="s">
        <v>73</v>
      </c>
      <c r="Q18" t="s">
        <v>82</v>
      </c>
      <c r="R18" t="s">
        <v>85</v>
      </c>
    </row>
    <row r="19" spans="1:18">
      <c r="A19" s="69">
        <v>46196.394436261573</v>
      </c>
      <c r="B19" t="s">
        <v>22</v>
      </c>
      <c r="C19" t="s">
        <v>91</v>
      </c>
      <c r="D19" t="s">
        <v>92</v>
      </c>
      <c r="E19" t="s">
        <v>73</v>
      </c>
      <c r="F19" t="s">
        <v>74</v>
      </c>
      <c r="G19" t="s">
        <v>75</v>
      </c>
      <c r="H19" t="s">
        <v>76</v>
      </c>
      <c r="I19" t="s">
        <v>77</v>
      </c>
      <c r="J19" t="s">
        <v>78</v>
      </c>
      <c r="K19" t="s">
        <v>79</v>
      </c>
      <c r="L19" t="s">
        <v>80</v>
      </c>
      <c r="M19" t="s">
        <v>81</v>
      </c>
      <c r="N19" s="61">
        <v>46191.459398148145</v>
      </c>
      <c r="O19" t="s">
        <v>73</v>
      </c>
      <c r="P19" t="s">
        <v>73</v>
      </c>
      <c r="Q19" t="s">
        <v>82</v>
      </c>
      <c r="R19" t="s">
        <v>86</v>
      </c>
    </row>
    <row r="20" spans="1:18">
      <c r="A20" s="69">
        <v>46196.394436261573</v>
      </c>
      <c r="B20" t="s">
        <v>22</v>
      </c>
      <c r="C20" t="s">
        <v>91</v>
      </c>
      <c r="D20" t="s">
        <v>92</v>
      </c>
      <c r="E20">
        <v>0</v>
      </c>
      <c r="F20" t="s">
        <v>74</v>
      </c>
      <c r="G20" t="s">
        <v>75</v>
      </c>
      <c r="H20" t="s">
        <v>76</v>
      </c>
      <c r="I20" t="s">
        <v>77</v>
      </c>
      <c r="J20" t="s">
        <v>78</v>
      </c>
      <c r="K20" t="s">
        <v>79</v>
      </c>
      <c r="L20" t="s">
        <v>80</v>
      </c>
      <c r="M20" t="s">
        <v>81</v>
      </c>
      <c r="N20" s="61">
        <v>46191.459398148145</v>
      </c>
      <c r="O20" t="s">
        <v>73</v>
      </c>
      <c r="P20">
        <v>0</v>
      </c>
      <c r="Q20" t="s">
        <v>82</v>
      </c>
      <c r="R20" t="s">
        <v>88</v>
      </c>
    </row>
    <row r="21" spans="1:18">
      <c r="A21" s="69">
        <v>46196.394436261573</v>
      </c>
      <c r="B21" t="s">
        <v>22</v>
      </c>
      <c r="C21" t="s">
        <v>91</v>
      </c>
      <c r="D21" t="s">
        <v>92</v>
      </c>
      <c r="E21">
        <v>0</v>
      </c>
      <c r="F21" t="s">
        <v>74</v>
      </c>
      <c r="G21" t="s">
        <v>90</v>
      </c>
      <c r="H21" t="s">
        <v>76</v>
      </c>
      <c r="I21" t="s">
        <v>77</v>
      </c>
      <c r="J21" t="s">
        <v>89</v>
      </c>
      <c r="K21" t="s">
        <v>79</v>
      </c>
      <c r="L21" t="s">
        <v>80</v>
      </c>
      <c r="M21" t="s">
        <v>81</v>
      </c>
      <c r="N21" s="61">
        <v>46191.459398148145</v>
      </c>
      <c r="O21" t="s">
        <v>73</v>
      </c>
      <c r="P21">
        <v>0</v>
      </c>
      <c r="Q21" t="s">
        <v>82</v>
      </c>
      <c r="R21" t="s">
        <v>83</v>
      </c>
    </row>
    <row r="22" spans="1:18">
      <c r="A22" s="69">
        <v>46196.394436261573</v>
      </c>
      <c r="B22" t="s">
        <v>22</v>
      </c>
      <c r="C22" t="s">
        <v>91</v>
      </c>
      <c r="D22" t="s">
        <v>92</v>
      </c>
      <c r="E22">
        <v>0</v>
      </c>
      <c r="F22" t="s">
        <v>74</v>
      </c>
      <c r="G22" t="s">
        <v>90</v>
      </c>
      <c r="H22" t="s">
        <v>76</v>
      </c>
      <c r="I22" t="s">
        <v>77</v>
      </c>
      <c r="J22" t="s">
        <v>89</v>
      </c>
      <c r="K22" t="s">
        <v>79</v>
      </c>
      <c r="L22" t="s">
        <v>80</v>
      </c>
      <c r="M22" t="s">
        <v>81</v>
      </c>
      <c r="N22" s="61">
        <v>46191.459398148145</v>
      </c>
      <c r="O22" t="s">
        <v>73</v>
      </c>
      <c r="P22">
        <v>0</v>
      </c>
      <c r="Q22" t="s">
        <v>82</v>
      </c>
      <c r="R22" t="s">
        <v>84</v>
      </c>
    </row>
    <row r="23" spans="1:18">
      <c r="A23" s="69">
        <v>46196.394436261573</v>
      </c>
      <c r="B23" t="s">
        <v>22</v>
      </c>
      <c r="C23" t="s">
        <v>91</v>
      </c>
      <c r="D23" t="s">
        <v>92</v>
      </c>
      <c r="E23">
        <v>0</v>
      </c>
      <c r="F23" t="s">
        <v>74</v>
      </c>
      <c r="G23" t="s">
        <v>90</v>
      </c>
      <c r="H23" t="s">
        <v>76</v>
      </c>
      <c r="I23" t="s">
        <v>77</v>
      </c>
      <c r="J23" t="s">
        <v>89</v>
      </c>
      <c r="K23" t="s">
        <v>79</v>
      </c>
      <c r="L23" t="s">
        <v>80</v>
      </c>
      <c r="M23" t="s">
        <v>81</v>
      </c>
      <c r="N23" s="61">
        <v>46191.459398148145</v>
      </c>
      <c r="O23" t="s">
        <v>73</v>
      </c>
      <c r="P23">
        <v>0</v>
      </c>
      <c r="Q23" t="s">
        <v>82</v>
      </c>
      <c r="R23" t="s">
        <v>85</v>
      </c>
    </row>
    <row r="24" spans="1:18">
      <c r="A24" s="69">
        <v>46196.394436261573</v>
      </c>
      <c r="B24" t="s">
        <v>22</v>
      </c>
      <c r="C24" t="s">
        <v>91</v>
      </c>
      <c r="D24" t="s">
        <v>92</v>
      </c>
      <c r="E24">
        <v>0</v>
      </c>
      <c r="F24" t="s">
        <v>74</v>
      </c>
      <c r="G24" t="s">
        <v>90</v>
      </c>
      <c r="H24" t="s">
        <v>76</v>
      </c>
      <c r="I24" t="s">
        <v>77</v>
      </c>
      <c r="J24" t="s">
        <v>89</v>
      </c>
      <c r="K24" t="s">
        <v>79</v>
      </c>
      <c r="L24" t="s">
        <v>80</v>
      </c>
      <c r="M24" t="s">
        <v>81</v>
      </c>
      <c r="N24" s="61">
        <v>46191.459398148145</v>
      </c>
      <c r="O24" t="s">
        <v>73</v>
      </c>
      <c r="P24">
        <v>0</v>
      </c>
      <c r="Q24" t="s">
        <v>82</v>
      </c>
      <c r="R24" t="s">
        <v>88</v>
      </c>
    </row>
    <row r="25" spans="1:18">
      <c r="A25" s="69">
        <v>46196.394436261573</v>
      </c>
      <c r="B25" t="s">
        <v>22</v>
      </c>
      <c r="C25" t="s">
        <v>91</v>
      </c>
      <c r="D25" t="s">
        <v>92</v>
      </c>
      <c r="E25">
        <v>0</v>
      </c>
      <c r="F25" t="s">
        <v>74</v>
      </c>
      <c r="G25" t="s">
        <v>90</v>
      </c>
      <c r="H25" t="s">
        <v>76</v>
      </c>
      <c r="I25" t="s">
        <v>77</v>
      </c>
      <c r="J25" t="s">
        <v>89</v>
      </c>
      <c r="K25" t="s">
        <v>79</v>
      </c>
      <c r="L25" t="s">
        <v>80</v>
      </c>
      <c r="M25" t="s">
        <v>81</v>
      </c>
      <c r="N25" s="61">
        <v>46191.459398148145</v>
      </c>
      <c r="O25" t="s">
        <v>73</v>
      </c>
      <c r="P25">
        <v>0</v>
      </c>
      <c r="Q25" t="s">
        <v>82</v>
      </c>
      <c r="R25" t="s">
        <v>86</v>
      </c>
    </row>
    <row r="26" spans="1:18">
      <c r="A26" s="69">
        <v>46196.394436261573</v>
      </c>
      <c r="B26" t="s">
        <v>22</v>
      </c>
      <c r="C26" t="s">
        <v>91</v>
      </c>
      <c r="D26" t="s">
        <v>92</v>
      </c>
      <c r="E26">
        <v>0.68454808692389102</v>
      </c>
      <c r="F26" t="s">
        <v>74</v>
      </c>
      <c r="G26" t="s">
        <v>93</v>
      </c>
      <c r="H26" t="s">
        <v>76</v>
      </c>
      <c r="I26" t="s">
        <v>77</v>
      </c>
      <c r="J26" t="s">
        <v>78</v>
      </c>
      <c r="K26" t="s">
        <v>79</v>
      </c>
      <c r="L26" t="s">
        <v>80</v>
      </c>
      <c r="M26" t="s">
        <v>81</v>
      </c>
      <c r="N26" s="61">
        <v>46191.459398148145</v>
      </c>
      <c r="O26" t="s">
        <v>73</v>
      </c>
      <c r="P26">
        <v>0.68454808692389102</v>
      </c>
      <c r="Q26" t="s">
        <v>82</v>
      </c>
      <c r="R26" t="s">
        <v>87</v>
      </c>
    </row>
    <row r="27" spans="1:18">
      <c r="A27" s="69">
        <v>46196.394436261573</v>
      </c>
      <c r="B27" t="s">
        <v>22</v>
      </c>
      <c r="C27" t="s">
        <v>91</v>
      </c>
      <c r="D27" t="s">
        <v>92</v>
      </c>
      <c r="E27">
        <v>0.68454808692389102</v>
      </c>
      <c r="F27" t="s">
        <v>74</v>
      </c>
      <c r="G27" t="s">
        <v>93</v>
      </c>
      <c r="H27" t="s">
        <v>76</v>
      </c>
      <c r="I27" t="s">
        <v>77</v>
      </c>
      <c r="J27" t="s">
        <v>89</v>
      </c>
      <c r="K27" t="s">
        <v>79</v>
      </c>
      <c r="L27" t="s">
        <v>80</v>
      </c>
      <c r="M27" t="s">
        <v>81</v>
      </c>
      <c r="N27" s="61">
        <v>46191.459398148145</v>
      </c>
      <c r="O27" t="s">
        <v>73</v>
      </c>
      <c r="P27">
        <v>0.68454808692389102</v>
      </c>
      <c r="Q27" t="s">
        <v>82</v>
      </c>
      <c r="R27" t="s">
        <v>90</v>
      </c>
    </row>
    <row r="28" spans="1:18">
      <c r="A28" s="69">
        <v>46196.394436261573</v>
      </c>
      <c r="B28" t="s">
        <v>22</v>
      </c>
      <c r="C28" t="s">
        <v>91</v>
      </c>
      <c r="D28" t="s">
        <v>92</v>
      </c>
      <c r="E28">
        <v>0.98403823176295901</v>
      </c>
      <c r="F28" t="s">
        <v>74</v>
      </c>
      <c r="G28" t="s">
        <v>75</v>
      </c>
      <c r="H28" t="s">
        <v>76</v>
      </c>
      <c r="I28" t="s">
        <v>77</v>
      </c>
      <c r="J28" t="s">
        <v>78</v>
      </c>
      <c r="K28" t="s">
        <v>79</v>
      </c>
      <c r="L28" t="s">
        <v>80</v>
      </c>
      <c r="M28" t="s">
        <v>81</v>
      </c>
      <c r="N28" s="61">
        <v>46191.459398148145</v>
      </c>
      <c r="O28" t="s">
        <v>73</v>
      </c>
      <c r="P28">
        <v>0.98403823176295901</v>
      </c>
      <c r="Q28" t="s">
        <v>82</v>
      </c>
      <c r="R28" t="s">
        <v>87</v>
      </c>
    </row>
    <row r="29" spans="1:18">
      <c r="A29" s="69">
        <v>46196.394436261573</v>
      </c>
      <c r="B29" t="s">
        <v>22</v>
      </c>
      <c r="C29" t="s">
        <v>91</v>
      </c>
      <c r="D29" t="s">
        <v>92</v>
      </c>
      <c r="E29">
        <v>0.98403823176295901</v>
      </c>
      <c r="F29" t="s">
        <v>74</v>
      </c>
      <c r="G29" t="s">
        <v>75</v>
      </c>
      <c r="H29" t="s">
        <v>76</v>
      </c>
      <c r="I29" t="s">
        <v>77</v>
      </c>
      <c r="J29" t="s">
        <v>89</v>
      </c>
      <c r="K29" t="s">
        <v>79</v>
      </c>
      <c r="L29" t="s">
        <v>80</v>
      </c>
      <c r="M29" t="s">
        <v>81</v>
      </c>
      <c r="N29" s="61">
        <v>46191.459398148145</v>
      </c>
      <c r="O29" t="s">
        <v>73</v>
      </c>
      <c r="P29">
        <v>0.98403823176295901</v>
      </c>
      <c r="Q29" t="s">
        <v>82</v>
      </c>
      <c r="R29" t="s">
        <v>90</v>
      </c>
    </row>
    <row r="30" spans="1:18">
      <c r="A30" s="69">
        <v>46196.394436261573</v>
      </c>
      <c r="B30" t="s">
        <v>22</v>
      </c>
      <c r="C30" t="s">
        <v>91</v>
      </c>
      <c r="D30" t="s">
        <v>92</v>
      </c>
      <c r="E30">
        <v>1.6685863186868499</v>
      </c>
      <c r="F30" t="s">
        <v>74</v>
      </c>
      <c r="G30" t="s">
        <v>90</v>
      </c>
      <c r="H30" t="s">
        <v>76</v>
      </c>
      <c r="I30" t="s">
        <v>77</v>
      </c>
      <c r="J30" t="s">
        <v>89</v>
      </c>
      <c r="K30" t="s">
        <v>79</v>
      </c>
      <c r="L30" t="s">
        <v>80</v>
      </c>
      <c r="M30" t="s">
        <v>81</v>
      </c>
      <c r="N30" s="61">
        <v>46191.459398148145</v>
      </c>
      <c r="O30" t="s">
        <v>73</v>
      </c>
      <c r="P30">
        <v>1.6685863186868499</v>
      </c>
      <c r="Q30" t="s">
        <v>82</v>
      </c>
      <c r="R30" t="s">
        <v>90</v>
      </c>
    </row>
    <row r="31" spans="1:18">
      <c r="A31" s="69">
        <v>46196.394436261573</v>
      </c>
      <c r="B31" t="s">
        <v>22</v>
      </c>
      <c r="C31" t="s">
        <v>91</v>
      </c>
      <c r="D31" t="s">
        <v>92</v>
      </c>
      <c r="E31">
        <v>1.6685863186868499</v>
      </c>
      <c r="F31" t="s">
        <v>74</v>
      </c>
      <c r="G31" t="s">
        <v>90</v>
      </c>
      <c r="H31" t="s">
        <v>76</v>
      </c>
      <c r="I31" t="s">
        <v>77</v>
      </c>
      <c r="J31" t="s">
        <v>89</v>
      </c>
      <c r="K31" t="s">
        <v>79</v>
      </c>
      <c r="L31" t="s">
        <v>80</v>
      </c>
      <c r="M31" t="s">
        <v>81</v>
      </c>
      <c r="N31" s="61">
        <v>46191.459398148145</v>
      </c>
      <c r="O31" t="s">
        <v>73</v>
      </c>
      <c r="P31">
        <v>1.6685863186868499</v>
      </c>
      <c r="Q31" t="s">
        <v>82</v>
      </c>
      <c r="R31" t="s">
        <v>87</v>
      </c>
    </row>
    <row r="32" spans="1:18">
      <c r="A32" s="69">
        <v>46196.394436261573</v>
      </c>
      <c r="B32" t="s">
        <v>22</v>
      </c>
      <c r="C32" t="s">
        <v>94</v>
      </c>
      <c r="D32" t="s">
        <v>95</v>
      </c>
      <c r="E32">
        <v>0</v>
      </c>
      <c r="F32" t="s">
        <v>74</v>
      </c>
      <c r="G32" t="s">
        <v>75</v>
      </c>
      <c r="H32" t="s">
        <v>76</v>
      </c>
      <c r="I32" t="s">
        <v>77</v>
      </c>
      <c r="J32" t="s">
        <v>89</v>
      </c>
      <c r="K32" t="s">
        <v>79</v>
      </c>
      <c r="L32" t="s">
        <v>80</v>
      </c>
      <c r="M32" t="s">
        <v>81</v>
      </c>
      <c r="N32" s="61">
        <v>46191.459398148145</v>
      </c>
      <c r="O32" t="s">
        <v>73</v>
      </c>
      <c r="P32">
        <v>0</v>
      </c>
      <c r="Q32" t="s">
        <v>82</v>
      </c>
      <c r="R32" t="s">
        <v>83</v>
      </c>
    </row>
    <row r="33" spans="1:18">
      <c r="A33" s="69">
        <v>46196.394436261573</v>
      </c>
      <c r="B33" t="s">
        <v>22</v>
      </c>
      <c r="C33" t="s">
        <v>94</v>
      </c>
      <c r="D33" t="s">
        <v>95</v>
      </c>
      <c r="E33">
        <v>0</v>
      </c>
      <c r="F33" t="s">
        <v>74</v>
      </c>
      <c r="G33" t="s">
        <v>75</v>
      </c>
      <c r="H33" t="s">
        <v>76</v>
      </c>
      <c r="I33" t="s">
        <v>77</v>
      </c>
      <c r="J33" t="s">
        <v>89</v>
      </c>
      <c r="K33" t="s">
        <v>79</v>
      </c>
      <c r="L33" t="s">
        <v>80</v>
      </c>
      <c r="M33" t="s">
        <v>81</v>
      </c>
      <c r="N33" s="61">
        <v>46191.459398148145</v>
      </c>
      <c r="O33" t="s">
        <v>73</v>
      </c>
      <c r="P33">
        <v>0</v>
      </c>
      <c r="Q33" t="s">
        <v>82</v>
      </c>
      <c r="R33" t="s">
        <v>84</v>
      </c>
    </row>
    <row r="34" spans="1:18">
      <c r="A34" s="69">
        <v>46196.394436261573</v>
      </c>
      <c r="B34" t="s">
        <v>22</v>
      </c>
      <c r="C34" t="s">
        <v>94</v>
      </c>
      <c r="D34" t="s">
        <v>95</v>
      </c>
      <c r="E34">
        <v>0</v>
      </c>
      <c r="F34" t="s">
        <v>74</v>
      </c>
      <c r="G34" t="s">
        <v>75</v>
      </c>
      <c r="H34" t="s">
        <v>76</v>
      </c>
      <c r="I34" t="s">
        <v>77</v>
      </c>
      <c r="J34" t="s">
        <v>89</v>
      </c>
      <c r="K34" t="s">
        <v>79</v>
      </c>
      <c r="L34" t="s">
        <v>80</v>
      </c>
      <c r="M34" t="s">
        <v>81</v>
      </c>
      <c r="N34" s="61">
        <v>46191.459398148145</v>
      </c>
      <c r="O34" t="s">
        <v>73</v>
      </c>
      <c r="P34">
        <v>0</v>
      </c>
      <c r="Q34" t="s">
        <v>82</v>
      </c>
      <c r="R34" t="s">
        <v>85</v>
      </c>
    </row>
    <row r="35" spans="1:18">
      <c r="A35" s="69">
        <v>46196.394436261573</v>
      </c>
      <c r="B35" t="s">
        <v>22</v>
      </c>
      <c r="C35" t="s">
        <v>94</v>
      </c>
      <c r="D35" t="s">
        <v>95</v>
      </c>
      <c r="E35">
        <v>0</v>
      </c>
      <c r="F35" t="s">
        <v>74</v>
      </c>
      <c r="G35" t="s">
        <v>75</v>
      </c>
      <c r="H35" t="s">
        <v>76</v>
      </c>
      <c r="I35" t="s">
        <v>77</v>
      </c>
      <c r="J35" t="s">
        <v>89</v>
      </c>
      <c r="K35" t="s">
        <v>79</v>
      </c>
      <c r="L35" t="s">
        <v>80</v>
      </c>
      <c r="M35" t="s">
        <v>81</v>
      </c>
      <c r="N35" s="61">
        <v>46191.459398148145</v>
      </c>
      <c r="O35" t="s">
        <v>73</v>
      </c>
      <c r="P35">
        <v>0</v>
      </c>
      <c r="Q35" t="s">
        <v>82</v>
      </c>
      <c r="R35" t="s">
        <v>88</v>
      </c>
    </row>
    <row r="36" spans="1:18">
      <c r="A36" s="69">
        <v>46196.394436261573</v>
      </c>
      <c r="B36" t="s">
        <v>22</v>
      </c>
      <c r="C36" t="s">
        <v>94</v>
      </c>
      <c r="D36" t="s">
        <v>95</v>
      </c>
      <c r="E36">
        <v>0</v>
      </c>
      <c r="F36" t="s">
        <v>74</v>
      </c>
      <c r="G36" t="s">
        <v>75</v>
      </c>
      <c r="H36" t="s">
        <v>76</v>
      </c>
      <c r="I36" t="s">
        <v>77</v>
      </c>
      <c r="J36" t="s">
        <v>89</v>
      </c>
      <c r="K36" t="s">
        <v>79</v>
      </c>
      <c r="L36" t="s">
        <v>80</v>
      </c>
      <c r="M36" t="s">
        <v>81</v>
      </c>
      <c r="N36" s="61">
        <v>46191.459398148145</v>
      </c>
      <c r="O36" t="s">
        <v>73</v>
      </c>
      <c r="P36">
        <v>0</v>
      </c>
      <c r="Q36" t="s">
        <v>82</v>
      </c>
      <c r="R36" t="s">
        <v>86</v>
      </c>
    </row>
    <row r="37" spans="1:18">
      <c r="A37" s="69">
        <v>46196.394436261573</v>
      </c>
      <c r="B37" t="s">
        <v>22</v>
      </c>
      <c r="C37" t="s">
        <v>94</v>
      </c>
      <c r="D37" t="s">
        <v>95</v>
      </c>
      <c r="E37">
        <v>0</v>
      </c>
      <c r="F37" t="s">
        <v>74</v>
      </c>
      <c r="G37" t="s">
        <v>90</v>
      </c>
      <c r="H37" t="s">
        <v>76</v>
      </c>
      <c r="I37" t="s">
        <v>77</v>
      </c>
      <c r="J37" t="s">
        <v>89</v>
      </c>
      <c r="K37" t="s">
        <v>79</v>
      </c>
      <c r="L37" t="s">
        <v>80</v>
      </c>
      <c r="M37" t="s">
        <v>81</v>
      </c>
      <c r="N37" s="61">
        <v>46191.459398148145</v>
      </c>
      <c r="O37" t="s">
        <v>73</v>
      </c>
      <c r="P37">
        <v>0</v>
      </c>
      <c r="Q37" t="s">
        <v>82</v>
      </c>
      <c r="R37" t="s">
        <v>83</v>
      </c>
    </row>
    <row r="38" spans="1:18">
      <c r="A38" s="69">
        <v>46196.394436261573</v>
      </c>
      <c r="B38" t="s">
        <v>22</v>
      </c>
      <c r="C38" t="s">
        <v>94</v>
      </c>
      <c r="D38" t="s">
        <v>95</v>
      </c>
      <c r="E38">
        <v>0</v>
      </c>
      <c r="F38" t="s">
        <v>74</v>
      </c>
      <c r="G38" t="s">
        <v>90</v>
      </c>
      <c r="H38" t="s">
        <v>76</v>
      </c>
      <c r="I38" t="s">
        <v>77</v>
      </c>
      <c r="J38" t="s">
        <v>89</v>
      </c>
      <c r="K38" t="s">
        <v>79</v>
      </c>
      <c r="L38" t="s">
        <v>80</v>
      </c>
      <c r="M38" t="s">
        <v>81</v>
      </c>
      <c r="N38" s="61">
        <v>46191.459398148145</v>
      </c>
      <c r="O38" t="s">
        <v>73</v>
      </c>
      <c r="P38">
        <v>0</v>
      </c>
      <c r="Q38" t="s">
        <v>82</v>
      </c>
      <c r="R38" t="s">
        <v>84</v>
      </c>
    </row>
    <row r="39" spans="1:18">
      <c r="A39" s="69">
        <v>46196.394436261573</v>
      </c>
      <c r="B39" t="s">
        <v>22</v>
      </c>
      <c r="C39" t="s">
        <v>94</v>
      </c>
      <c r="D39" t="s">
        <v>95</v>
      </c>
      <c r="E39">
        <v>0</v>
      </c>
      <c r="F39" t="s">
        <v>74</v>
      </c>
      <c r="G39" t="s">
        <v>90</v>
      </c>
      <c r="H39" t="s">
        <v>76</v>
      </c>
      <c r="I39" t="s">
        <v>77</v>
      </c>
      <c r="J39" t="s">
        <v>89</v>
      </c>
      <c r="K39" t="s">
        <v>79</v>
      </c>
      <c r="L39" t="s">
        <v>80</v>
      </c>
      <c r="M39" t="s">
        <v>81</v>
      </c>
      <c r="N39" s="61">
        <v>46191.459398148145</v>
      </c>
      <c r="O39" t="s">
        <v>73</v>
      </c>
      <c r="P39">
        <v>0</v>
      </c>
      <c r="Q39" t="s">
        <v>82</v>
      </c>
      <c r="R39" t="s">
        <v>85</v>
      </c>
    </row>
    <row r="40" spans="1:18">
      <c r="A40" s="69">
        <v>46196.394436261573</v>
      </c>
      <c r="B40" t="s">
        <v>22</v>
      </c>
      <c r="C40" t="s">
        <v>94</v>
      </c>
      <c r="D40" t="s">
        <v>95</v>
      </c>
      <c r="E40">
        <v>0</v>
      </c>
      <c r="F40" t="s">
        <v>74</v>
      </c>
      <c r="G40" t="s">
        <v>90</v>
      </c>
      <c r="H40" t="s">
        <v>76</v>
      </c>
      <c r="I40" t="s">
        <v>77</v>
      </c>
      <c r="J40" t="s">
        <v>89</v>
      </c>
      <c r="K40" t="s">
        <v>79</v>
      </c>
      <c r="L40" t="s">
        <v>80</v>
      </c>
      <c r="M40" t="s">
        <v>81</v>
      </c>
      <c r="N40" s="61">
        <v>46191.459398148145</v>
      </c>
      <c r="O40" t="s">
        <v>73</v>
      </c>
      <c r="P40">
        <v>0</v>
      </c>
      <c r="Q40" t="s">
        <v>82</v>
      </c>
      <c r="R40" t="s">
        <v>88</v>
      </c>
    </row>
    <row r="41" spans="1:18">
      <c r="A41" s="69">
        <v>46196.394436261573</v>
      </c>
      <c r="B41" t="s">
        <v>22</v>
      </c>
      <c r="C41" t="s">
        <v>94</v>
      </c>
      <c r="D41" t="s">
        <v>95</v>
      </c>
      <c r="E41">
        <v>0</v>
      </c>
      <c r="F41" t="s">
        <v>74</v>
      </c>
      <c r="G41" t="s">
        <v>90</v>
      </c>
      <c r="H41" t="s">
        <v>76</v>
      </c>
      <c r="I41" t="s">
        <v>77</v>
      </c>
      <c r="J41" t="s">
        <v>89</v>
      </c>
      <c r="K41" t="s">
        <v>79</v>
      </c>
      <c r="L41" t="s">
        <v>80</v>
      </c>
      <c r="M41" t="s">
        <v>81</v>
      </c>
      <c r="N41" s="61">
        <v>46191.459398148145</v>
      </c>
      <c r="O41" t="s">
        <v>73</v>
      </c>
      <c r="P41">
        <v>0</v>
      </c>
      <c r="Q41" t="s">
        <v>82</v>
      </c>
      <c r="R41" t="s">
        <v>86</v>
      </c>
    </row>
    <row r="42" spans="1:18">
      <c r="A42" s="69">
        <v>46196.394436261573</v>
      </c>
      <c r="B42" t="s">
        <v>22</v>
      </c>
      <c r="C42" t="s">
        <v>94</v>
      </c>
      <c r="D42" t="s">
        <v>95</v>
      </c>
      <c r="E42">
        <v>0.68454808692389102</v>
      </c>
      <c r="F42" t="s">
        <v>74</v>
      </c>
      <c r="G42" t="s">
        <v>93</v>
      </c>
      <c r="H42" t="s">
        <v>76</v>
      </c>
      <c r="I42" t="s">
        <v>77</v>
      </c>
      <c r="J42" t="s">
        <v>89</v>
      </c>
      <c r="K42" t="s">
        <v>79</v>
      </c>
      <c r="L42" t="s">
        <v>80</v>
      </c>
      <c r="M42" t="s">
        <v>81</v>
      </c>
      <c r="N42" s="61">
        <v>46191.459398148145</v>
      </c>
      <c r="O42" t="s">
        <v>73</v>
      </c>
      <c r="P42">
        <v>0.68454808692389102</v>
      </c>
      <c r="Q42" t="s">
        <v>82</v>
      </c>
      <c r="R42" t="s">
        <v>90</v>
      </c>
    </row>
    <row r="43" spans="1:18">
      <c r="A43" s="69">
        <v>46196.394436261573</v>
      </c>
      <c r="B43" t="s">
        <v>22</v>
      </c>
      <c r="C43" t="s">
        <v>94</v>
      </c>
      <c r="D43" t="s">
        <v>95</v>
      </c>
      <c r="E43">
        <v>0.68454808692389102</v>
      </c>
      <c r="F43" t="s">
        <v>74</v>
      </c>
      <c r="G43" t="s">
        <v>93</v>
      </c>
      <c r="H43" t="s">
        <v>76</v>
      </c>
      <c r="I43" t="s">
        <v>77</v>
      </c>
      <c r="J43" t="s">
        <v>89</v>
      </c>
      <c r="K43" t="s">
        <v>79</v>
      </c>
      <c r="L43" t="s">
        <v>80</v>
      </c>
      <c r="M43" t="s">
        <v>81</v>
      </c>
      <c r="N43" s="61">
        <v>46191.459398148145</v>
      </c>
      <c r="O43" t="s">
        <v>73</v>
      </c>
      <c r="P43">
        <v>0.68454808692389102</v>
      </c>
      <c r="Q43" t="s">
        <v>82</v>
      </c>
      <c r="R43" t="s">
        <v>87</v>
      </c>
    </row>
    <row r="44" spans="1:18">
      <c r="A44" s="69">
        <v>46196.394436261573</v>
      </c>
      <c r="B44" t="s">
        <v>22</v>
      </c>
      <c r="C44" t="s">
        <v>94</v>
      </c>
      <c r="D44" t="s">
        <v>95</v>
      </c>
      <c r="E44">
        <v>0.98403823176295901</v>
      </c>
      <c r="F44" t="s">
        <v>74</v>
      </c>
      <c r="G44" t="s">
        <v>75</v>
      </c>
      <c r="H44" t="s">
        <v>76</v>
      </c>
      <c r="I44" t="s">
        <v>77</v>
      </c>
      <c r="J44" t="s">
        <v>89</v>
      </c>
      <c r="K44" t="s">
        <v>79</v>
      </c>
      <c r="L44" t="s">
        <v>80</v>
      </c>
      <c r="M44" t="s">
        <v>81</v>
      </c>
      <c r="N44" s="61">
        <v>46191.459398148145</v>
      </c>
      <c r="O44" t="s">
        <v>73</v>
      </c>
      <c r="P44">
        <v>0.98403823176295901</v>
      </c>
      <c r="Q44" t="s">
        <v>82</v>
      </c>
      <c r="R44" t="s">
        <v>90</v>
      </c>
    </row>
    <row r="45" spans="1:18">
      <c r="A45" s="69">
        <v>46196.394436261573</v>
      </c>
      <c r="B45" t="s">
        <v>22</v>
      </c>
      <c r="C45" t="s">
        <v>94</v>
      </c>
      <c r="D45" t="s">
        <v>95</v>
      </c>
      <c r="E45">
        <v>0.98403823176295901</v>
      </c>
      <c r="F45" t="s">
        <v>74</v>
      </c>
      <c r="G45" t="s">
        <v>75</v>
      </c>
      <c r="H45" t="s">
        <v>76</v>
      </c>
      <c r="I45" t="s">
        <v>77</v>
      </c>
      <c r="J45" t="s">
        <v>89</v>
      </c>
      <c r="K45" t="s">
        <v>79</v>
      </c>
      <c r="L45" t="s">
        <v>80</v>
      </c>
      <c r="M45" t="s">
        <v>81</v>
      </c>
      <c r="N45" s="61">
        <v>46191.459398148145</v>
      </c>
      <c r="O45" t="s">
        <v>73</v>
      </c>
      <c r="P45">
        <v>0.98403823176295901</v>
      </c>
      <c r="Q45" t="s">
        <v>82</v>
      </c>
      <c r="R45" t="s">
        <v>87</v>
      </c>
    </row>
    <row r="46" spans="1:18">
      <c r="A46" s="69">
        <v>46196.394436261573</v>
      </c>
      <c r="B46" t="s">
        <v>22</v>
      </c>
      <c r="C46" t="s">
        <v>94</v>
      </c>
      <c r="D46" t="s">
        <v>95</v>
      </c>
      <c r="E46">
        <v>1.6685863186868499</v>
      </c>
      <c r="F46" t="s">
        <v>74</v>
      </c>
      <c r="G46" t="s">
        <v>90</v>
      </c>
      <c r="H46" t="s">
        <v>76</v>
      </c>
      <c r="I46" t="s">
        <v>77</v>
      </c>
      <c r="J46" t="s">
        <v>89</v>
      </c>
      <c r="K46" t="s">
        <v>79</v>
      </c>
      <c r="L46" t="s">
        <v>80</v>
      </c>
      <c r="M46" t="s">
        <v>81</v>
      </c>
      <c r="N46" s="61">
        <v>46191.459398148145</v>
      </c>
      <c r="O46" t="s">
        <v>73</v>
      </c>
      <c r="P46">
        <v>1.6685863186868499</v>
      </c>
      <c r="Q46" t="s">
        <v>82</v>
      </c>
      <c r="R46" t="s">
        <v>90</v>
      </c>
    </row>
    <row r="47" spans="1:18">
      <c r="A47" s="69">
        <v>46196.394436261573</v>
      </c>
      <c r="B47" t="s">
        <v>22</v>
      </c>
      <c r="C47" t="s">
        <v>94</v>
      </c>
      <c r="D47" t="s">
        <v>95</v>
      </c>
      <c r="E47">
        <v>1.6685863186868499</v>
      </c>
      <c r="F47" t="s">
        <v>74</v>
      </c>
      <c r="G47" t="s">
        <v>90</v>
      </c>
      <c r="H47" t="s">
        <v>76</v>
      </c>
      <c r="I47" t="s">
        <v>77</v>
      </c>
      <c r="J47" t="s">
        <v>89</v>
      </c>
      <c r="K47" t="s">
        <v>79</v>
      </c>
      <c r="L47" t="s">
        <v>80</v>
      </c>
      <c r="M47" t="s">
        <v>81</v>
      </c>
      <c r="N47" s="61">
        <v>46191.459398148145</v>
      </c>
      <c r="O47" t="s">
        <v>73</v>
      </c>
      <c r="P47">
        <v>1.6685863186868499</v>
      </c>
      <c r="Q47" t="s">
        <v>82</v>
      </c>
      <c r="R47" t="s">
        <v>87</v>
      </c>
    </row>
    <row r="48" spans="1:18">
      <c r="A48" s="69">
        <v>46196.394436261573</v>
      </c>
      <c r="B48" t="s">
        <v>22</v>
      </c>
      <c r="C48" t="s">
        <v>96</v>
      </c>
      <c r="D48" t="s">
        <v>97</v>
      </c>
      <c r="E48">
        <v>755.46</v>
      </c>
      <c r="F48" t="s">
        <v>74</v>
      </c>
      <c r="G48" t="s">
        <v>75</v>
      </c>
      <c r="H48" t="s">
        <v>76</v>
      </c>
      <c r="I48" t="s">
        <v>77</v>
      </c>
      <c r="J48" t="s">
        <v>78</v>
      </c>
      <c r="K48" t="s">
        <v>79</v>
      </c>
      <c r="L48" t="s">
        <v>80</v>
      </c>
      <c r="M48" t="s">
        <v>81</v>
      </c>
      <c r="N48" s="61">
        <v>46191.459398148145</v>
      </c>
      <c r="O48" t="s">
        <v>73</v>
      </c>
      <c r="P48">
        <v>755.46</v>
      </c>
      <c r="Q48" t="s">
        <v>82</v>
      </c>
      <c r="R48" t="s">
        <v>82</v>
      </c>
    </row>
    <row r="49" spans="1:18">
      <c r="A49" s="69">
        <v>46196.394436261573</v>
      </c>
      <c r="B49" t="s">
        <v>22</v>
      </c>
      <c r="C49" t="s">
        <v>98</v>
      </c>
      <c r="D49" t="s">
        <v>99</v>
      </c>
      <c r="E49">
        <v>24.531654762351</v>
      </c>
      <c r="F49" t="s">
        <v>74</v>
      </c>
      <c r="G49" t="s">
        <v>75</v>
      </c>
      <c r="H49" t="s">
        <v>76</v>
      </c>
      <c r="I49" t="s">
        <v>77</v>
      </c>
      <c r="J49" t="s">
        <v>89</v>
      </c>
      <c r="K49" t="s">
        <v>79</v>
      </c>
      <c r="L49" t="s">
        <v>80</v>
      </c>
      <c r="M49" t="s">
        <v>81</v>
      </c>
      <c r="N49" s="61">
        <v>46191.459398148145</v>
      </c>
      <c r="O49" t="s">
        <v>73</v>
      </c>
      <c r="P49">
        <v>24.531654762351</v>
      </c>
      <c r="Q49" t="s">
        <v>82</v>
      </c>
      <c r="R49" t="s">
        <v>82</v>
      </c>
    </row>
    <row r="50" spans="1:18">
      <c r="A50" s="69">
        <v>46196.394436261573</v>
      </c>
      <c r="B50" t="s">
        <v>22</v>
      </c>
      <c r="C50" t="s">
        <v>100</v>
      </c>
      <c r="D50" t="s">
        <v>101</v>
      </c>
      <c r="E50">
        <v>0.85866148234775497</v>
      </c>
      <c r="F50" t="s">
        <v>74</v>
      </c>
      <c r="G50" t="s">
        <v>75</v>
      </c>
      <c r="H50" t="s">
        <v>76</v>
      </c>
      <c r="I50" t="s">
        <v>77</v>
      </c>
      <c r="J50" t="s">
        <v>78</v>
      </c>
      <c r="K50" t="s">
        <v>79</v>
      </c>
      <c r="L50" t="s">
        <v>80</v>
      </c>
      <c r="M50" t="s">
        <v>81</v>
      </c>
      <c r="N50" s="61">
        <v>46191.459398148145</v>
      </c>
      <c r="O50" t="s">
        <v>73</v>
      </c>
      <c r="P50">
        <v>0.85866148234775497</v>
      </c>
      <c r="Q50" t="s">
        <v>102</v>
      </c>
      <c r="R50" t="s">
        <v>82</v>
      </c>
    </row>
    <row r="51" spans="1:18">
      <c r="A51" s="69">
        <v>46196.394436261573</v>
      </c>
      <c r="B51" t="s">
        <v>22</v>
      </c>
      <c r="C51" t="s">
        <v>103</v>
      </c>
      <c r="D51" t="s">
        <v>104</v>
      </c>
      <c r="E51">
        <v>23.6729932800033</v>
      </c>
      <c r="F51" t="s">
        <v>74</v>
      </c>
      <c r="G51" t="s">
        <v>75</v>
      </c>
      <c r="H51" t="s">
        <v>76</v>
      </c>
      <c r="I51" t="s">
        <v>77</v>
      </c>
      <c r="J51" t="s">
        <v>78</v>
      </c>
      <c r="K51" t="s">
        <v>79</v>
      </c>
      <c r="L51" t="s">
        <v>80</v>
      </c>
      <c r="M51" t="s">
        <v>81</v>
      </c>
      <c r="N51" s="61">
        <v>46191.459398148145</v>
      </c>
      <c r="O51" t="s">
        <v>73</v>
      </c>
      <c r="P51">
        <v>23.6729932800033</v>
      </c>
      <c r="Q51" t="s">
        <v>102</v>
      </c>
      <c r="R51" t="s">
        <v>82</v>
      </c>
    </row>
    <row r="52" spans="1:18">
      <c r="A52" s="69">
        <v>46196.394436261573</v>
      </c>
      <c r="B52" t="s">
        <v>22</v>
      </c>
      <c r="C52" t="s">
        <v>105</v>
      </c>
      <c r="D52" t="s">
        <v>106</v>
      </c>
      <c r="E52">
        <v>24.531654762351</v>
      </c>
      <c r="F52" t="s">
        <v>74</v>
      </c>
      <c r="G52" t="s">
        <v>75</v>
      </c>
      <c r="H52" t="s">
        <v>76</v>
      </c>
      <c r="I52" t="s">
        <v>77</v>
      </c>
      <c r="J52" t="s">
        <v>78</v>
      </c>
      <c r="K52" t="s">
        <v>79</v>
      </c>
      <c r="L52" t="s">
        <v>80</v>
      </c>
      <c r="M52" t="s">
        <v>81</v>
      </c>
      <c r="N52" s="61">
        <v>46191.459398148145</v>
      </c>
      <c r="O52" t="s">
        <v>73</v>
      </c>
      <c r="P52">
        <v>24.531654762351</v>
      </c>
      <c r="Q52" t="s">
        <v>102</v>
      </c>
      <c r="R52" t="s">
        <v>82</v>
      </c>
    </row>
    <row r="53" spans="1:18">
      <c r="A53" s="69">
        <v>46196.394436261573</v>
      </c>
      <c r="B53" t="s">
        <v>22</v>
      </c>
      <c r="C53" t="s">
        <v>107</v>
      </c>
      <c r="D53" t="s">
        <v>108</v>
      </c>
      <c r="E53">
        <v>0.30299999999999999</v>
      </c>
      <c r="F53" t="s">
        <v>74</v>
      </c>
      <c r="G53" t="s">
        <v>75</v>
      </c>
      <c r="H53" t="s">
        <v>76</v>
      </c>
      <c r="I53" t="s">
        <v>77</v>
      </c>
      <c r="J53" t="s">
        <v>78</v>
      </c>
      <c r="K53" t="s">
        <v>79</v>
      </c>
      <c r="L53" t="s">
        <v>80</v>
      </c>
      <c r="M53" t="s">
        <v>81</v>
      </c>
      <c r="N53" s="61">
        <v>46191.459398148145</v>
      </c>
      <c r="O53" t="s">
        <v>73</v>
      </c>
      <c r="P53">
        <v>0.30299999999999999</v>
      </c>
      <c r="Q53" t="s">
        <v>102</v>
      </c>
      <c r="R53" t="s">
        <v>82</v>
      </c>
    </row>
    <row r="54" spans="1:18">
      <c r="A54" s="69">
        <v>46196.394436261573</v>
      </c>
      <c r="B54" t="s">
        <v>22</v>
      </c>
      <c r="C54" t="s">
        <v>109</v>
      </c>
      <c r="D54" t="s">
        <v>110</v>
      </c>
      <c r="E54" s="136">
        <v>47938</v>
      </c>
      <c r="F54" t="s">
        <v>74</v>
      </c>
      <c r="G54" t="s">
        <v>75</v>
      </c>
      <c r="H54" t="s">
        <v>76</v>
      </c>
      <c r="I54" t="s">
        <v>77</v>
      </c>
      <c r="J54" t="s">
        <v>78</v>
      </c>
      <c r="K54" t="s">
        <v>79</v>
      </c>
      <c r="L54" t="s">
        <v>80</v>
      </c>
      <c r="M54" t="s">
        <v>111</v>
      </c>
      <c r="N54" s="61">
        <v>46191.459398148145</v>
      </c>
      <c r="O54" t="s">
        <v>73</v>
      </c>
      <c r="P54" s="136">
        <v>47938</v>
      </c>
      <c r="Q54" t="s">
        <v>102</v>
      </c>
      <c r="R54" t="s">
        <v>82</v>
      </c>
    </row>
    <row r="55" spans="1:18">
      <c r="A55" s="69">
        <v>46196.394436261573</v>
      </c>
      <c r="B55" t="s">
        <v>22</v>
      </c>
      <c r="C55" t="s">
        <v>112</v>
      </c>
      <c r="D55" t="s">
        <v>113</v>
      </c>
      <c r="E55" t="s">
        <v>114</v>
      </c>
      <c r="F55" t="s">
        <v>74</v>
      </c>
      <c r="G55" t="s">
        <v>75</v>
      </c>
      <c r="H55" t="s">
        <v>76</v>
      </c>
      <c r="I55" t="s">
        <v>77</v>
      </c>
      <c r="J55" t="s">
        <v>78</v>
      </c>
      <c r="K55" t="s">
        <v>79</v>
      </c>
      <c r="L55" t="s">
        <v>80</v>
      </c>
      <c r="M55" t="s">
        <v>115</v>
      </c>
      <c r="N55" s="61">
        <v>46191.459398148145</v>
      </c>
      <c r="O55" t="s">
        <v>73</v>
      </c>
      <c r="P55" t="s">
        <v>114</v>
      </c>
      <c r="Q55" t="s">
        <v>102</v>
      </c>
      <c r="R55" t="s">
        <v>82</v>
      </c>
    </row>
    <row r="56" spans="1:18">
      <c r="A56" s="69">
        <v>46196.394436261573</v>
      </c>
      <c r="B56" t="s">
        <v>22</v>
      </c>
      <c r="C56" t="s">
        <v>116</v>
      </c>
      <c r="D56" t="s">
        <v>117</v>
      </c>
      <c r="E56" t="s">
        <v>118</v>
      </c>
      <c r="F56" t="s">
        <v>74</v>
      </c>
      <c r="G56" t="s">
        <v>75</v>
      </c>
      <c r="H56" t="s">
        <v>76</v>
      </c>
      <c r="I56" t="s">
        <v>77</v>
      </c>
      <c r="J56" t="s">
        <v>78</v>
      </c>
      <c r="K56" t="s">
        <v>79</v>
      </c>
      <c r="L56" t="s">
        <v>80</v>
      </c>
      <c r="M56" t="s">
        <v>115</v>
      </c>
      <c r="N56" s="61">
        <v>46191.459398148145</v>
      </c>
      <c r="O56" t="s">
        <v>73</v>
      </c>
      <c r="P56" t="s">
        <v>118</v>
      </c>
      <c r="Q56" t="s">
        <v>102</v>
      </c>
      <c r="R56" t="s">
        <v>82</v>
      </c>
    </row>
    <row r="57" spans="1:18">
      <c r="A57" s="69">
        <v>46196.394436261573</v>
      </c>
      <c r="B57" t="s">
        <v>22</v>
      </c>
      <c r="C57" t="s">
        <v>119</v>
      </c>
      <c r="D57" t="s">
        <v>120</v>
      </c>
      <c r="E57">
        <v>8.3698331090174793</v>
      </c>
      <c r="F57" t="s">
        <v>74</v>
      </c>
      <c r="G57" t="s">
        <v>75</v>
      </c>
      <c r="H57" t="s">
        <v>76</v>
      </c>
      <c r="I57" t="s">
        <v>77</v>
      </c>
      <c r="J57" t="s">
        <v>78</v>
      </c>
      <c r="K57" t="s">
        <v>79</v>
      </c>
      <c r="L57" t="s">
        <v>80</v>
      </c>
      <c r="M57" t="s">
        <v>121</v>
      </c>
      <c r="N57" s="61">
        <v>46191.459398148145</v>
      </c>
      <c r="O57" t="s">
        <v>73</v>
      </c>
      <c r="P57">
        <v>8.3698331090174793</v>
      </c>
      <c r="Q57" t="s">
        <v>102</v>
      </c>
      <c r="R57" t="s">
        <v>82</v>
      </c>
    </row>
    <row r="58" spans="1:18">
      <c r="A58" s="69">
        <v>46196.394436261573</v>
      </c>
      <c r="B58" t="s">
        <v>22</v>
      </c>
      <c r="C58" t="s">
        <v>122</v>
      </c>
      <c r="D58" t="s">
        <v>123</v>
      </c>
      <c r="E58">
        <v>13.5</v>
      </c>
      <c r="F58" t="s">
        <v>74</v>
      </c>
      <c r="G58" t="s">
        <v>75</v>
      </c>
      <c r="H58" t="s">
        <v>76</v>
      </c>
      <c r="I58" t="s">
        <v>77</v>
      </c>
      <c r="J58" t="s">
        <v>78</v>
      </c>
      <c r="K58" t="s">
        <v>79</v>
      </c>
      <c r="L58" t="s">
        <v>80</v>
      </c>
      <c r="M58" t="s">
        <v>124</v>
      </c>
      <c r="N58" s="61">
        <v>46191.459398148145</v>
      </c>
      <c r="O58" t="s">
        <v>73</v>
      </c>
      <c r="P58">
        <v>13.5</v>
      </c>
      <c r="Q58" t="s">
        <v>102</v>
      </c>
      <c r="R58" t="s">
        <v>82</v>
      </c>
    </row>
    <row r="59" spans="1:18">
      <c r="A59" s="69">
        <v>46196.394436261573</v>
      </c>
      <c r="B59" t="s">
        <v>22</v>
      </c>
      <c r="C59" t="s">
        <v>125</v>
      </c>
      <c r="D59" t="s">
        <v>126</v>
      </c>
      <c r="E59">
        <v>100</v>
      </c>
      <c r="F59" t="s">
        <v>74</v>
      </c>
      <c r="G59" t="s">
        <v>75</v>
      </c>
      <c r="H59" t="s">
        <v>76</v>
      </c>
      <c r="I59" t="s">
        <v>77</v>
      </c>
      <c r="J59" t="s">
        <v>78</v>
      </c>
      <c r="K59" t="s">
        <v>79</v>
      </c>
      <c r="L59" t="s">
        <v>80</v>
      </c>
      <c r="M59" t="s">
        <v>127</v>
      </c>
      <c r="N59" s="61">
        <v>46191.459398148145</v>
      </c>
      <c r="O59" t="s">
        <v>73</v>
      </c>
      <c r="P59">
        <v>100</v>
      </c>
      <c r="Q59" t="s">
        <v>102</v>
      </c>
      <c r="R59" t="s">
        <v>82</v>
      </c>
    </row>
    <row r="60" spans="1:18">
      <c r="A60" s="69">
        <v>46196.394436261573</v>
      </c>
      <c r="B60" t="s">
        <v>22</v>
      </c>
      <c r="C60" t="s">
        <v>128</v>
      </c>
      <c r="D60" t="s">
        <v>129</v>
      </c>
      <c r="E60" t="s">
        <v>130</v>
      </c>
      <c r="F60" t="s">
        <v>74</v>
      </c>
      <c r="G60" t="s">
        <v>75</v>
      </c>
      <c r="H60" t="s">
        <v>76</v>
      </c>
      <c r="I60" t="s">
        <v>77</v>
      </c>
      <c r="J60" t="s">
        <v>78</v>
      </c>
      <c r="K60" t="s">
        <v>79</v>
      </c>
      <c r="L60" t="s">
        <v>80</v>
      </c>
      <c r="M60" t="s">
        <v>115</v>
      </c>
      <c r="N60" s="61">
        <v>46191.459398148145</v>
      </c>
      <c r="O60" t="s">
        <v>73</v>
      </c>
      <c r="P60" t="s">
        <v>130</v>
      </c>
      <c r="Q60" t="s">
        <v>102</v>
      </c>
      <c r="R60" t="s">
        <v>82</v>
      </c>
    </row>
    <row r="61" spans="1:18">
      <c r="A61" s="69">
        <v>46196.394436261573</v>
      </c>
      <c r="B61" t="s">
        <v>22</v>
      </c>
      <c r="C61" t="s">
        <v>131</v>
      </c>
      <c r="D61" t="s">
        <v>132</v>
      </c>
      <c r="E61" t="s">
        <v>133</v>
      </c>
      <c r="F61" t="s">
        <v>74</v>
      </c>
      <c r="G61" t="s">
        <v>75</v>
      </c>
      <c r="H61" t="s">
        <v>76</v>
      </c>
      <c r="I61" t="s">
        <v>77</v>
      </c>
      <c r="J61" t="s">
        <v>78</v>
      </c>
      <c r="K61" t="s">
        <v>79</v>
      </c>
      <c r="L61" t="s">
        <v>80</v>
      </c>
      <c r="M61" t="s">
        <v>115</v>
      </c>
      <c r="N61" s="61">
        <v>46191.459398148145</v>
      </c>
      <c r="O61" t="s">
        <v>73</v>
      </c>
      <c r="P61" t="s">
        <v>133</v>
      </c>
      <c r="Q61" t="s">
        <v>102</v>
      </c>
      <c r="R61" t="s">
        <v>82</v>
      </c>
    </row>
    <row r="62" spans="1:18">
      <c r="A62" s="69">
        <v>46196.394436261573</v>
      </c>
      <c r="B62" t="s">
        <v>22</v>
      </c>
      <c r="C62" t="s">
        <v>134</v>
      </c>
      <c r="D62" t="s">
        <v>135</v>
      </c>
      <c r="E62">
        <v>0</v>
      </c>
      <c r="F62" t="s">
        <v>74</v>
      </c>
      <c r="G62" t="s">
        <v>75</v>
      </c>
      <c r="H62" t="s">
        <v>76</v>
      </c>
      <c r="I62" t="s">
        <v>77</v>
      </c>
      <c r="J62" t="s">
        <v>78</v>
      </c>
      <c r="K62" t="s">
        <v>79</v>
      </c>
      <c r="L62" t="s">
        <v>80</v>
      </c>
      <c r="M62" t="s">
        <v>127</v>
      </c>
      <c r="N62" s="61">
        <v>46191.459398148145</v>
      </c>
      <c r="O62" t="s">
        <v>73</v>
      </c>
      <c r="P62">
        <v>0</v>
      </c>
      <c r="Q62" t="s">
        <v>102</v>
      </c>
      <c r="R62" t="s">
        <v>82</v>
      </c>
    </row>
    <row r="63" spans="1:18">
      <c r="A63" s="69">
        <v>46196.394436261573</v>
      </c>
      <c r="B63" t="s">
        <v>22</v>
      </c>
      <c r="C63" t="s">
        <v>136</v>
      </c>
      <c r="D63" t="s">
        <v>137</v>
      </c>
      <c r="E63">
        <v>100</v>
      </c>
      <c r="F63" t="s">
        <v>74</v>
      </c>
      <c r="G63" t="s">
        <v>75</v>
      </c>
      <c r="H63" t="s">
        <v>76</v>
      </c>
      <c r="I63" t="s">
        <v>77</v>
      </c>
      <c r="J63" t="s">
        <v>78</v>
      </c>
      <c r="K63" t="s">
        <v>79</v>
      </c>
      <c r="L63" t="s">
        <v>80</v>
      </c>
      <c r="M63" t="s">
        <v>127</v>
      </c>
      <c r="N63" s="61">
        <v>46191.459398148145</v>
      </c>
      <c r="O63" t="s">
        <v>73</v>
      </c>
      <c r="P63">
        <v>100</v>
      </c>
      <c r="Q63" t="s">
        <v>102</v>
      </c>
      <c r="R63" t="s">
        <v>82</v>
      </c>
    </row>
    <row r="64" spans="1:18">
      <c r="A64" s="69">
        <v>46196.394436261573</v>
      </c>
      <c r="B64" t="s">
        <v>22</v>
      </c>
      <c r="C64" t="s">
        <v>138</v>
      </c>
      <c r="D64" t="s">
        <v>139</v>
      </c>
      <c r="E64">
        <v>100</v>
      </c>
      <c r="F64" t="s">
        <v>74</v>
      </c>
      <c r="G64" t="s">
        <v>75</v>
      </c>
      <c r="H64" t="s">
        <v>76</v>
      </c>
      <c r="I64" t="s">
        <v>77</v>
      </c>
      <c r="J64" t="s">
        <v>78</v>
      </c>
      <c r="K64" t="s">
        <v>79</v>
      </c>
      <c r="L64" t="s">
        <v>80</v>
      </c>
      <c r="M64" t="s">
        <v>140</v>
      </c>
      <c r="N64" s="61">
        <v>46191.459398148145</v>
      </c>
      <c r="O64" t="s">
        <v>73</v>
      </c>
      <c r="P64">
        <v>100</v>
      </c>
      <c r="Q64" t="s">
        <v>102</v>
      </c>
      <c r="R64" t="s">
        <v>82</v>
      </c>
    </row>
    <row r="65" spans="1:18">
      <c r="A65" s="69">
        <v>46196.394436261573</v>
      </c>
      <c r="B65" t="s">
        <v>22</v>
      </c>
      <c r="C65" t="s">
        <v>141</v>
      </c>
      <c r="D65" t="s">
        <v>142</v>
      </c>
      <c r="E65" t="s">
        <v>143</v>
      </c>
      <c r="F65" t="s">
        <v>74</v>
      </c>
      <c r="G65" t="s">
        <v>75</v>
      </c>
      <c r="H65" t="s">
        <v>76</v>
      </c>
      <c r="I65" t="s">
        <v>77</v>
      </c>
      <c r="J65" t="s">
        <v>78</v>
      </c>
      <c r="K65" t="s">
        <v>79</v>
      </c>
      <c r="L65" t="s">
        <v>80</v>
      </c>
      <c r="M65" t="s">
        <v>115</v>
      </c>
      <c r="N65" s="61">
        <v>46191.459398148145</v>
      </c>
      <c r="O65" t="s">
        <v>73</v>
      </c>
      <c r="P65" t="s">
        <v>143</v>
      </c>
      <c r="Q65" t="s">
        <v>102</v>
      </c>
      <c r="R65" t="s">
        <v>82</v>
      </c>
    </row>
    <row r="66" spans="1:18">
      <c r="A66" s="69">
        <v>46196.394436261573</v>
      </c>
      <c r="B66" t="s">
        <v>22</v>
      </c>
      <c r="C66" t="s">
        <v>144</v>
      </c>
      <c r="D66" t="s">
        <v>145</v>
      </c>
      <c r="E66">
        <v>100</v>
      </c>
      <c r="F66" t="s">
        <v>74</v>
      </c>
      <c r="G66" t="s">
        <v>75</v>
      </c>
      <c r="H66" t="s">
        <v>76</v>
      </c>
      <c r="I66" t="s">
        <v>77</v>
      </c>
      <c r="J66" t="s">
        <v>78</v>
      </c>
      <c r="K66" t="s">
        <v>79</v>
      </c>
      <c r="L66" t="s">
        <v>80</v>
      </c>
      <c r="M66" t="s">
        <v>146</v>
      </c>
      <c r="N66" s="61">
        <v>46191.459398148145</v>
      </c>
      <c r="O66" t="s">
        <v>73</v>
      </c>
      <c r="P66">
        <v>100</v>
      </c>
      <c r="Q66" t="s">
        <v>102</v>
      </c>
      <c r="R66" t="s">
        <v>82</v>
      </c>
    </row>
    <row r="67" spans="1:18">
      <c r="A67" s="69">
        <v>46196.394436261573</v>
      </c>
      <c r="B67" t="s">
        <v>22</v>
      </c>
      <c r="C67" t="s">
        <v>147</v>
      </c>
      <c r="D67" t="s">
        <v>148</v>
      </c>
      <c r="E67">
        <v>100</v>
      </c>
      <c r="F67" t="s">
        <v>74</v>
      </c>
      <c r="G67" t="s">
        <v>75</v>
      </c>
      <c r="H67" t="s">
        <v>76</v>
      </c>
      <c r="I67" t="s">
        <v>77</v>
      </c>
      <c r="J67" t="s">
        <v>78</v>
      </c>
      <c r="K67" t="s">
        <v>79</v>
      </c>
      <c r="L67" t="s">
        <v>80</v>
      </c>
      <c r="M67" t="s">
        <v>149</v>
      </c>
      <c r="N67" s="61">
        <v>46191.459398148145</v>
      </c>
      <c r="O67" t="s">
        <v>73</v>
      </c>
      <c r="P67">
        <v>100</v>
      </c>
      <c r="Q67" t="s">
        <v>102</v>
      </c>
      <c r="R67" t="s">
        <v>82</v>
      </c>
    </row>
    <row r="68" spans="1:18">
      <c r="A68" s="69">
        <v>46196.394436261573</v>
      </c>
      <c r="B68" t="s">
        <v>22</v>
      </c>
      <c r="C68" t="s">
        <v>150</v>
      </c>
      <c r="D68" t="s">
        <v>151</v>
      </c>
      <c r="E68">
        <v>100</v>
      </c>
      <c r="F68" t="s">
        <v>74</v>
      </c>
      <c r="G68" t="s">
        <v>75</v>
      </c>
      <c r="H68" t="s">
        <v>76</v>
      </c>
      <c r="I68" t="s">
        <v>77</v>
      </c>
      <c r="J68" t="s">
        <v>78</v>
      </c>
      <c r="K68" t="s">
        <v>79</v>
      </c>
      <c r="L68" t="s">
        <v>80</v>
      </c>
      <c r="M68" t="s">
        <v>127</v>
      </c>
      <c r="N68" s="61">
        <v>46191.459398148145</v>
      </c>
      <c r="O68" t="s">
        <v>73</v>
      </c>
      <c r="P68">
        <v>100</v>
      </c>
      <c r="Q68" t="s">
        <v>102</v>
      </c>
      <c r="R68" t="s">
        <v>82</v>
      </c>
    </row>
    <row r="69" spans="1:18">
      <c r="A69" s="69">
        <v>46196.394436261573</v>
      </c>
      <c r="B69" t="s">
        <v>22</v>
      </c>
      <c r="C69" t="s">
        <v>152</v>
      </c>
      <c r="D69" t="s">
        <v>153</v>
      </c>
      <c r="E69" t="s">
        <v>154</v>
      </c>
      <c r="F69" t="s">
        <v>74</v>
      </c>
      <c r="G69" t="s">
        <v>75</v>
      </c>
      <c r="H69" t="s">
        <v>76</v>
      </c>
      <c r="I69" t="s">
        <v>77</v>
      </c>
      <c r="J69" t="s">
        <v>78</v>
      </c>
      <c r="K69" t="s">
        <v>79</v>
      </c>
      <c r="L69" t="s">
        <v>80</v>
      </c>
      <c r="M69" t="s">
        <v>115</v>
      </c>
      <c r="N69" s="61">
        <v>46191.459398148145</v>
      </c>
      <c r="O69" t="s">
        <v>73</v>
      </c>
      <c r="P69" t="s">
        <v>154</v>
      </c>
      <c r="Q69" t="s">
        <v>102</v>
      </c>
      <c r="R69" t="s">
        <v>82</v>
      </c>
    </row>
    <row r="70" spans="1:18">
      <c r="A70" s="69">
        <v>46196.394436261573</v>
      </c>
      <c r="B70" t="s">
        <v>22</v>
      </c>
      <c r="C70" t="s">
        <v>155</v>
      </c>
      <c r="D70" t="s">
        <v>156</v>
      </c>
      <c r="E70">
        <v>100</v>
      </c>
      <c r="F70" t="s">
        <v>74</v>
      </c>
      <c r="G70" t="s">
        <v>75</v>
      </c>
      <c r="H70" t="s">
        <v>76</v>
      </c>
      <c r="I70" t="s">
        <v>77</v>
      </c>
      <c r="J70" t="s">
        <v>78</v>
      </c>
      <c r="K70" t="s">
        <v>79</v>
      </c>
      <c r="L70" t="s">
        <v>80</v>
      </c>
      <c r="M70" t="s">
        <v>140</v>
      </c>
      <c r="N70" s="61">
        <v>46191.459398148145</v>
      </c>
      <c r="O70" t="s">
        <v>73</v>
      </c>
      <c r="P70">
        <v>100</v>
      </c>
      <c r="Q70" t="s">
        <v>102</v>
      </c>
      <c r="R70" t="s">
        <v>82</v>
      </c>
    </row>
    <row r="71" spans="1:18">
      <c r="A71" s="69">
        <v>46196.394436261573</v>
      </c>
      <c r="B71" t="s">
        <v>22</v>
      </c>
      <c r="C71" t="s">
        <v>157</v>
      </c>
      <c r="D71" t="s">
        <v>158</v>
      </c>
      <c r="E71">
        <v>3</v>
      </c>
      <c r="F71" t="s">
        <v>74</v>
      </c>
      <c r="G71" t="s">
        <v>75</v>
      </c>
      <c r="H71" t="s">
        <v>76</v>
      </c>
      <c r="I71" t="s">
        <v>77</v>
      </c>
      <c r="J71" t="s">
        <v>78</v>
      </c>
      <c r="K71" t="s">
        <v>79</v>
      </c>
      <c r="L71" t="s">
        <v>80</v>
      </c>
      <c r="M71" t="s">
        <v>115</v>
      </c>
      <c r="N71" s="61">
        <v>46191.459398148145</v>
      </c>
      <c r="O71" t="s">
        <v>73</v>
      </c>
      <c r="P71">
        <v>3</v>
      </c>
      <c r="Q71" t="s">
        <v>102</v>
      </c>
      <c r="R71" t="s">
        <v>82</v>
      </c>
    </row>
    <row r="72" spans="1:18">
      <c r="A72" s="69">
        <v>46196.394436261573</v>
      </c>
      <c r="B72" t="s">
        <v>22</v>
      </c>
      <c r="C72" t="s">
        <v>159</v>
      </c>
      <c r="D72" t="s">
        <v>160</v>
      </c>
      <c r="E72" t="s">
        <v>161</v>
      </c>
      <c r="F72" t="s">
        <v>74</v>
      </c>
      <c r="G72" t="s">
        <v>75</v>
      </c>
      <c r="H72" t="s">
        <v>76</v>
      </c>
      <c r="I72" t="s">
        <v>77</v>
      </c>
      <c r="J72" t="s">
        <v>78</v>
      </c>
      <c r="K72" t="s">
        <v>79</v>
      </c>
      <c r="L72" t="s">
        <v>80</v>
      </c>
      <c r="M72" t="s">
        <v>115</v>
      </c>
      <c r="N72" s="61">
        <v>46191.459398148145</v>
      </c>
      <c r="O72" t="s">
        <v>73</v>
      </c>
      <c r="P72" t="s">
        <v>161</v>
      </c>
      <c r="Q72" t="s">
        <v>102</v>
      </c>
      <c r="R72" t="s">
        <v>82</v>
      </c>
    </row>
    <row r="73" spans="1:18">
      <c r="A73" s="69">
        <v>46196.394436261573</v>
      </c>
      <c r="B73" t="s">
        <v>22</v>
      </c>
      <c r="C73" t="s">
        <v>162</v>
      </c>
      <c r="D73" t="s">
        <v>163</v>
      </c>
      <c r="E73">
        <v>0.20499999999999999</v>
      </c>
      <c r="F73" t="s">
        <v>74</v>
      </c>
      <c r="G73" t="s">
        <v>75</v>
      </c>
      <c r="H73" t="s">
        <v>76</v>
      </c>
      <c r="I73" t="s">
        <v>77</v>
      </c>
      <c r="J73" t="s">
        <v>78</v>
      </c>
      <c r="K73" t="s">
        <v>79</v>
      </c>
      <c r="L73" t="s">
        <v>80</v>
      </c>
      <c r="M73" t="s">
        <v>164</v>
      </c>
      <c r="N73" s="61">
        <v>46191.459398148145</v>
      </c>
      <c r="O73" t="s">
        <v>73</v>
      </c>
      <c r="P73">
        <v>0.20499999999999999</v>
      </c>
      <c r="Q73" t="s">
        <v>102</v>
      </c>
      <c r="R73" t="s">
        <v>82</v>
      </c>
    </row>
    <row r="74" spans="1:18">
      <c r="A74" s="69">
        <v>46196.394436261573</v>
      </c>
      <c r="B74" t="s">
        <v>22</v>
      </c>
      <c r="C74" t="s">
        <v>165</v>
      </c>
      <c r="D74" t="s">
        <v>166</v>
      </c>
      <c r="E74" t="s">
        <v>82</v>
      </c>
      <c r="F74" t="s">
        <v>74</v>
      </c>
      <c r="G74" t="s">
        <v>75</v>
      </c>
      <c r="H74" t="s">
        <v>76</v>
      </c>
      <c r="I74" t="s">
        <v>77</v>
      </c>
      <c r="J74" t="s">
        <v>78</v>
      </c>
      <c r="K74" t="s">
        <v>79</v>
      </c>
      <c r="L74" t="s">
        <v>80</v>
      </c>
      <c r="M74" t="s">
        <v>115</v>
      </c>
      <c r="N74" s="61">
        <v>46191.459398148145</v>
      </c>
      <c r="O74" t="s">
        <v>73</v>
      </c>
      <c r="P74" t="s">
        <v>82</v>
      </c>
      <c r="Q74" t="s">
        <v>102</v>
      </c>
      <c r="R74" t="s">
        <v>82</v>
      </c>
    </row>
    <row r="75" spans="1:18">
      <c r="A75" s="69">
        <v>46196.394436261573</v>
      </c>
      <c r="B75" t="s">
        <v>22</v>
      </c>
      <c r="C75" t="s">
        <v>167</v>
      </c>
      <c r="D75" t="s">
        <v>168</v>
      </c>
      <c r="E75" t="s">
        <v>169</v>
      </c>
      <c r="F75" t="s">
        <v>74</v>
      </c>
      <c r="G75" t="s">
        <v>75</v>
      </c>
      <c r="H75" t="s">
        <v>76</v>
      </c>
      <c r="I75" t="s">
        <v>77</v>
      </c>
      <c r="J75" t="s">
        <v>78</v>
      </c>
      <c r="K75" t="s">
        <v>79</v>
      </c>
      <c r="L75" t="s">
        <v>80</v>
      </c>
      <c r="M75" t="s">
        <v>115</v>
      </c>
      <c r="N75" s="61">
        <v>46191.459398148145</v>
      </c>
      <c r="O75" t="s">
        <v>73</v>
      </c>
      <c r="P75" t="s">
        <v>169</v>
      </c>
      <c r="Q75" t="s">
        <v>102</v>
      </c>
      <c r="R75" t="s">
        <v>82</v>
      </c>
    </row>
    <row r="76" spans="1:18">
      <c r="A76" s="69">
        <v>46196.394436261573</v>
      </c>
      <c r="B76" t="s">
        <v>22</v>
      </c>
      <c r="C76" t="s">
        <v>170</v>
      </c>
      <c r="D76" t="s">
        <v>171</v>
      </c>
      <c r="E76">
        <v>5</v>
      </c>
      <c r="F76" t="s">
        <v>74</v>
      </c>
      <c r="G76" t="s">
        <v>75</v>
      </c>
      <c r="H76" t="s">
        <v>76</v>
      </c>
      <c r="I76" t="s">
        <v>77</v>
      </c>
      <c r="J76" t="s">
        <v>78</v>
      </c>
      <c r="K76" t="s">
        <v>79</v>
      </c>
      <c r="L76" t="s">
        <v>80</v>
      </c>
      <c r="M76" t="s">
        <v>115</v>
      </c>
      <c r="N76" s="61">
        <v>46191.459398148145</v>
      </c>
      <c r="O76" t="s">
        <v>73</v>
      </c>
      <c r="P76">
        <v>5</v>
      </c>
      <c r="Q76" t="s">
        <v>102</v>
      </c>
      <c r="R76" t="s">
        <v>82</v>
      </c>
    </row>
    <row r="77" spans="1:18">
      <c r="A77" s="69">
        <v>46196.394436261573</v>
      </c>
      <c r="B77" t="s">
        <v>22</v>
      </c>
      <c r="C77" t="s">
        <v>172</v>
      </c>
      <c r="D77" t="s">
        <v>173</v>
      </c>
      <c r="E77">
        <v>240</v>
      </c>
      <c r="F77" t="s">
        <v>74</v>
      </c>
      <c r="G77" t="s">
        <v>75</v>
      </c>
      <c r="H77" t="s">
        <v>76</v>
      </c>
      <c r="I77" t="s">
        <v>77</v>
      </c>
      <c r="J77" t="s">
        <v>78</v>
      </c>
      <c r="K77" t="s">
        <v>79</v>
      </c>
      <c r="L77" t="s">
        <v>80</v>
      </c>
      <c r="M77" t="s">
        <v>174</v>
      </c>
      <c r="N77" s="61">
        <v>46191.459398148145</v>
      </c>
      <c r="O77" t="s">
        <v>73</v>
      </c>
      <c r="P77">
        <v>240</v>
      </c>
      <c r="Q77" t="s">
        <v>102</v>
      </c>
      <c r="R77" t="s">
        <v>82</v>
      </c>
    </row>
    <row r="78" spans="1:18">
      <c r="A78" s="69">
        <v>46196.394436261573</v>
      </c>
      <c r="B78" t="s">
        <v>22</v>
      </c>
      <c r="C78" t="s">
        <v>175</v>
      </c>
      <c r="D78" t="s">
        <v>176</v>
      </c>
      <c r="E78">
        <v>15</v>
      </c>
      <c r="F78" t="s">
        <v>74</v>
      </c>
      <c r="G78" t="s">
        <v>75</v>
      </c>
      <c r="H78" t="s">
        <v>76</v>
      </c>
      <c r="I78" t="s">
        <v>77</v>
      </c>
      <c r="J78" t="s">
        <v>78</v>
      </c>
      <c r="K78" t="s">
        <v>79</v>
      </c>
      <c r="L78" t="s">
        <v>80</v>
      </c>
      <c r="M78" t="s">
        <v>177</v>
      </c>
      <c r="N78" s="61">
        <v>46191.459398148145</v>
      </c>
      <c r="O78" t="s">
        <v>73</v>
      </c>
      <c r="P78">
        <v>15</v>
      </c>
      <c r="Q78" t="s">
        <v>102</v>
      </c>
      <c r="R78" t="s">
        <v>82</v>
      </c>
    </row>
    <row r="79" spans="1:18">
      <c r="A79" s="69">
        <v>46196.394436261573</v>
      </c>
      <c r="B79" t="s">
        <v>22</v>
      </c>
      <c r="C79" t="s">
        <v>71</v>
      </c>
      <c r="D79" t="s">
        <v>72</v>
      </c>
      <c r="E79" t="s">
        <v>73</v>
      </c>
      <c r="F79" t="s">
        <v>178</v>
      </c>
      <c r="G79" t="s">
        <v>93</v>
      </c>
      <c r="H79" t="s">
        <v>76</v>
      </c>
      <c r="I79" t="s">
        <v>77</v>
      </c>
      <c r="J79" t="s">
        <v>78</v>
      </c>
      <c r="K79" t="s">
        <v>79</v>
      </c>
      <c r="L79" t="s">
        <v>80</v>
      </c>
      <c r="M79" t="s">
        <v>81</v>
      </c>
      <c r="N79" s="61">
        <v>46191.459398148145</v>
      </c>
      <c r="O79" t="s">
        <v>73</v>
      </c>
      <c r="P79" t="s">
        <v>73</v>
      </c>
      <c r="Q79" t="s">
        <v>82</v>
      </c>
      <c r="R79" t="s">
        <v>83</v>
      </c>
    </row>
    <row r="80" spans="1:18">
      <c r="A80" s="69">
        <v>46196.394436261573</v>
      </c>
      <c r="B80" t="s">
        <v>22</v>
      </c>
      <c r="C80" t="s">
        <v>71</v>
      </c>
      <c r="D80" t="s">
        <v>72</v>
      </c>
      <c r="E80" t="s">
        <v>73</v>
      </c>
      <c r="F80" t="s">
        <v>178</v>
      </c>
      <c r="G80" t="s">
        <v>93</v>
      </c>
      <c r="H80" t="s">
        <v>76</v>
      </c>
      <c r="I80" t="s">
        <v>77</v>
      </c>
      <c r="J80" t="s">
        <v>78</v>
      </c>
      <c r="K80" t="s">
        <v>79</v>
      </c>
      <c r="L80" t="s">
        <v>80</v>
      </c>
      <c r="M80" t="s">
        <v>81</v>
      </c>
      <c r="N80" s="61">
        <v>46191.459398148145</v>
      </c>
      <c r="O80" t="s">
        <v>73</v>
      </c>
      <c r="P80" t="s">
        <v>73</v>
      </c>
      <c r="Q80" t="s">
        <v>82</v>
      </c>
      <c r="R80" t="s">
        <v>84</v>
      </c>
    </row>
    <row r="81" spans="1:18">
      <c r="A81" s="69">
        <v>46196.394436261573</v>
      </c>
      <c r="B81" t="s">
        <v>22</v>
      </c>
      <c r="C81" t="s">
        <v>71</v>
      </c>
      <c r="D81" t="s">
        <v>72</v>
      </c>
      <c r="E81" t="s">
        <v>73</v>
      </c>
      <c r="F81" t="s">
        <v>178</v>
      </c>
      <c r="G81" t="s">
        <v>93</v>
      </c>
      <c r="H81" t="s">
        <v>76</v>
      </c>
      <c r="I81" t="s">
        <v>77</v>
      </c>
      <c r="J81" t="s">
        <v>78</v>
      </c>
      <c r="K81" t="s">
        <v>79</v>
      </c>
      <c r="L81" t="s">
        <v>80</v>
      </c>
      <c r="M81" t="s">
        <v>81</v>
      </c>
      <c r="N81" s="61">
        <v>46191.459398148145</v>
      </c>
      <c r="O81" t="s">
        <v>73</v>
      </c>
      <c r="P81" t="s">
        <v>73</v>
      </c>
      <c r="Q81" t="s">
        <v>82</v>
      </c>
      <c r="R81" t="s">
        <v>85</v>
      </c>
    </row>
    <row r="82" spans="1:18">
      <c r="A82" s="69">
        <v>46196.394436261573</v>
      </c>
      <c r="B82" t="s">
        <v>22</v>
      </c>
      <c r="C82" t="s">
        <v>71</v>
      </c>
      <c r="D82" t="s">
        <v>72</v>
      </c>
      <c r="E82" t="s">
        <v>73</v>
      </c>
      <c r="F82" t="s">
        <v>178</v>
      </c>
      <c r="G82" t="s">
        <v>93</v>
      </c>
      <c r="H82" t="s">
        <v>76</v>
      </c>
      <c r="I82" t="s">
        <v>77</v>
      </c>
      <c r="J82" t="s">
        <v>78</v>
      </c>
      <c r="K82" t="s">
        <v>79</v>
      </c>
      <c r="L82" t="s">
        <v>80</v>
      </c>
      <c r="M82" t="s">
        <v>81</v>
      </c>
      <c r="N82" s="61">
        <v>46191.459398148145</v>
      </c>
      <c r="O82" t="s">
        <v>73</v>
      </c>
      <c r="P82" t="s">
        <v>73</v>
      </c>
      <c r="Q82" t="s">
        <v>82</v>
      </c>
      <c r="R82" t="s">
        <v>86</v>
      </c>
    </row>
    <row r="83" spans="1:18">
      <c r="A83" s="69">
        <v>46196.394436261573</v>
      </c>
      <c r="B83" t="s">
        <v>22</v>
      </c>
      <c r="C83" t="s">
        <v>71</v>
      </c>
      <c r="D83" t="s">
        <v>72</v>
      </c>
      <c r="E83">
        <v>0</v>
      </c>
      <c r="F83" t="s">
        <v>178</v>
      </c>
      <c r="G83" t="s">
        <v>93</v>
      </c>
      <c r="H83" t="s">
        <v>76</v>
      </c>
      <c r="I83" t="s">
        <v>77</v>
      </c>
      <c r="J83" t="s">
        <v>78</v>
      </c>
      <c r="K83" t="s">
        <v>79</v>
      </c>
      <c r="L83" t="s">
        <v>80</v>
      </c>
      <c r="M83" t="s">
        <v>81</v>
      </c>
      <c r="N83" s="61">
        <v>46191.459398148145</v>
      </c>
      <c r="O83" t="s">
        <v>73</v>
      </c>
      <c r="P83">
        <v>0</v>
      </c>
      <c r="Q83" t="s">
        <v>82</v>
      </c>
      <c r="R83" t="s">
        <v>88</v>
      </c>
    </row>
    <row r="84" spans="1:18">
      <c r="A84" s="69">
        <v>46196.394436261573</v>
      </c>
      <c r="B84" t="s">
        <v>22</v>
      </c>
      <c r="C84" t="s">
        <v>71</v>
      </c>
      <c r="D84" t="s">
        <v>72</v>
      </c>
      <c r="E84">
        <v>0</v>
      </c>
      <c r="F84" t="s">
        <v>178</v>
      </c>
      <c r="G84" t="s">
        <v>90</v>
      </c>
      <c r="H84" t="s">
        <v>76</v>
      </c>
      <c r="I84" t="s">
        <v>77</v>
      </c>
      <c r="J84" t="s">
        <v>89</v>
      </c>
      <c r="K84" t="s">
        <v>79</v>
      </c>
      <c r="L84" t="s">
        <v>80</v>
      </c>
      <c r="M84" t="s">
        <v>81</v>
      </c>
      <c r="N84" s="61">
        <v>46191.459398148145</v>
      </c>
      <c r="O84" t="s">
        <v>73</v>
      </c>
      <c r="P84">
        <v>0</v>
      </c>
      <c r="Q84" t="s">
        <v>82</v>
      </c>
      <c r="R84" t="s">
        <v>83</v>
      </c>
    </row>
    <row r="85" spans="1:18">
      <c r="A85" s="69">
        <v>46196.394436261573</v>
      </c>
      <c r="B85" t="s">
        <v>22</v>
      </c>
      <c r="C85" t="s">
        <v>71</v>
      </c>
      <c r="D85" t="s">
        <v>72</v>
      </c>
      <c r="E85">
        <v>0</v>
      </c>
      <c r="F85" t="s">
        <v>178</v>
      </c>
      <c r="G85" t="s">
        <v>90</v>
      </c>
      <c r="H85" t="s">
        <v>76</v>
      </c>
      <c r="I85" t="s">
        <v>77</v>
      </c>
      <c r="J85" t="s">
        <v>89</v>
      </c>
      <c r="K85" t="s">
        <v>79</v>
      </c>
      <c r="L85" t="s">
        <v>80</v>
      </c>
      <c r="M85" t="s">
        <v>81</v>
      </c>
      <c r="N85" s="61">
        <v>46191.459398148145</v>
      </c>
      <c r="O85" t="s">
        <v>73</v>
      </c>
      <c r="P85">
        <v>0</v>
      </c>
      <c r="Q85" t="s">
        <v>82</v>
      </c>
      <c r="R85" t="s">
        <v>84</v>
      </c>
    </row>
    <row r="86" spans="1:18">
      <c r="A86" s="69">
        <v>46196.394436261573</v>
      </c>
      <c r="B86" t="s">
        <v>22</v>
      </c>
      <c r="C86" t="s">
        <v>71</v>
      </c>
      <c r="D86" t="s">
        <v>72</v>
      </c>
      <c r="E86">
        <v>0</v>
      </c>
      <c r="F86" t="s">
        <v>178</v>
      </c>
      <c r="G86" t="s">
        <v>90</v>
      </c>
      <c r="H86" t="s">
        <v>76</v>
      </c>
      <c r="I86" t="s">
        <v>77</v>
      </c>
      <c r="J86" t="s">
        <v>89</v>
      </c>
      <c r="K86" t="s">
        <v>79</v>
      </c>
      <c r="L86" t="s">
        <v>80</v>
      </c>
      <c r="M86" t="s">
        <v>81</v>
      </c>
      <c r="N86" s="61">
        <v>46191.459398148145</v>
      </c>
      <c r="O86" t="s">
        <v>73</v>
      </c>
      <c r="P86">
        <v>0</v>
      </c>
      <c r="Q86" t="s">
        <v>82</v>
      </c>
      <c r="R86" t="s">
        <v>85</v>
      </c>
    </row>
    <row r="87" spans="1:18">
      <c r="A87" s="69">
        <v>46196.394436261573</v>
      </c>
      <c r="B87" t="s">
        <v>22</v>
      </c>
      <c r="C87" t="s">
        <v>71</v>
      </c>
      <c r="D87" t="s">
        <v>72</v>
      </c>
      <c r="E87">
        <v>0</v>
      </c>
      <c r="F87" t="s">
        <v>178</v>
      </c>
      <c r="G87" t="s">
        <v>90</v>
      </c>
      <c r="H87" t="s">
        <v>76</v>
      </c>
      <c r="I87" t="s">
        <v>77</v>
      </c>
      <c r="J87" t="s">
        <v>89</v>
      </c>
      <c r="K87" t="s">
        <v>79</v>
      </c>
      <c r="L87" t="s">
        <v>80</v>
      </c>
      <c r="M87" t="s">
        <v>81</v>
      </c>
      <c r="N87" s="61">
        <v>46191.459398148145</v>
      </c>
      <c r="O87" t="s">
        <v>73</v>
      </c>
      <c r="P87">
        <v>0</v>
      </c>
      <c r="Q87" t="s">
        <v>82</v>
      </c>
      <c r="R87" t="s">
        <v>88</v>
      </c>
    </row>
    <row r="88" spans="1:18">
      <c r="A88" s="69">
        <v>46196.394436261573</v>
      </c>
      <c r="B88" t="s">
        <v>22</v>
      </c>
      <c r="C88" t="s">
        <v>71</v>
      </c>
      <c r="D88" t="s">
        <v>72</v>
      </c>
      <c r="E88">
        <v>0</v>
      </c>
      <c r="F88" t="s">
        <v>178</v>
      </c>
      <c r="G88" t="s">
        <v>90</v>
      </c>
      <c r="H88" t="s">
        <v>76</v>
      </c>
      <c r="I88" t="s">
        <v>77</v>
      </c>
      <c r="J88" t="s">
        <v>89</v>
      </c>
      <c r="K88" t="s">
        <v>79</v>
      </c>
      <c r="L88" t="s">
        <v>80</v>
      </c>
      <c r="M88" t="s">
        <v>81</v>
      </c>
      <c r="N88" s="61">
        <v>46191.459398148145</v>
      </c>
      <c r="O88" t="s">
        <v>73</v>
      </c>
      <c r="P88">
        <v>0</v>
      </c>
      <c r="Q88" t="s">
        <v>82</v>
      </c>
      <c r="R88" t="s">
        <v>86</v>
      </c>
    </row>
    <row r="89" spans="1:18">
      <c r="A89" s="69">
        <v>46196.394436261573</v>
      </c>
      <c r="B89" t="s">
        <v>22</v>
      </c>
      <c r="C89" t="s">
        <v>71</v>
      </c>
      <c r="D89" t="s">
        <v>72</v>
      </c>
      <c r="E89">
        <v>0.216932551282357</v>
      </c>
      <c r="F89" t="s">
        <v>178</v>
      </c>
      <c r="G89" t="s">
        <v>93</v>
      </c>
      <c r="H89" t="s">
        <v>76</v>
      </c>
      <c r="I89" t="s">
        <v>77</v>
      </c>
      <c r="J89" t="s">
        <v>78</v>
      </c>
      <c r="K89" t="s">
        <v>79</v>
      </c>
      <c r="L89" t="s">
        <v>80</v>
      </c>
      <c r="M89" t="s">
        <v>81</v>
      </c>
      <c r="N89" s="61">
        <v>46191.459398148145</v>
      </c>
      <c r="O89" t="s">
        <v>73</v>
      </c>
      <c r="P89">
        <v>0.216932551282357</v>
      </c>
      <c r="Q89" t="s">
        <v>82</v>
      </c>
      <c r="R89" t="s">
        <v>87</v>
      </c>
    </row>
    <row r="90" spans="1:18">
      <c r="A90" s="69">
        <v>46196.394436261573</v>
      </c>
      <c r="B90" t="s">
        <v>22</v>
      </c>
      <c r="C90" t="s">
        <v>71</v>
      </c>
      <c r="D90" t="s">
        <v>72</v>
      </c>
      <c r="E90">
        <v>0.216932551282357</v>
      </c>
      <c r="F90" t="s">
        <v>178</v>
      </c>
      <c r="G90" t="s">
        <v>93</v>
      </c>
      <c r="H90" t="s">
        <v>76</v>
      </c>
      <c r="I90" t="s">
        <v>77</v>
      </c>
      <c r="J90" t="s">
        <v>89</v>
      </c>
      <c r="K90" t="s">
        <v>79</v>
      </c>
      <c r="L90" t="s">
        <v>80</v>
      </c>
      <c r="M90" t="s">
        <v>81</v>
      </c>
      <c r="N90" s="61">
        <v>46191.459398148145</v>
      </c>
      <c r="O90" t="s">
        <v>73</v>
      </c>
      <c r="P90">
        <v>0.216932551282357</v>
      </c>
      <c r="Q90" t="s">
        <v>82</v>
      </c>
      <c r="R90" t="s">
        <v>90</v>
      </c>
    </row>
    <row r="91" spans="1:18">
      <c r="A91" s="69">
        <v>46196.394436261573</v>
      </c>
      <c r="B91" t="s">
        <v>22</v>
      </c>
      <c r="C91" t="s">
        <v>71</v>
      </c>
      <c r="D91" t="s">
        <v>72</v>
      </c>
      <c r="E91">
        <v>0.216932551282357</v>
      </c>
      <c r="F91" t="s">
        <v>178</v>
      </c>
      <c r="G91" t="s">
        <v>90</v>
      </c>
      <c r="H91" t="s">
        <v>76</v>
      </c>
      <c r="I91" t="s">
        <v>77</v>
      </c>
      <c r="J91" t="s">
        <v>89</v>
      </c>
      <c r="K91" t="s">
        <v>79</v>
      </c>
      <c r="L91" t="s">
        <v>80</v>
      </c>
      <c r="M91" t="s">
        <v>81</v>
      </c>
      <c r="N91" s="61">
        <v>46191.459398148145</v>
      </c>
      <c r="O91" t="s">
        <v>73</v>
      </c>
      <c r="P91">
        <v>0.216932551282357</v>
      </c>
      <c r="Q91" t="s">
        <v>82</v>
      </c>
      <c r="R91" t="s">
        <v>90</v>
      </c>
    </row>
    <row r="92" spans="1:18">
      <c r="A92" s="69">
        <v>46196.394436261573</v>
      </c>
      <c r="B92" t="s">
        <v>22</v>
      </c>
      <c r="C92" t="s">
        <v>71</v>
      </c>
      <c r="D92" t="s">
        <v>72</v>
      </c>
      <c r="E92">
        <v>0.216932551282357</v>
      </c>
      <c r="F92" t="s">
        <v>178</v>
      </c>
      <c r="G92" t="s">
        <v>90</v>
      </c>
      <c r="H92" t="s">
        <v>76</v>
      </c>
      <c r="I92" t="s">
        <v>77</v>
      </c>
      <c r="J92" t="s">
        <v>89</v>
      </c>
      <c r="K92" t="s">
        <v>79</v>
      </c>
      <c r="L92" t="s">
        <v>80</v>
      </c>
      <c r="M92" t="s">
        <v>81</v>
      </c>
      <c r="N92" s="61">
        <v>46191.459398148145</v>
      </c>
      <c r="O92" t="s">
        <v>73</v>
      </c>
      <c r="P92">
        <v>0.216932551282357</v>
      </c>
      <c r="Q92" t="s">
        <v>82</v>
      </c>
      <c r="R92" t="s">
        <v>87</v>
      </c>
    </row>
    <row r="93" spans="1:18">
      <c r="A93" s="69">
        <v>46196.394436261573</v>
      </c>
      <c r="B93" t="s">
        <v>22</v>
      </c>
      <c r="C93" t="s">
        <v>91</v>
      </c>
      <c r="D93" t="s">
        <v>92</v>
      </c>
      <c r="E93" t="s">
        <v>73</v>
      </c>
      <c r="F93" t="s">
        <v>178</v>
      </c>
      <c r="G93" t="s">
        <v>93</v>
      </c>
      <c r="H93" t="s">
        <v>76</v>
      </c>
      <c r="I93" t="s">
        <v>77</v>
      </c>
      <c r="J93" t="s">
        <v>78</v>
      </c>
      <c r="K93" t="s">
        <v>79</v>
      </c>
      <c r="L93" t="s">
        <v>80</v>
      </c>
      <c r="M93" t="s">
        <v>81</v>
      </c>
      <c r="N93" s="61">
        <v>46191.459398148145</v>
      </c>
      <c r="O93" t="s">
        <v>73</v>
      </c>
      <c r="P93" t="s">
        <v>73</v>
      </c>
      <c r="Q93" t="s">
        <v>82</v>
      </c>
      <c r="R93" t="s">
        <v>83</v>
      </c>
    </row>
    <row r="94" spans="1:18">
      <c r="A94" s="69">
        <v>46196.394436261573</v>
      </c>
      <c r="B94" t="s">
        <v>22</v>
      </c>
      <c r="C94" t="s">
        <v>91</v>
      </c>
      <c r="D94" t="s">
        <v>92</v>
      </c>
      <c r="E94" t="s">
        <v>73</v>
      </c>
      <c r="F94" t="s">
        <v>178</v>
      </c>
      <c r="G94" t="s">
        <v>93</v>
      </c>
      <c r="H94" t="s">
        <v>76</v>
      </c>
      <c r="I94" t="s">
        <v>77</v>
      </c>
      <c r="J94" t="s">
        <v>78</v>
      </c>
      <c r="K94" t="s">
        <v>79</v>
      </c>
      <c r="L94" t="s">
        <v>80</v>
      </c>
      <c r="M94" t="s">
        <v>81</v>
      </c>
      <c r="N94" s="61">
        <v>46191.459398148145</v>
      </c>
      <c r="O94" t="s">
        <v>73</v>
      </c>
      <c r="P94" t="s">
        <v>73</v>
      </c>
      <c r="Q94" t="s">
        <v>82</v>
      </c>
      <c r="R94" t="s">
        <v>84</v>
      </c>
    </row>
    <row r="95" spans="1:18">
      <c r="A95" s="69">
        <v>46196.394436261573</v>
      </c>
      <c r="B95" t="s">
        <v>22</v>
      </c>
      <c r="C95" t="s">
        <v>91</v>
      </c>
      <c r="D95" t="s">
        <v>92</v>
      </c>
      <c r="E95" t="s">
        <v>73</v>
      </c>
      <c r="F95" t="s">
        <v>178</v>
      </c>
      <c r="G95" t="s">
        <v>93</v>
      </c>
      <c r="H95" t="s">
        <v>76</v>
      </c>
      <c r="I95" t="s">
        <v>77</v>
      </c>
      <c r="J95" t="s">
        <v>78</v>
      </c>
      <c r="K95" t="s">
        <v>79</v>
      </c>
      <c r="L95" t="s">
        <v>80</v>
      </c>
      <c r="M95" t="s">
        <v>81</v>
      </c>
      <c r="N95" s="61">
        <v>46191.459398148145</v>
      </c>
      <c r="O95" t="s">
        <v>73</v>
      </c>
      <c r="P95" t="s">
        <v>73</v>
      </c>
      <c r="Q95" t="s">
        <v>82</v>
      </c>
      <c r="R95" t="s">
        <v>85</v>
      </c>
    </row>
    <row r="96" spans="1:18">
      <c r="A96" s="69">
        <v>46196.394436261573</v>
      </c>
      <c r="B96" t="s">
        <v>22</v>
      </c>
      <c r="C96" t="s">
        <v>91</v>
      </c>
      <c r="D96" t="s">
        <v>92</v>
      </c>
      <c r="E96" t="s">
        <v>73</v>
      </c>
      <c r="F96" t="s">
        <v>178</v>
      </c>
      <c r="G96" t="s">
        <v>93</v>
      </c>
      <c r="H96" t="s">
        <v>76</v>
      </c>
      <c r="I96" t="s">
        <v>77</v>
      </c>
      <c r="J96" t="s">
        <v>78</v>
      </c>
      <c r="K96" t="s">
        <v>79</v>
      </c>
      <c r="L96" t="s">
        <v>80</v>
      </c>
      <c r="M96" t="s">
        <v>81</v>
      </c>
      <c r="N96" s="61">
        <v>46191.459398148145</v>
      </c>
      <c r="O96" t="s">
        <v>73</v>
      </c>
      <c r="P96" t="s">
        <v>73</v>
      </c>
      <c r="Q96" t="s">
        <v>82</v>
      </c>
      <c r="R96" t="s">
        <v>86</v>
      </c>
    </row>
    <row r="97" spans="1:18">
      <c r="A97" s="69">
        <v>46196.394436261573</v>
      </c>
      <c r="B97" t="s">
        <v>22</v>
      </c>
      <c r="C97" t="s">
        <v>91</v>
      </c>
      <c r="D97" t="s">
        <v>92</v>
      </c>
      <c r="E97">
        <v>0</v>
      </c>
      <c r="F97" t="s">
        <v>178</v>
      </c>
      <c r="G97" t="s">
        <v>93</v>
      </c>
      <c r="H97" t="s">
        <v>76</v>
      </c>
      <c r="I97" t="s">
        <v>77</v>
      </c>
      <c r="J97" t="s">
        <v>78</v>
      </c>
      <c r="K97" t="s">
        <v>79</v>
      </c>
      <c r="L97" t="s">
        <v>80</v>
      </c>
      <c r="M97" t="s">
        <v>81</v>
      </c>
      <c r="N97" s="61">
        <v>46191.459398148145</v>
      </c>
      <c r="O97" t="s">
        <v>73</v>
      </c>
      <c r="P97">
        <v>0</v>
      </c>
      <c r="Q97" t="s">
        <v>82</v>
      </c>
      <c r="R97" t="s">
        <v>88</v>
      </c>
    </row>
    <row r="98" spans="1:18">
      <c r="A98" s="69">
        <v>46196.394436261573</v>
      </c>
      <c r="B98" t="s">
        <v>22</v>
      </c>
      <c r="C98" t="s">
        <v>91</v>
      </c>
      <c r="D98" t="s">
        <v>92</v>
      </c>
      <c r="E98">
        <v>0</v>
      </c>
      <c r="F98" t="s">
        <v>178</v>
      </c>
      <c r="G98" t="s">
        <v>90</v>
      </c>
      <c r="H98" t="s">
        <v>76</v>
      </c>
      <c r="I98" t="s">
        <v>77</v>
      </c>
      <c r="J98" t="s">
        <v>89</v>
      </c>
      <c r="K98" t="s">
        <v>79</v>
      </c>
      <c r="L98" t="s">
        <v>80</v>
      </c>
      <c r="M98" t="s">
        <v>81</v>
      </c>
      <c r="N98" s="61">
        <v>46191.459398148145</v>
      </c>
      <c r="O98" t="s">
        <v>73</v>
      </c>
      <c r="P98">
        <v>0</v>
      </c>
      <c r="Q98" t="s">
        <v>82</v>
      </c>
      <c r="R98" t="s">
        <v>83</v>
      </c>
    </row>
    <row r="99" spans="1:18">
      <c r="A99" s="69">
        <v>46196.394436261573</v>
      </c>
      <c r="B99" t="s">
        <v>22</v>
      </c>
      <c r="C99" t="s">
        <v>91</v>
      </c>
      <c r="D99" t="s">
        <v>92</v>
      </c>
      <c r="E99">
        <v>0</v>
      </c>
      <c r="F99" t="s">
        <v>178</v>
      </c>
      <c r="G99" t="s">
        <v>90</v>
      </c>
      <c r="H99" t="s">
        <v>76</v>
      </c>
      <c r="I99" t="s">
        <v>77</v>
      </c>
      <c r="J99" t="s">
        <v>89</v>
      </c>
      <c r="K99" t="s">
        <v>79</v>
      </c>
      <c r="L99" t="s">
        <v>80</v>
      </c>
      <c r="M99" t="s">
        <v>81</v>
      </c>
      <c r="N99" s="61">
        <v>46191.459398148145</v>
      </c>
      <c r="O99" t="s">
        <v>73</v>
      </c>
      <c r="P99">
        <v>0</v>
      </c>
      <c r="Q99" t="s">
        <v>82</v>
      </c>
      <c r="R99" t="s">
        <v>84</v>
      </c>
    </row>
    <row r="100" spans="1:18">
      <c r="A100" s="69">
        <v>46196.394436261573</v>
      </c>
      <c r="B100" t="s">
        <v>22</v>
      </c>
      <c r="C100" t="s">
        <v>91</v>
      </c>
      <c r="D100" t="s">
        <v>92</v>
      </c>
      <c r="E100">
        <v>0</v>
      </c>
      <c r="F100" t="s">
        <v>178</v>
      </c>
      <c r="G100" t="s">
        <v>90</v>
      </c>
      <c r="H100" t="s">
        <v>76</v>
      </c>
      <c r="I100" t="s">
        <v>77</v>
      </c>
      <c r="J100" t="s">
        <v>89</v>
      </c>
      <c r="K100" t="s">
        <v>79</v>
      </c>
      <c r="L100" t="s">
        <v>80</v>
      </c>
      <c r="M100" t="s">
        <v>81</v>
      </c>
      <c r="N100" s="61">
        <v>46191.459398148145</v>
      </c>
      <c r="O100" t="s">
        <v>73</v>
      </c>
      <c r="P100">
        <v>0</v>
      </c>
      <c r="Q100" t="s">
        <v>82</v>
      </c>
      <c r="R100" t="s">
        <v>85</v>
      </c>
    </row>
    <row r="101" spans="1:18">
      <c r="A101" s="69">
        <v>46196.394436261573</v>
      </c>
      <c r="B101" t="s">
        <v>22</v>
      </c>
      <c r="C101" t="s">
        <v>91</v>
      </c>
      <c r="D101" t="s">
        <v>92</v>
      </c>
      <c r="E101">
        <v>0</v>
      </c>
      <c r="F101" t="s">
        <v>178</v>
      </c>
      <c r="G101" t="s">
        <v>90</v>
      </c>
      <c r="H101" t="s">
        <v>76</v>
      </c>
      <c r="I101" t="s">
        <v>77</v>
      </c>
      <c r="J101" t="s">
        <v>89</v>
      </c>
      <c r="K101" t="s">
        <v>79</v>
      </c>
      <c r="L101" t="s">
        <v>80</v>
      </c>
      <c r="M101" t="s">
        <v>81</v>
      </c>
      <c r="N101" s="61">
        <v>46191.459398148145</v>
      </c>
      <c r="O101" t="s">
        <v>73</v>
      </c>
      <c r="P101">
        <v>0</v>
      </c>
      <c r="Q101" t="s">
        <v>82</v>
      </c>
      <c r="R101" t="s">
        <v>88</v>
      </c>
    </row>
    <row r="102" spans="1:18">
      <c r="A102" s="69">
        <v>46196.394436261573</v>
      </c>
      <c r="B102" t="s">
        <v>22</v>
      </c>
      <c r="C102" t="s">
        <v>91</v>
      </c>
      <c r="D102" t="s">
        <v>92</v>
      </c>
      <c r="E102">
        <v>0</v>
      </c>
      <c r="F102" t="s">
        <v>178</v>
      </c>
      <c r="G102" t="s">
        <v>90</v>
      </c>
      <c r="H102" t="s">
        <v>76</v>
      </c>
      <c r="I102" t="s">
        <v>77</v>
      </c>
      <c r="J102" t="s">
        <v>89</v>
      </c>
      <c r="K102" t="s">
        <v>79</v>
      </c>
      <c r="L102" t="s">
        <v>80</v>
      </c>
      <c r="M102" t="s">
        <v>81</v>
      </c>
      <c r="N102" s="61">
        <v>46191.459398148145</v>
      </c>
      <c r="O102" t="s">
        <v>73</v>
      </c>
      <c r="P102">
        <v>0</v>
      </c>
      <c r="Q102" t="s">
        <v>82</v>
      </c>
      <c r="R102" t="s">
        <v>86</v>
      </c>
    </row>
    <row r="103" spans="1:18">
      <c r="A103" s="69">
        <v>46196.394436261573</v>
      </c>
      <c r="B103" t="s">
        <v>22</v>
      </c>
      <c r="C103" t="s">
        <v>91</v>
      </c>
      <c r="D103" t="s">
        <v>92</v>
      </c>
      <c r="E103">
        <v>0.76430897351680005</v>
      </c>
      <c r="F103" t="s">
        <v>178</v>
      </c>
      <c r="G103" t="s">
        <v>93</v>
      </c>
      <c r="H103" t="s">
        <v>76</v>
      </c>
      <c r="I103" t="s">
        <v>77</v>
      </c>
      <c r="J103" t="s">
        <v>78</v>
      </c>
      <c r="K103" t="s">
        <v>79</v>
      </c>
      <c r="L103" t="s">
        <v>80</v>
      </c>
      <c r="M103" t="s">
        <v>81</v>
      </c>
      <c r="N103" s="61">
        <v>46191.459398148145</v>
      </c>
      <c r="O103" t="s">
        <v>73</v>
      </c>
      <c r="P103">
        <v>0.76430897351680005</v>
      </c>
      <c r="Q103" t="s">
        <v>82</v>
      </c>
      <c r="R103" t="s">
        <v>87</v>
      </c>
    </row>
    <row r="104" spans="1:18">
      <c r="A104" s="69">
        <v>46196.394436261573</v>
      </c>
      <c r="B104" t="s">
        <v>22</v>
      </c>
      <c r="C104" t="s">
        <v>91</v>
      </c>
      <c r="D104" t="s">
        <v>92</v>
      </c>
      <c r="E104">
        <v>0.76430897351680005</v>
      </c>
      <c r="F104" t="s">
        <v>178</v>
      </c>
      <c r="G104" t="s">
        <v>93</v>
      </c>
      <c r="H104" t="s">
        <v>76</v>
      </c>
      <c r="I104" t="s">
        <v>77</v>
      </c>
      <c r="J104" t="s">
        <v>89</v>
      </c>
      <c r="K104" t="s">
        <v>79</v>
      </c>
      <c r="L104" t="s">
        <v>80</v>
      </c>
      <c r="M104" t="s">
        <v>81</v>
      </c>
      <c r="N104" s="61">
        <v>46191.459398148145</v>
      </c>
      <c r="O104" t="s">
        <v>73</v>
      </c>
      <c r="P104">
        <v>0.76430897351680005</v>
      </c>
      <c r="Q104" t="s">
        <v>82</v>
      </c>
      <c r="R104" t="s">
        <v>90</v>
      </c>
    </row>
    <row r="105" spans="1:18">
      <c r="A105" s="69">
        <v>46196.394436261573</v>
      </c>
      <c r="B105" t="s">
        <v>22</v>
      </c>
      <c r="C105" t="s">
        <v>91</v>
      </c>
      <c r="D105" t="s">
        <v>92</v>
      </c>
      <c r="E105">
        <v>0.76430897351680005</v>
      </c>
      <c r="F105" t="s">
        <v>178</v>
      </c>
      <c r="G105" t="s">
        <v>90</v>
      </c>
      <c r="H105" t="s">
        <v>76</v>
      </c>
      <c r="I105" t="s">
        <v>77</v>
      </c>
      <c r="J105" t="s">
        <v>89</v>
      </c>
      <c r="K105" t="s">
        <v>79</v>
      </c>
      <c r="L105" t="s">
        <v>80</v>
      </c>
      <c r="M105" t="s">
        <v>81</v>
      </c>
      <c r="N105" s="61">
        <v>46191.459398148145</v>
      </c>
      <c r="O105" t="s">
        <v>73</v>
      </c>
      <c r="P105">
        <v>0.76430897351680005</v>
      </c>
      <c r="Q105" t="s">
        <v>82</v>
      </c>
      <c r="R105" t="s">
        <v>90</v>
      </c>
    </row>
    <row r="106" spans="1:18">
      <c r="A106" s="69">
        <v>46196.394436261573</v>
      </c>
      <c r="B106" t="s">
        <v>22</v>
      </c>
      <c r="C106" t="s">
        <v>91</v>
      </c>
      <c r="D106" t="s">
        <v>92</v>
      </c>
      <c r="E106">
        <v>0.76430897351680005</v>
      </c>
      <c r="F106" t="s">
        <v>178</v>
      </c>
      <c r="G106" t="s">
        <v>90</v>
      </c>
      <c r="H106" t="s">
        <v>76</v>
      </c>
      <c r="I106" t="s">
        <v>77</v>
      </c>
      <c r="J106" t="s">
        <v>89</v>
      </c>
      <c r="K106" t="s">
        <v>79</v>
      </c>
      <c r="L106" t="s">
        <v>80</v>
      </c>
      <c r="M106" t="s">
        <v>81</v>
      </c>
      <c r="N106" s="61">
        <v>46191.459398148145</v>
      </c>
      <c r="O106" t="s">
        <v>73</v>
      </c>
      <c r="P106">
        <v>0.76430897351680005</v>
      </c>
      <c r="Q106" t="s">
        <v>82</v>
      </c>
      <c r="R106" t="s">
        <v>87</v>
      </c>
    </row>
    <row r="107" spans="1:18">
      <c r="A107" s="69">
        <v>46196.394436261573</v>
      </c>
      <c r="B107" t="s">
        <v>22</v>
      </c>
      <c r="C107" t="s">
        <v>94</v>
      </c>
      <c r="D107" t="s">
        <v>95</v>
      </c>
      <c r="E107">
        <v>0</v>
      </c>
      <c r="F107" t="s">
        <v>178</v>
      </c>
      <c r="G107" t="s">
        <v>93</v>
      </c>
      <c r="H107" t="s">
        <v>76</v>
      </c>
      <c r="I107" t="s">
        <v>77</v>
      </c>
      <c r="J107" t="s">
        <v>89</v>
      </c>
      <c r="K107" t="s">
        <v>79</v>
      </c>
      <c r="L107" t="s">
        <v>80</v>
      </c>
      <c r="M107" t="s">
        <v>81</v>
      </c>
      <c r="N107" s="61">
        <v>46191.459398148145</v>
      </c>
      <c r="O107" t="s">
        <v>73</v>
      </c>
      <c r="P107">
        <v>0</v>
      </c>
      <c r="Q107" t="s">
        <v>82</v>
      </c>
      <c r="R107" t="s">
        <v>83</v>
      </c>
    </row>
    <row r="108" spans="1:18">
      <c r="A108" s="69">
        <v>46196.394436261573</v>
      </c>
      <c r="B108" t="s">
        <v>22</v>
      </c>
      <c r="C108" t="s">
        <v>94</v>
      </c>
      <c r="D108" t="s">
        <v>95</v>
      </c>
      <c r="E108">
        <v>0</v>
      </c>
      <c r="F108" t="s">
        <v>178</v>
      </c>
      <c r="G108" t="s">
        <v>93</v>
      </c>
      <c r="H108" t="s">
        <v>76</v>
      </c>
      <c r="I108" t="s">
        <v>77</v>
      </c>
      <c r="J108" t="s">
        <v>89</v>
      </c>
      <c r="K108" t="s">
        <v>79</v>
      </c>
      <c r="L108" t="s">
        <v>80</v>
      </c>
      <c r="M108" t="s">
        <v>81</v>
      </c>
      <c r="N108" s="61">
        <v>46191.459398148145</v>
      </c>
      <c r="O108" t="s">
        <v>73</v>
      </c>
      <c r="P108">
        <v>0</v>
      </c>
      <c r="Q108" t="s">
        <v>82</v>
      </c>
      <c r="R108" t="s">
        <v>84</v>
      </c>
    </row>
    <row r="109" spans="1:18">
      <c r="A109" s="69">
        <v>46196.394436261573</v>
      </c>
      <c r="B109" t="s">
        <v>22</v>
      </c>
      <c r="C109" t="s">
        <v>94</v>
      </c>
      <c r="D109" t="s">
        <v>95</v>
      </c>
      <c r="E109">
        <v>0</v>
      </c>
      <c r="F109" t="s">
        <v>178</v>
      </c>
      <c r="G109" t="s">
        <v>93</v>
      </c>
      <c r="H109" t="s">
        <v>76</v>
      </c>
      <c r="I109" t="s">
        <v>77</v>
      </c>
      <c r="J109" t="s">
        <v>89</v>
      </c>
      <c r="K109" t="s">
        <v>79</v>
      </c>
      <c r="L109" t="s">
        <v>80</v>
      </c>
      <c r="M109" t="s">
        <v>81</v>
      </c>
      <c r="N109" s="61">
        <v>46191.459398148145</v>
      </c>
      <c r="O109" t="s">
        <v>73</v>
      </c>
      <c r="P109">
        <v>0</v>
      </c>
      <c r="Q109" t="s">
        <v>82</v>
      </c>
      <c r="R109" t="s">
        <v>85</v>
      </c>
    </row>
    <row r="110" spans="1:18">
      <c r="A110" s="69">
        <v>46196.394436261573</v>
      </c>
      <c r="B110" t="s">
        <v>22</v>
      </c>
      <c r="C110" t="s">
        <v>94</v>
      </c>
      <c r="D110" t="s">
        <v>95</v>
      </c>
      <c r="E110">
        <v>0</v>
      </c>
      <c r="F110" t="s">
        <v>178</v>
      </c>
      <c r="G110" t="s">
        <v>93</v>
      </c>
      <c r="H110" t="s">
        <v>76</v>
      </c>
      <c r="I110" t="s">
        <v>77</v>
      </c>
      <c r="J110" t="s">
        <v>89</v>
      </c>
      <c r="K110" t="s">
        <v>79</v>
      </c>
      <c r="L110" t="s">
        <v>80</v>
      </c>
      <c r="M110" t="s">
        <v>81</v>
      </c>
      <c r="N110" s="61">
        <v>46191.459398148145</v>
      </c>
      <c r="O110" t="s">
        <v>73</v>
      </c>
      <c r="P110">
        <v>0</v>
      </c>
      <c r="Q110" t="s">
        <v>82</v>
      </c>
      <c r="R110" t="s">
        <v>88</v>
      </c>
    </row>
    <row r="111" spans="1:18">
      <c r="A111" s="69">
        <v>46196.394436261573</v>
      </c>
      <c r="B111" t="s">
        <v>22</v>
      </c>
      <c r="C111" t="s">
        <v>94</v>
      </c>
      <c r="D111" t="s">
        <v>95</v>
      </c>
      <c r="E111">
        <v>0</v>
      </c>
      <c r="F111" t="s">
        <v>178</v>
      </c>
      <c r="G111" t="s">
        <v>93</v>
      </c>
      <c r="H111" t="s">
        <v>76</v>
      </c>
      <c r="I111" t="s">
        <v>77</v>
      </c>
      <c r="J111" t="s">
        <v>89</v>
      </c>
      <c r="K111" t="s">
        <v>79</v>
      </c>
      <c r="L111" t="s">
        <v>80</v>
      </c>
      <c r="M111" t="s">
        <v>81</v>
      </c>
      <c r="N111" s="61">
        <v>46191.459398148145</v>
      </c>
      <c r="O111" t="s">
        <v>73</v>
      </c>
      <c r="P111">
        <v>0</v>
      </c>
      <c r="Q111" t="s">
        <v>82</v>
      </c>
      <c r="R111" t="s">
        <v>86</v>
      </c>
    </row>
    <row r="112" spans="1:18">
      <c r="A112" s="69">
        <v>46196.394436261573</v>
      </c>
      <c r="B112" t="s">
        <v>22</v>
      </c>
      <c r="C112" t="s">
        <v>94</v>
      </c>
      <c r="D112" t="s">
        <v>95</v>
      </c>
      <c r="E112">
        <v>0</v>
      </c>
      <c r="F112" t="s">
        <v>178</v>
      </c>
      <c r="G112" t="s">
        <v>90</v>
      </c>
      <c r="H112" t="s">
        <v>76</v>
      </c>
      <c r="I112" t="s">
        <v>77</v>
      </c>
      <c r="J112" t="s">
        <v>89</v>
      </c>
      <c r="K112" t="s">
        <v>79</v>
      </c>
      <c r="L112" t="s">
        <v>80</v>
      </c>
      <c r="M112" t="s">
        <v>81</v>
      </c>
      <c r="N112" s="61">
        <v>46191.459398148145</v>
      </c>
      <c r="O112" t="s">
        <v>73</v>
      </c>
      <c r="P112">
        <v>0</v>
      </c>
      <c r="Q112" t="s">
        <v>82</v>
      </c>
      <c r="R112" t="s">
        <v>83</v>
      </c>
    </row>
    <row r="113" spans="1:18">
      <c r="A113" s="69">
        <v>46196.394436261573</v>
      </c>
      <c r="B113" t="s">
        <v>22</v>
      </c>
      <c r="C113" t="s">
        <v>94</v>
      </c>
      <c r="D113" t="s">
        <v>95</v>
      </c>
      <c r="E113">
        <v>0</v>
      </c>
      <c r="F113" t="s">
        <v>178</v>
      </c>
      <c r="G113" t="s">
        <v>90</v>
      </c>
      <c r="H113" t="s">
        <v>76</v>
      </c>
      <c r="I113" t="s">
        <v>77</v>
      </c>
      <c r="J113" t="s">
        <v>89</v>
      </c>
      <c r="K113" t="s">
        <v>79</v>
      </c>
      <c r="L113" t="s">
        <v>80</v>
      </c>
      <c r="M113" t="s">
        <v>81</v>
      </c>
      <c r="N113" s="61">
        <v>46191.459398148145</v>
      </c>
      <c r="O113" t="s">
        <v>73</v>
      </c>
      <c r="P113">
        <v>0</v>
      </c>
      <c r="Q113" t="s">
        <v>82</v>
      </c>
      <c r="R113" t="s">
        <v>84</v>
      </c>
    </row>
    <row r="114" spans="1:18">
      <c r="A114" s="69">
        <v>46196.394436261573</v>
      </c>
      <c r="B114" t="s">
        <v>22</v>
      </c>
      <c r="C114" t="s">
        <v>94</v>
      </c>
      <c r="D114" t="s">
        <v>95</v>
      </c>
      <c r="E114">
        <v>0</v>
      </c>
      <c r="F114" t="s">
        <v>178</v>
      </c>
      <c r="G114" t="s">
        <v>90</v>
      </c>
      <c r="H114" t="s">
        <v>76</v>
      </c>
      <c r="I114" t="s">
        <v>77</v>
      </c>
      <c r="J114" t="s">
        <v>89</v>
      </c>
      <c r="K114" t="s">
        <v>79</v>
      </c>
      <c r="L114" t="s">
        <v>80</v>
      </c>
      <c r="M114" t="s">
        <v>81</v>
      </c>
      <c r="N114" s="61">
        <v>46191.459398148145</v>
      </c>
      <c r="O114" t="s">
        <v>73</v>
      </c>
      <c r="P114">
        <v>0</v>
      </c>
      <c r="Q114" t="s">
        <v>82</v>
      </c>
      <c r="R114" t="s">
        <v>85</v>
      </c>
    </row>
    <row r="115" spans="1:18">
      <c r="A115" s="69">
        <v>46196.394436261573</v>
      </c>
      <c r="B115" t="s">
        <v>22</v>
      </c>
      <c r="C115" t="s">
        <v>94</v>
      </c>
      <c r="D115" t="s">
        <v>95</v>
      </c>
      <c r="E115">
        <v>0</v>
      </c>
      <c r="F115" t="s">
        <v>178</v>
      </c>
      <c r="G115" t="s">
        <v>90</v>
      </c>
      <c r="H115" t="s">
        <v>76</v>
      </c>
      <c r="I115" t="s">
        <v>77</v>
      </c>
      <c r="J115" t="s">
        <v>89</v>
      </c>
      <c r="K115" t="s">
        <v>79</v>
      </c>
      <c r="L115" t="s">
        <v>80</v>
      </c>
      <c r="M115" t="s">
        <v>81</v>
      </c>
      <c r="N115" s="61">
        <v>46191.459398148145</v>
      </c>
      <c r="O115" t="s">
        <v>73</v>
      </c>
      <c r="P115">
        <v>0</v>
      </c>
      <c r="Q115" t="s">
        <v>82</v>
      </c>
      <c r="R115" t="s">
        <v>88</v>
      </c>
    </row>
    <row r="116" spans="1:18">
      <c r="A116" s="69">
        <v>46196.394436261573</v>
      </c>
      <c r="B116" t="s">
        <v>22</v>
      </c>
      <c r="C116" t="s">
        <v>94</v>
      </c>
      <c r="D116" t="s">
        <v>95</v>
      </c>
      <c r="E116">
        <v>0</v>
      </c>
      <c r="F116" t="s">
        <v>178</v>
      </c>
      <c r="G116" t="s">
        <v>90</v>
      </c>
      <c r="H116" t="s">
        <v>76</v>
      </c>
      <c r="I116" t="s">
        <v>77</v>
      </c>
      <c r="J116" t="s">
        <v>89</v>
      </c>
      <c r="K116" t="s">
        <v>79</v>
      </c>
      <c r="L116" t="s">
        <v>80</v>
      </c>
      <c r="M116" t="s">
        <v>81</v>
      </c>
      <c r="N116" s="61">
        <v>46191.459398148145</v>
      </c>
      <c r="O116" t="s">
        <v>73</v>
      </c>
      <c r="P116">
        <v>0</v>
      </c>
      <c r="Q116" t="s">
        <v>82</v>
      </c>
      <c r="R116" t="s">
        <v>86</v>
      </c>
    </row>
    <row r="117" spans="1:18">
      <c r="A117" s="69">
        <v>46196.394436261573</v>
      </c>
      <c r="B117" t="s">
        <v>22</v>
      </c>
      <c r="C117" t="s">
        <v>94</v>
      </c>
      <c r="D117" t="s">
        <v>95</v>
      </c>
      <c r="E117">
        <v>0.98124152479915705</v>
      </c>
      <c r="F117" t="s">
        <v>178</v>
      </c>
      <c r="G117" t="s">
        <v>93</v>
      </c>
      <c r="H117" t="s">
        <v>76</v>
      </c>
      <c r="I117" t="s">
        <v>77</v>
      </c>
      <c r="J117" t="s">
        <v>89</v>
      </c>
      <c r="K117" t="s">
        <v>79</v>
      </c>
      <c r="L117" t="s">
        <v>80</v>
      </c>
      <c r="M117" t="s">
        <v>81</v>
      </c>
      <c r="N117" s="61">
        <v>46191.459398148145</v>
      </c>
      <c r="O117" t="s">
        <v>73</v>
      </c>
      <c r="P117">
        <v>0.98124152479915705</v>
      </c>
      <c r="Q117" t="s">
        <v>82</v>
      </c>
      <c r="R117" t="s">
        <v>90</v>
      </c>
    </row>
    <row r="118" spans="1:18">
      <c r="A118" s="69">
        <v>46196.394436261573</v>
      </c>
      <c r="B118" t="s">
        <v>22</v>
      </c>
      <c r="C118" t="s">
        <v>94</v>
      </c>
      <c r="D118" t="s">
        <v>95</v>
      </c>
      <c r="E118">
        <v>0.98124152479915705</v>
      </c>
      <c r="F118" t="s">
        <v>178</v>
      </c>
      <c r="G118" t="s">
        <v>93</v>
      </c>
      <c r="H118" t="s">
        <v>76</v>
      </c>
      <c r="I118" t="s">
        <v>77</v>
      </c>
      <c r="J118" t="s">
        <v>89</v>
      </c>
      <c r="K118" t="s">
        <v>79</v>
      </c>
      <c r="L118" t="s">
        <v>80</v>
      </c>
      <c r="M118" t="s">
        <v>81</v>
      </c>
      <c r="N118" s="61">
        <v>46191.459398148145</v>
      </c>
      <c r="O118" t="s">
        <v>73</v>
      </c>
      <c r="P118">
        <v>0.98124152479915705</v>
      </c>
      <c r="Q118" t="s">
        <v>82</v>
      </c>
      <c r="R118" t="s">
        <v>87</v>
      </c>
    </row>
    <row r="119" spans="1:18">
      <c r="A119" s="69">
        <v>46196.394436261573</v>
      </c>
      <c r="B119" t="s">
        <v>22</v>
      </c>
      <c r="C119" t="s">
        <v>94</v>
      </c>
      <c r="D119" t="s">
        <v>95</v>
      </c>
      <c r="E119">
        <v>0.98124152479915705</v>
      </c>
      <c r="F119" t="s">
        <v>178</v>
      </c>
      <c r="G119" t="s">
        <v>90</v>
      </c>
      <c r="H119" t="s">
        <v>76</v>
      </c>
      <c r="I119" t="s">
        <v>77</v>
      </c>
      <c r="J119" t="s">
        <v>89</v>
      </c>
      <c r="K119" t="s">
        <v>79</v>
      </c>
      <c r="L119" t="s">
        <v>80</v>
      </c>
      <c r="M119" t="s">
        <v>81</v>
      </c>
      <c r="N119" s="61">
        <v>46191.459398148145</v>
      </c>
      <c r="O119" t="s">
        <v>73</v>
      </c>
      <c r="P119">
        <v>0.98124152479915705</v>
      </c>
      <c r="Q119" t="s">
        <v>82</v>
      </c>
      <c r="R119" t="s">
        <v>90</v>
      </c>
    </row>
    <row r="120" spans="1:18">
      <c r="A120" s="69">
        <v>46196.394436261573</v>
      </c>
      <c r="B120" t="s">
        <v>22</v>
      </c>
      <c r="C120" t="s">
        <v>94</v>
      </c>
      <c r="D120" t="s">
        <v>95</v>
      </c>
      <c r="E120">
        <v>0.98124152479915705</v>
      </c>
      <c r="F120" t="s">
        <v>178</v>
      </c>
      <c r="G120" t="s">
        <v>90</v>
      </c>
      <c r="H120" t="s">
        <v>76</v>
      </c>
      <c r="I120" t="s">
        <v>77</v>
      </c>
      <c r="J120" t="s">
        <v>89</v>
      </c>
      <c r="K120" t="s">
        <v>79</v>
      </c>
      <c r="L120" t="s">
        <v>80</v>
      </c>
      <c r="M120" t="s">
        <v>81</v>
      </c>
      <c r="N120" s="61">
        <v>46191.459398148145</v>
      </c>
      <c r="O120" t="s">
        <v>73</v>
      </c>
      <c r="P120">
        <v>0.98124152479915705</v>
      </c>
      <c r="Q120" t="s">
        <v>82</v>
      </c>
      <c r="R120" t="s">
        <v>87</v>
      </c>
    </row>
    <row r="121" spans="1:18">
      <c r="A121" s="69">
        <v>46196.394436261573</v>
      </c>
      <c r="B121" t="s">
        <v>22</v>
      </c>
      <c r="C121" t="s">
        <v>71</v>
      </c>
      <c r="D121" t="s">
        <v>72</v>
      </c>
      <c r="E121" t="s">
        <v>73</v>
      </c>
      <c r="F121" t="s">
        <v>179</v>
      </c>
      <c r="G121" t="s">
        <v>93</v>
      </c>
      <c r="H121" t="s">
        <v>76</v>
      </c>
      <c r="I121" t="s">
        <v>77</v>
      </c>
      <c r="J121" t="s">
        <v>78</v>
      </c>
      <c r="K121" t="s">
        <v>79</v>
      </c>
      <c r="L121" t="s">
        <v>80</v>
      </c>
      <c r="M121" t="s">
        <v>81</v>
      </c>
      <c r="N121" s="61">
        <v>46191.459398148145</v>
      </c>
      <c r="O121" t="s">
        <v>73</v>
      </c>
      <c r="P121" t="s">
        <v>73</v>
      </c>
      <c r="Q121" t="s">
        <v>82</v>
      </c>
      <c r="R121" t="s">
        <v>83</v>
      </c>
    </row>
    <row r="122" spans="1:18">
      <c r="A122" s="69">
        <v>46196.394436261573</v>
      </c>
      <c r="B122" t="s">
        <v>22</v>
      </c>
      <c r="C122" t="s">
        <v>71</v>
      </c>
      <c r="D122" t="s">
        <v>72</v>
      </c>
      <c r="E122" t="s">
        <v>73</v>
      </c>
      <c r="F122" t="s">
        <v>179</v>
      </c>
      <c r="G122" t="s">
        <v>93</v>
      </c>
      <c r="H122" t="s">
        <v>76</v>
      </c>
      <c r="I122" t="s">
        <v>77</v>
      </c>
      <c r="J122" t="s">
        <v>78</v>
      </c>
      <c r="K122" t="s">
        <v>79</v>
      </c>
      <c r="L122" t="s">
        <v>80</v>
      </c>
      <c r="M122" t="s">
        <v>81</v>
      </c>
      <c r="N122" s="61">
        <v>46191.459398148145</v>
      </c>
      <c r="O122" t="s">
        <v>73</v>
      </c>
      <c r="P122" t="s">
        <v>73</v>
      </c>
      <c r="Q122" t="s">
        <v>82</v>
      </c>
      <c r="R122" t="s">
        <v>84</v>
      </c>
    </row>
    <row r="123" spans="1:18">
      <c r="A123" s="69">
        <v>46196.394436261573</v>
      </c>
      <c r="B123" t="s">
        <v>22</v>
      </c>
      <c r="C123" t="s">
        <v>71</v>
      </c>
      <c r="D123" t="s">
        <v>72</v>
      </c>
      <c r="E123" t="s">
        <v>73</v>
      </c>
      <c r="F123" t="s">
        <v>179</v>
      </c>
      <c r="G123" t="s">
        <v>93</v>
      </c>
      <c r="H123" t="s">
        <v>76</v>
      </c>
      <c r="I123" t="s">
        <v>77</v>
      </c>
      <c r="J123" t="s">
        <v>78</v>
      </c>
      <c r="K123" t="s">
        <v>79</v>
      </c>
      <c r="L123" t="s">
        <v>80</v>
      </c>
      <c r="M123" t="s">
        <v>81</v>
      </c>
      <c r="N123" s="61">
        <v>46191.459398148145</v>
      </c>
      <c r="O123" t="s">
        <v>73</v>
      </c>
      <c r="P123" t="s">
        <v>73</v>
      </c>
      <c r="Q123" t="s">
        <v>82</v>
      </c>
      <c r="R123" t="s">
        <v>85</v>
      </c>
    </row>
    <row r="124" spans="1:18">
      <c r="A124" s="69">
        <v>46196.394436261573</v>
      </c>
      <c r="B124" t="s">
        <v>22</v>
      </c>
      <c r="C124" t="s">
        <v>71</v>
      </c>
      <c r="D124" t="s">
        <v>72</v>
      </c>
      <c r="E124" t="s">
        <v>73</v>
      </c>
      <c r="F124" t="s">
        <v>179</v>
      </c>
      <c r="G124" t="s">
        <v>93</v>
      </c>
      <c r="H124" t="s">
        <v>76</v>
      </c>
      <c r="I124" t="s">
        <v>77</v>
      </c>
      <c r="J124" t="s">
        <v>78</v>
      </c>
      <c r="K124" t="s">
        <v>79</v>
      </c>
      <c r="L124" t="s">
        <v>80</v>
      </c>
      <c r="M124" t="s">
        <v>81</v>
      </c>
      <c r="N124" s="61">
        <v>46191.459398148145</v>
      </c>
      <c r="O124" t="s">
        <v>73</v>
      </c>
      <c r="P124" t="s">
        <v>73</v>
      </c>
      <c r="Q124" t="s">
        <v>82</v>
      </c>
      <c r="R124" t="s">
        <v>86</v>
      </c>
    </row>
    <row r="125" spans="1:18">
      <c r="A125" s="69">
        <v>46196.394436261573</v>
      </c>
      <c r="B125" t="s">
        <v>22</v>
      </c>
      <c r="C125" t="s">
        <v>71</v>
      </c>
      <c r="D125" t="s">
        <v>72</v>
      </c>
      <c r="E125">
        <v>0</v>
      </c>
      <c r="F125" t="s">
        <v>179</v>
      </c>
      <c r="G125" t="s">
        <v>93</v>
      </c>
      <c r="H125" t="s">
        <v>76</v>
      </c>
      <c r="I125" t="s">
        <v>77</v>
      </c>
      <c r="J125" t="s">
        <v>78</v>
      </c>
      <c r="K125" t="s">
        <v>79</v>
      </c>
      <c r="L125" t="s">
        <v>80</v>
      </c>
      <c r="M125" t="s">
        <v>81</v>
      </c>
      <c r="N125" s="61">
        <v>46191.459398148145</v>
      </c>
      <c r="O125" t="s">
        <v>73</v>
      </c>
      <c r="P125">
        <v>0</v>
      </c>
      <c r="Q125" t="s">
        <v>82</v>
      </c>
      <c r="R125" t="s">
        <v>88</v>
      </c>
    </row>
    <row r="126" spans="1:18">
      <c r="A126" s="69">
        <v>46196.394436261573</v>
      </c>
      <c r="B126" t="s">
        <v>22</v>
      </c>
      <c r="C126" t="s">
        <v>71</v>
      </c>
      <c r="D126" t="s">
        <v>72</v>
      </c>
      <c r="E126">
        <v>0</v>
      </c>
      <c r="F126" t="s">
        <v>179</v>
      </c>
      <c r="G126" t="s">
        <v>90</v>
      </c>
      <c r="H126" t="s">
        <v>76</v>
      </c>
      <c r="I126" t="s">
        <v>77</v>
      </c>
      <c r="J126" t="s">
        <v>89</v>
      </c>
      <c r="K126" t="s">
        <v>79</v>
      </c>
      <c r="L126" t="s">
        <v>80</v>
      </c>
      <c r="M126" t="s">
        <v>81</v>
      </c>
      <c r="N126" s="61">
        <v>46191.459398148145</v>
      </c>
      <c r="O126" t="s">
        <v>73</v>
      </c>
      <c r="P126">
        <v>0</v>
      </c>
      <c r="Q126" t="s">
        <v>82</v>
      </c>
      <c r="R126" t="s">
        <v>83</v>
      </c>
    </row>
    <row r="127" spans="1:18">
      <c r="A127" s="69">
        <v>46196.394436261573</v>
      </c>
      <c r="B127" t="s">
        <v>22</v>
      </c>
      <c r="C127" t="s">
        <v>71</v>
      </c>
      <c r="D127" t="s">
        <v>72</v>
      </c>
      <c r="E127">
        <v>0</v>
      </c>
      <c r="F127" t="s">
        <v>179</v>
      </c>
      <c r="G127" t="s">
        <v>90</v>
      </c>
      <c r="H127" t="s">
        <v>76</v>
      </c>
      <c r="I127" t="s">
        <v>77</v>
      </c>
      <c r="J127" t="s">
        <v>89</v>
      </c>
      <c r="K127" t="s">
        <v>79</v>
      </c>
      <c r="L127" t="s">
        <v>80</v>
      </c>
      <c r="M127" t="s">
        <v>81</v>
      </c>
      <c r="N127" s="61">
        <v>46191.459398148145</v>
      </c>
      <c r="O127" t="s">
        <v>73</v>
      </c>
      <c r="P127">
        <v>0</v>
      </c>
      <c r="Q127" t="s">
        <v>82</v>
      </c>
      <c r="R127" t="s">
        <v>84</v>
      </c>
    </row>
    <row r="128" spans="1:18">
      <c r="A128" s="69">
        <v>46196.394436261573</v>
      </c>
      <c r="B128" t="s">
        <v>22</v>
      </c>
      <c r="C128" t="s">
        <v>71</v>
      </c>
      <c r="D128" t="s">
        <v>72</v>
      </c>
      <c r="E128">
        <v>0</v>
      </c>
      <c r="F128" t="s">
        <v>179</v>
      </c>
      <c r="G128" t="s">
        <v>90</v>
      </c>
      <c r="H128" t="s">
        <v>76</v>
      </c>
      <c r="I128" t="s">
        <v>77</v>
      </c>
      <c r="J128" t="s">
        <v>89</v>
      </c>
      <c r="K128" t="s">
        <v>79</v>
      </c>
      <c r="L128" t="s">
        <v>80</v>
      </c>
      <c r="M128" t="s">
        <v>81</v>
      </c>
      <c r="N128" s="61">
        <v>46191.459398148145</v>
      </c>
      <c r="O128" t="s">
        <v>73</v>
      </c>
      <c r="P128">
        <v>0</v>
      </c>
      <c r="Q128" t="s">
        <v>82</v>
      </c>
      <c r="R128" t="s">
        <v>85</v>
      </c>
    </row>
    <row r="129" spans="1:18">
      <c r="A129" s="69">
        <v>46196.394436261573</v>
      </c>
      <c r="B129" t="s">
        <v>22</v>
      </c>
      <c r="C129" t="s">
        <v>71</v>
      </c>
      <c r="D129" t="s">
        <v>72</v>
      </c>
      <c r="E129">
        <v>0</v>
      </c>
      <c r="F129" t="s">
        <v>179</v>
      </c>
      <c r="G129" t="s">
        <v>90</v>
      </c>
      <c r="H129" t="s">
        <v>76</v>
      </c>
      <c r="I129" t="s">
        <v>77</v>
      </c>
      <c r="J129" t="s">
        <v>89</v>
      </c>
      <c r="K129" t="s">
        <v>79</v>
      </c>
      <c r="L129" t="s">
        <v>80</v>
      </c>
      <c r="M129" t="s">
        <v>81</v>
      </c>
      <c r="N129" s="61">
        <v>46191.459398148145</v>
      </c>
      <c r="O129" t="s">
        <v>73</v>
      </c>
      <c r="P129">
        <v>0</v>
      </c>
      <c r="Q129" t="s">
        <v>82</v>
      </c>
      <c r="R129" t="s">
        <v>88</v>
      </c>
    </row>
    <row r="130" spans="1:18">
      <c r="A130" s="69">
        <v>46196.394436261573</v>
      </c>
      <c r="B130" t="s">
        <v>22</v>
      </c>
      <c r="C130" t="s">
        <v>71</v>
      </c>
      <c r="D130" t="s">
        <v>72</v>
      </c>
      <c r="E130">
        <v>0</v>
      </c>
      <c r="F130" t="s">
        <v>179</v>
      </c>
      <c r="G130" t="s">
        <v>90</v>
      </c>
      <c r="H130" t="s">
        <v>76</v>
      </c>
      <c r="I130" t="s">
        <v>77</v>
      </c>
      <c r="J130" t="s">
        <v>89</v>
      </c>
      <c r="K130" t="s">
        <v>79</v>
      </c>
      <c r="L130" t="s">
        <v>80</v>
      </c>
      <c r="M130" t="s">
        <v>81</v>
      </c>
      <c r="N130" s="61">
        <v>46191.459398148145</v>
      </c>
      <c r="O130" t="s">
        <v>73</v>
      </c>
      <c r="P130">
        <v>0</v>
      </c>
      <c r="Q130" t="s">
        <v>82</v>
      </c>
      <c r="R130" t="s">
        <v>86</v>
      </c>
    </row>
    <row r="131" spans="1:18">
      <c r="A131" s="69">
        <v>46196.394436261573</v>
      </c>
      <c r="B131" t="s">
        <v>22</v>
      </c>
      <c r="C131" t="s">
        <v>71</v>
      </c>
      <c r="D131" t="s">
        <v>72</v>
      </c>
      <c r="E131">
        <v>0.21541402342338001</v>
      </c>
      <c r="F131" t="s">
        <v>179</v>
      </c>
      <c r="G131" t="s">
        <v>93</v>
      </c>
      <c r="H131" t="s">
        <v>76</v>
      </c>
      <c r="I131" t="s">
        <v>77</v>
      </c>
      <c r="J131" t="s">
        <v>78</v>
      </c>
      <c r="K131" t="s">
        <v>79</v>
      </c>
      <c r="L131" t="s">
        <v>80</v>
      </c>
      <c r="M131" t="s">
        <v>81</v>
      </c>
      <c r="N131" s="61">
        <v>46191.459398148145</v>
      </c>
      <c r="O131" t="s">
        <v>73</v>
      </c>
      <c r="P131">
        <v>0.21541402342338001</v>
      </c>
      <c r="Q131" t="s">
        <v>82</v>
      </c>
      <c r="R131" t="s">
        <v>87</v>
      </c>
    </row>
    <row r="132" spans="1:18">
      <c r="A132" s="69">
        <v>46196.394436261573</v>
      </c>
      <c r="B132" t="s">
        <v>22</v>
      </c>
      <c r="C132" t="s">
        <v>71</v>
      </c>
      <c r="D132" t="s">
        <v>72</v>
      </c>
      <c r="E132">
        <v>0.21541402342338001</v>
      </c>
      <c r="F132" t="s">
        <v>179</v>
      </c>
      <c r="G132" t="s">
        <v>93</v>
      </c>
      <c r="H132" t="s">
        <v>76</v>
      </c>
      <c r="I132" t="s">
        <v>77</v>
      </c>
      <c r="J132" t="s">
        <v>89</v>
      </c>
      <c r="K132" t="s">
        <v>79</v>
      </c>
      <c r="L132" t="s">
        <v>80</v>
      </c>
      <c r="M132" t="s">
        <v>81</v>
      </c>
      <c r="N132" s="61">
        <v>46191.459398148145</v>
      </c>
      <c r="O132" t="s">
        <v>73</v>
      </c>
      <c r="P132">
        <v>0.21541402342338001</v>
      </c>
      <c r="Q132" t="s">
        <v>82</v>
      </c>
      <c r="R132" t="s">
        <v>90</v>
      </c>
    </row>
    <row r="133" spans="1:18">
      <c r="A133" s="69">
        <v>46196.394436261573</v>
      </c>
      <c r="B133" t="s">
        <v>22</v>
      </c>
      <c r="C133" t="s">
        <v>71</v>
      </c>
      <c r="D133" t="s">
        <v>72</v>
      </c>
      <c r="E133">
        <v>0.21541402342338001</v>
      </c>
      <c r="F133" t="s">
        <v>179</v>
      </c>
      <c r="G133" t="s">
        <v>90</v>
      </c>
      <c r="H133" t="s">
        <v>76</v>
      </c>
      <c r="I133" t="s">
        <v>77</v>
      </c>
      <c r="J133" t="s">
        <v>89</v>
      </c>
      <c r="K133" t="s">
        <v>79</v>
      </c>
      <c r="L133" t="s">
        <v>80</v>
      </c>
      <c r="M133" t="s">
        <v>81</v>
      </c>
      <c r="N133" s="61">
        <v>46191.459398148145</v>
      </c>
      <c r="O133" t="s">
        <v>73</v>
      </c>
      <c r="P133">
        <v>0.21541402342338001</v>
      </c>
      <c r="Q133" t="s">
        <v>82</v>
      </c>
      <c r="R133" t="s">
        <v>90</v>
      </c>
    </row>
    <row r="134" spans="1:18">
      <c r="A134" s="69">
        <v>46196.394436261573</v>
      </c>
      <c r="B134" t="s">
        <v>22</v>
      </c>
      <c r="C134" t="s">
        <v>71</v>
      </c>
      <c r="D134" t="s">
        <v>72</v>
      </c>
      <c r="E134">
        <v>0.21541402342338001</v>
      </c>
      <c r="F134" t="s">
        <v>179</v>
      </c>
      <c r="G134" t="s">
        <v>90</v>
      </c>
      <c r="H134" t="s">
        <v>76</v>
      </c>
      <c r="I134" t="s">
        <v>77</v>
      </c>
      <c r="J134" t="s">
        <v>89</v>
      </c>
      <c r="K134" t="s">
        <v>79</v>
      </c>
      <c r="L134" t="s">
        <v>80</v>
      </c>
      <c r="M134" t="s">
        <v>81</v>
      </c>
      <c r="N134" s="61">
        <v>46191.459398148145</v>
      </c>
      <c r="O134" t="s">
        <v>73</v>
      </c>
      <c r="P134">
        <v>0.21541402342338001</v>
      </c>
      <c r="Q134" t="s">
        <v>82</v>
      </c>
      <c r="R134" t="s">
        <v>87</v>
      </c>
    </row>
    <row r="135" spans="1:18">
      <c r="A135" s="69">
        <v>46196.394436261573</v>
      </c>
      <c r="B135" t="s">
        <v>22</v>
      </c>
      <c r="C135" t="s">
        <v>91</v>
      </c>
      <c r="D135" t="s">
        <v>92</v>
      </c>
      <c r="E135" t="s">
        <v>73</v>
      </c>
      <c r="F135" t="s">
        <v>179</v>
      </c>
      <c r="G135" t="s">
        <v>93</v>
      </c>
      <c r="H135" t="s">
        <v>76</v>
      </c>
      <c r="I135" t="s">
        <v>77</v>
      </c>
      <c r="J135" t="s">
        <v>78</v>
      </c>
      <c r="K135" t="s">
        <v>79</v>
      </c>
      <c r="L135" t="s">
        <v>80</v>
      </c>
      <c r="M135" t="s">
        <v>81</v>
      </c>
      <c r="N135" s="61">
        <v>46191.459398148145</v>
      </c>
      <c r="O135" t="s">
        <v>73</v>
      </c>
      <c r="P135" t="s">
        <v>73</v>
      </c>
      <c r="Q135" t="s">
        <v>82</v>
      </c>
      <c r="R135" t="s">
        <v>83</v>
      </c>
    </row>
    <row r="136" spans="1:18">
      <c r="A136" s="69">
        <v>46196.394436261573</v>
      </c>
      <c r="B136" t="s">
        <v>22</v>
      </c>
      <c r="C136" t="s">
        <v>91</v>
      </c>
      <c r="D136" t="s">
        <v>92</v>
      </c>
      <c r="E136" t="s">
        <v>73</v>
      </c>
      <c r="F136" t="s">
        <v>179</v>
      </c>
      <c r="G136" t="s">
        <v>93</v>
      </c>
      <c r="H136" t="s">
        <v>76</v>
      </c>
      <c r="I136" t="s">
        <v>77</v>
      </c>
      <c r="J136" t="s">
        <v>78</v>
      </c>
      <c r="K136" t="s">
        <v>79</v>
      </c>
      <c r="L136" t="s">
        <v>80</v>
      </c>
      <c r="M136" t="s">
        <v>81</v>
      </c>
      <c r="N136" s="61">
        <v>46191.459398148145</v>
      </c>
      <c r="O136" t="s">
        <v>73</v>
      </c>
      <c r="P136" t="s">
        <v>73</v>
      </c>
      <c r="Q136" t="s">
        <v>82</v>
      </c>
      <c r="R136" t="s">
        <v>84</v>
      </c>
    </row>
    <row r="137" spans="1:18">
      <c r="A137" s="69">
        <v>46196.394436261573</v>
      </c>
      <c r="B137" t="s">
        <v>22</v>
      </c>
      <c r="C137" t="s">
        <v>91</v>
      </c>
      <c r="D137" t="s">
        <v>92</v>
      </c>
      <c r="E137" t="s">
        <v>73</v>
      </c>
      <c r="F137" t="s">
        <v>179</v>
      </c>
      <c r="G137" t="s">
        <v>93</v>
      </c>
      <c r="H137" t="s">
        <v>76</v>
      </c>
      <c r="I137" t="s">
        <v>77</v>
      </c>
      <c r="J137" t="s">
        <v>78</v>
      </c>
      <c r="K137" t="s">
        <v>79</v>
      </c>
      <c r="L137" t="s">
        <v>80</v>
      </c>
      <c r="M137" t="s">
        <v>81</v>
      </c>
      <c r="N137" s="61">
        <v>46191.459398148145</v>
      </c>
      <c r="O137" t="s">
        <v>73</v>
      </c>
      <c r="P137" t="s">
        <v>73</v>
      </c>
      <c r="Q137" t="s">
        <v>82</v>
      </c>
      <c r="R137" t="s">
        <v>85</v>
      </c>
    </row>
    <row r="138" spans="1:18">
      <c r="A138" s="69">
        <v>46196.394436261573</v>
      </c>
      <c r="B138" t="s">
        <v>22</v>
      </c>
      <c r="C138" t="s">
        <v>91</v>
      </c>
      <c r="D138" t="s">
        <v>92</v>
      </c>
      <c r="E138" t="s">
        <v>73</v>
      </c>
      <c r="F138" t="s">
        <v>179</v>
      </c>
      <c r="G138" t="s">
        <v>93</v>
      </c>
      <c r="H138" t="s">
        <v>76</v>
      </c>
      <c r="I138" t="s">
        <v>77</v>
      </c>
      <c r="J138" t="s">
        <v>78</v>
      </c>
      <c r="K138" t="s">
        <v>79</v>
      </c>
      <c r="L138" t="s">
        <v>80</v>
      </c>
      <c r="M138" t="s">
        <v>81</v>
      </c>
      <c r="N138" s="61">
        <v>46191.459398148145</v>
      </c>
      <c r="O138" t="s">
        <v>73</v>
      </c>
      <c r="P138" t="s">
        <v>73</v>
      </c>
      <c r="Q138" t="s">
        <v>82</v>
      </c>
      <c r="R138" t="s">
        <v>86</v>
      </c>
    </row>
    <row r="139" spans="1:18">
      <c r="A139" s="69">
        <v>46196.394436261573</v>
      </c>
      <c r="B139" t="s">
        <v>22</v>
      </c>
      <c r="C139" t="s">
        <v>91</v>
      </c>
      <c r="D139" t="s">
        <v>92</v>
      </c>
      <c r="E139">
        <v>0</v>
      </c>
      <c r="F139" t="s">
        <v>179</v>
      </c>
      <c r="G139" t="s">
        <v>75</v>
      </c>
      <c r="H139" t="s">
        <v>76</v>
      </c>
      <c r="I139" t="s">
        <v>77</v>
      </c>
      <c r="J139" t="s">
        <v>78</v>
      </c>
      <c r="K139" t="s">
        <v>79</v>
      </c>
      <c r="L139" t="s">
        <v>80</v>
      </c>
      <c r="M139" t="s">
        <v>81</v>
      </c>
      <c r="N139" s="61">
        <v>46191.459398148145</v>
      </c>
      <c r="O139" t="s">
        <v>73</v>
      </c>
      <c r="P139">
        <v>0</v>
      </c>
      <c r="Q139" t="s">
        <v>82</v>
      </c>
      <c r="R139" t="s">
        <v>87</v>
      </c>
    </row>
    <row r="140" spans="1:18">
      <c r="A140" s="69">
        <v>46196.394436261573</v>
      </c>
      <c r="B140" t="s">
        <v>22</v>
      </c>
      <c r="C140" t="s">
        <v>91</v>
      </c>
      <c r="D140" t="s">
        <v>92</v>
      </c>
      <c r="E140">
        <v>0</v>
      </c>
      <c r="F140" t="s">
        <v>179</v>
      </c>
      <c r="G140" t="s">
        <v>75</v>
      </c>
      <c r="H140" t="s">
        <v>76</v>
      </c>
      <c r="I140" t="s">
        <v>77</v>
      </c>
      <c r="J140" t="s">
        <v>89</v>
      </c>
      <c r="K140" t="s">
        <v>79</v>
      </c>
      <c r="L140" t="s">
        <v>80</v>
      </c>
      <c r="M140" t="s">
        <v>81</v>
      </c>
      <c r="N140" s="61">
        <v>46191.459398148145</v>
      </c>
      <c r="O140" t="s">
        <v>73</v>
      </c>
      <c r="P140">
        <v>0</v>
      </c>
      <c r="Q140" t="s">
        <v>82</v>
      </c>
      <c r="R140" t="s">
        <v>90</v>
      </c>
    </row>
    <row r="141" spans="1:18">
      <c r="A141" s="69">
        <v>46196.394436261573</v>
      </c>
      <c r="B141" t="s">
        <v>22</v>
      </c>
      <c r="C141" t="s">
        <v>91</v>
      </c>
      <c r="D141" t="s">
        <v>92</v>
      </c>
      <c r="E141">
        <v>0</v>
      </c>
      <c r="F141" t="s">
        <v>179</v>
      </c>
      <c r="G141" t="s">
        <v>93</v>
      </c>
      <c r="H141" t="s">
        <v>76</v>
      </c>
      <c r="I141" t="s">
        <v>77</v>
      </c>
      <c r="J141" t="s">
        <v>78</v>
      </c>
      <c r="K141" t="s">
        <v>79</v>
      </c>
      <c r="L141" t="s">
        <v>80</v>
      </c>
      <c r="M141" t="s">
        <v>81</v>
      </c>
      <c r="N141" s="61">
        <v>46191.459398148145</v>
      </c>
      <c r="O141" t="s">
        <v>73</v>
      </c>
      <c r="P141">
        <v>0</v>
      </c>
      <c r="Q141" t="s">
        <v>82</v>
      </c>
      <c r="R141" t="s">
        <v>87</v>
      </c>
    </row>
    <row r="142" spans="1:18">
      <c r="A142" s="69">
        <v>46196.394436261573</v>
      </c>
      <c r="B142" t="s">
        <v>22</v>
      </c>
      <c r="C142" t="s">
        <v>91</v>
      </c>
      <c r="D142" t="s">
        <v>92</v>
      </c>
      <c r="E142">
        <v>0</v>
      </c>
      <c r="F142" t="s">
        <v>179</v>
      </c>
      <c r="G142" t="s">
        <v>93</v>
      </c>
      <c r="H142" t="s">
        <v>76</v>
      </c>
      <c r="I142" t="s">
        <v>77</v>
      </c>
      <c r="J142" t="s">
        <v>78</v>
      </c>
      <c r="K142" t="s">
        <v>79</v>
      </c>
      <c r="L142" t="s">
        <v>80</v>
      </c>
      <c r="M142" t="s">
        <v>81</v>
      </c>
      <c r="N142" s="61">
        <v>46191.459398148145</v>
      </c>
      <c r="O142" t="s">
        <v>73</v>
      </c>
      <c r="P142">
        <v>0</v>
      </c>
      <c r="Q142" t="s">
        <v>82</v>
      </c>
      <c r="R142" t="s">
        <v>88</v>
      </c>
    </row>
    <row r="143" spans="1:18">
      <c r="A143" s="69">
        <v>46196.394436261573</v>
      </c>
      <c r="B143" t="s">
        <v>22</v>
      </c>
      <c r="C143" t="s">
        <v>91</v>
      </c>
      <c r="D143" t="s">
        <v>92</v>
      </c>
      <c r="E143">
        <v>0</v>
      </c>
      <c r="F143" t="s">
        <v>179</v>
      </c>
      <c r="G143" t="s">
        <v>93</v>
      </c>
      <c r="H143" t="s">
        <v>76</v>
      </c>
      <c r="I143" t="s">
        <v>77</v>
      </c>
      <c r="J143" t="s">
        <v>89</v>
      </c>
      <c r="K143" t="s">
        <v>79</v>
      </c>
      <c r="L143" t="s">
        <v>80</v>
      </c>
      <c r="M143" t="s">
        <v>81</v>
      </c>
      <c r="N143" s="61">
        <v>46191.459398148145</v>
      </c>
      <c r="O143" t="s">
        <v>73</v>
      </c>
      <c r="P143">
        <v>0</v>
      </c>
      <c r="Q143" t="s">
        <v>82</v>
      </c>
      <c r="R143" t="s">
        <v>90</v>
      </c>
    </row>
    <row r="144" spans="1:18">
      <c r="A144" s="69">
        <v>46196.394436261573</v>
      </c>
      <c r="B144" t="s">
        <v>22</v>
      </c>
      <c r="C144" t="s">
        <v>91</v>
      </c>
      <c r="D144" t="s">
        <v>92</v>
      </c>
      <c r="E144">
        <v>0</v>
      </c>
      <c r="F144" t="s">
        <v>179</v>
      </c>
      <c r="G144" t="s">
        <v>90</v>
      </c>
      <c r="H144" t="s">
        <v>76</v>
      </c>
      <c r="I144" t="s">
        <v>77</v>
      </c>
      <c r="J144" t="s">
        <v>89</v>
      </c>
      <c r="K144" t="s">
        <v>79</v>
      </c>
      <c r="L144" t="s">
        <v>80</v>
      </c>
      <c r="M144" t="s">
        <v>81</v>
      </c>
      <c r="N144" s="61">
        <v>46191.459398148145</v>
      </c>
      <c r="O144" t="s">
        <v>73</v>
      </c>
      <c r="P144">
        <v>0</v>
      </c>
      <c r="Q144" t="s">
        <v>82</v>
      </c>
      <c r="R144" t="s">
        <v>83</v>
      </c>
    </row>
    <row r="145" spans="1:18">
      <c r="A145" s="69">
        <v>46196.394436261573</v>
      </c>
      <c r="B145" t="s">
        <v>22</v>
      </c>
      <c r="C145" t="s">
        <v>91</v>
      </c>
      <c r="D145" t="s">
        <v>92</v>
      </c>
      <c r="E145">
        <v>0</v>
      </c>
      <c r="F145" t="s">
        <v>179</v>
      </c>
      <c r="G145" t="s">
        <v>90</v>
      </c>
      <c r="H145" t="s">
        <v>76</v>
      </c>
      <c r="I145" t="s">
        <v>77</v>
      </c>
      <c r="J145" t="s">
        <v>89</v>
      </c>
      <c r="K145" t="s">
        <v>79</v>
      </c>
      <c r="L145" t="s">
        <v>80</v>
      </c>
      <c r="M145" t="s">
        <v>81</v>
      </c>
      <c r="N145" s="61">
        <v>46191.459398148145</v>
      </c>
      <c r="O145" t="s">
        <v>73</v>
      </c>
      <c r="P145">
        <v>0</v>
      </c>
      <c r="Q145" t="s">
        <v>82</v>
      </c>
      <c r="R145" t="s">
        <v>84</v>
      </c>
    </row>
    <row r="146" spans="1:18">
      <c r="A146" s="69">
        <v>46196.394436261573</v>
      </c>
      <c r="B146" t="s">
        <v>22</v>
      </c>
      <c r="C146" t="s">
        <v>91</v>
      </c>
      <c r="D146" t="s">
        <v>92</v>
      </c>
      <c r="E146">
        <v>0</v>
      </c>
      <c r="F146" t="s">
        <v>179</v>
      </c>
      <c r="G146" t="s">
        <v>90</v>
      </c>
      <c r="H146" t="s">
        <v>76</v>
      </c>
      <c r="I146" t="s">
        <v>77</v>
      </c>
      <c r="J146" t="s">
        <v>89</v>
      </c>
      <c r="K146" t="s">
        <v>79</v>
      </c>
      <c r="L146" t="s">
        <v>80</v>
      </c>
      <c r="M146" t="s">
        <v>81</v>
      </c>
      <c r="N146" s="61">
        <v>46191.459398148145</v>
      </c>
      <c r="O146" t="s">
        <v>73</v>
      </c>
      <c r="P146">
        <v>0</v>
      </c>
      <c r="Q146" t="s">
        <v>82</v>
      </c>
      <c r="R146" t="s">
        <v>85</v>
      </c>
    </row>
    <row r="147" spans="1:18">
      <c r="A147" s="69">
        <v>46196.394436261573</v>
      </c>
      <c r="B147" t="s">
        <v>22</v>
      </c>
      <c r="C147" t="s">
        <v>91</v>
      </c>
      <c r="D147" t="s">
        <v>92</v>
      </c>
      <c r="E147">
        <v>0</v>
      </c>
      <c r="F147" t="s">
        <v>179</v>
      </c>
      <c r="G147" t="s">
        <v>90</v>
      </c>
      <c r="H147" t="s">
        <v>76</v>
      </c>
      <c r="I147" t="s">
        <v>77</v>
      </c>
      <c r="J147" t="s">
        <v>89</v>
      </c>
      <c r="K147" t="s">
        <v>79</v>
      </c>
      <c r="L147" t="s">
        <v>80</v>
      </c>
      <c r="M147" t="s">
        <v>81</v>
      </c>
      <c r="N147" s="61">
        <v>46191.459398148145</v>
      </c>
      <c r="O147" t="s">
        <v>73</v>
      </c>
      <c r="P147">
        <v>0</v>
      </c>
      <c r="Q147" t="s">
        <v>82</v>
      </c>
      <c r="R147" t="s">
        <v>90</v>
      </c>
    </row>
    <row r="148" spans="1:18">
      <c r="A148" s="69">
        <v>46196.394436261573</v>
      </c>
      <c r="B148" t="s">
        <v>22</v>
      </c>
      <c r="C148" t="s">
        <v>91</v>
      </c>
      <c r="D148" t="s">
        <v>92</v>
      </c>
      <c r="E148">
        <v>0</v>
      </c>
      <c r="F148" t="s">
        <v>179</v>
      </c>
      <c r="G148" t="s">
        <v>90</v>
      </c>
      <c r="H148" t="s">
        <v>76</v>
      </c>
      <c r="I148" t="s">
        <v>77</v>
      </c>
      <c r="J148" t="s">
        <v>89</v>
      </c>
      <c r="K148" t="s">
        <v>79</v>
      </c>
      <c r="L148" t="s">
        <v>80</v>
      </c>
      <c r="M148" t="s">
        <v>81</v>
      </c>
      <c r="N148" s="61">
        <v>46191.459398148145</v>
      </c>
      <c r="O148" t="s">
        <v>73</v>
      </c>
      <c r="P148">
        <v>0</v>
      </c>
      <c r="Q148" t="s">
        <v>82</v>
      </c>
      <c r="R148" t="s">
        <v>87</v>
      </c>
    </row>
    <row r="149" spans="1:18">
      <c r="A149" s="69">
        <v>46196.394436261573</v>
      </c>
      <c r="B149" t="s">
        <v>22</v>
      </c>
      <c r="C149" t="s">
        <v>91</v>
      </c>
      <c r="D149" t="s">
        <v>92</v>
      </c>
      <c r="E149">
        <v>0</v>
      </c>
      <c r="F149" t="s">
        <v>179</v>
      </c>
      <c r="G149" t="s">
        <v>90</v>
      </c>
      <c r="H149" t="s">
        <v>76</v>
      </c>
      <c r="I149" t="s">
        <v>77</v>
      </c>
      <c r="J149" t="s">
        <v>89</v>
      </c>
      <c r="K149" t="s">
        <v>79</v>
      </c>
      <c r="L149" t="s">
        <v>80</v>
      </c>
      <c r="M149" t="s">
        <v>81</v>
      </c>
      <c r="N149" s="61">
        <v>46191.459398148145</v>
      </c>
      <c r="O149" t="s">
        <v>73</v>
      </c>
      <c r="P149">
        <v>0</v>
      </c>
      <c r="Q149" t="s">
        <v>82</v>
      </c>
      <c r="R149" t="s">
        <v>88</v>
      </c>
    </row>
    <row r="150" spans="1:18">
      <c r="A150" s="69">
        <v>46196.394436261573</v>
      </c>
      <c r="B150" t="s">
        <v>22</v>
      </c>
      <c r="C150" t="s">
        <v>91</v>
      </c>
      <c r="D150" t="s">
        <v>92</v>
      </c>
      <c r="E150">
        <v>0</v>
      </c>
      <c r="F150" t="s">
        <v>179</v>
      </c>
      <c r="G150" t="s">
        <v>90</v>
      </c>
      <c r="H150" t="s">
        <v>76</v>
      </c>
      <c r="I150" t="s">
        <v>77</v>
      </c>
      <c r="J150" t="s">
        <v>89</v>
      </c>
      <c r="K150" t="s">
        <v>79</v>
      </c>
      <c r="L150" t="s">
        <v>80</v>
      </c>
      <c r="M150" t="s">
        <v>81</v>
      </c>
      <c r="N150" s="61">
        <v>46191.459398148145</v>
      </c>
      <c r="O150" t="s">
        <v>73</v>
      </c>
      <c r="P150">
        <v>0</v>
      </c>
      <c r="Q150" t="s">
        <v>82</v>
      </c>
      <c r="R150" t="s">
        <v>86</v>
      </c>
    </row>
    <row r="151" spans="1:18">
      <c r="A151" s="69">
        <v>46196.394436261573</v>
      </c>
      <c r="B151" t="s">
        <v>22</v>
      </c>
      <c r="C151" t="s">
        <v>94</v>
      </c>
      <c r="D151" t="s">
        <v>95</v>
      </c>
      <c r="E151">
        <v>0</v>
      </c>
      <c r="F151" t="s">
        <v>179</v>
      </c>
      <c r="G151" t="s">
        <v>75</v>
      </c>
      <c r="H151" t="s">
        <v>76</v>
      </c>
      <c r="I151" t="s">
        <v>77</v>
      </c>
      <c r="J151" t="s">
        <v>89</v>
      </c>
      <c r="K151" t="s">
        <v>79</v>
      </c>
      <c r="L151" t="s">
        <v>80</v>
      </c>
      <c r="M151" t="s">
        <v>81</v>
      </c>
      <c r="N151" s="61">
        <v>46191.459398148145</v>
      </c>
      <c r="O151" t="s">
        <v>73</v>
      </c>
      <c r="P151">
        <v>0</v>
      </c>
      <c r="Q151" t="s">
        <v>82</v>
      </c>
      <c r="R151" t="s">
        <v>90</v>
      </c>
    </row>
    <row r="152" spans="1:18">
      <c r="A152" s="69">
        <v>46196.394436261573</v>
      </c>
      <c r="B152" t="s">
        <v>22</v>
      </c>
      <c r="C152" t="s">
        <v>94</v>
      </c>
      <c r="D152" t="s">
        <v>95</v>
      </c>
      <c r="E152">
        <v>0</v>
      </c>
      <c r="F152" t="s">
        <v>179</v>
      </c>
      <c r="G152" t="s">
        <v>75</v>
      </c>
      <c r="H152" t="s">
        <v>76</v>
      </c>
      <c r="I152" t="s">
        <v>77</v>
      </c>
      <c r="J152" t="s">
        <v>89</v>
      </c>
      <c r="K152" t="s">
        <v>79</v>
      </c>
      <c r="L152" t="s">
        <v>80</v>
      </c>
      <c r="M152" t="s">
        <v>81</v>
      </c>
      <c r="N152" s="61">
        <v>46191.459398148145</v>
      </c>
      <c r="O152" t="s">
        <v>73</v>
      </c>
      <c r="P152">
        <v>0</v>
      </c>
      <c r="Q152" t="s">
        <v>82</v>
      </c>
      <c r="R152" t="s">
        <v>87</v>
      </c>
    </row>
    <row r="153" spans="1:18">
      <c r="A153" s="69">
        <v>46196.394436261573</v>
      </c>
      <c r="B153" t="s">
        <v>22</v>
      </c>
      <c r="C153" t="s">
        <v>94</v>
      </c>
      <c r="D153" t="s">
        <v>95</v>
      </c>
      <c r="E153">
        <v>0</v>
      </c>
      <c r="F153" t="s">
        <v>179</v>
      </c>
      <c r="G153" t="s">
        <v>93</v>
      </c>
      <c r="H153" t="s">
        <v>76</v>
      </c>
      <c r="I153" t="s">
        <v>77</v>
      </c>
      <c r="J153" t="s">
        <v>89</v>
      </c>
      <c r="K153" t="s">
        <v>79</v>
      </c>
      <c r="L153" t="s">
        <v>80</v>
      </c>
      <c r="M153" t="s">
        <v>81</v>
      </c>
      <c r="N153" s="61">
        <v>46191.459398148145</v>
      </c>
      <c r="O153" t="s">
        <v>73</v>
      </c>
      <c r="P153">
        <v>0</v>
      </c>
      <c r="Q153" t="s">
        <v>82</v>
      </c>
      <c r="R153" t="s">
        <v>83</v>
      </c>
    </row>
    <row r="154" spans="1:18">
      <c r="A154" s="69">
        <v>46196.394436261573</v>
      </c>
      <c r="B154" t="s">
        <v>22</v>
      </c>
      <c r="C154" t="s">
        <v>94</v>
      </c>
      <c r="D154" t="s">
        <v>95</v>
      </c>
      <c r="E154">
        <v>0</v>
      </c>
      <c r="F154" t="s">
        <v>179</v>
      </c>
      <c r="G154" t="s">
        <v>93</v>
      </c>
      <c r="H154" t="s">
        <v>76</v>
      </c>
      <c r="I154" t="s">
        <v>77</v>
      </c>
      <c r="J154" t="s">
        <v>89</v>
      </c>
      <c r="K154" t="s">
        <v>79</v>
      </c>
      <c r="L154" t="s">
        <v>80</v>
      </c>
      <c r="M154" t="s">
        <v>81</v>
      </c>
      <c r="N154" s="61">
        <v>46191.459398148145</v>
      </c>
      <c r="O154" t="s">
        <v>73</v>
      </c>
      <c r="P154">
        <v>0</v>
      </c>
      <c r="Q154" t="s">
        <v>82</v>
      </c>
      <c r="R154" t="s">
        <v>84</v>
      </c>
    </row>
    <row r="155" spans="1:18">
      <c r="A155" s="69">
        <v>46196.394436261573</v>
      </c>
      <c r="B155" t="s">
        <v>22</v>
      </c>
      <c r="C155" t="s">
        <v>94</v>
      </c>
      <c r="D155" t="s">
        <v>95</v>
      </c>
      <c r="E155">
        <v>0</v>
      </c>
      <c r="F155" t="s">
        <v>179</v>
      </c>
      <c r="G155" t="s">
        <v>93</v>
      </c>
      <c r="H155" t="s">
        <v>76</v>
      </c>
      <c r="I155" t="s">
        <v>77</v>
      </c>
      <c r="J155" t="s">
        <v>89</v>
      </c>
      <c r="K155" t="s">
        <v>79</v>
      </c>
      <c r="L155" t="s">
        <v>80</v>
      </c>
      <c r="M155" t="s">
        <v>81</v>
      </c>
      <c r="N155" s="61">
        <v>46191.459398148145</v>
      </c>
      <c r="O155" t="s">
        <v>73</v>
      </c>
      <c r="P155">
        <v>0</v>
      </c>
      <c r="Q155" t="s">
        <v>82</v>
      </c>
      <c r="R155" t="s">
        <v>85</v>
      </c>
    </row>
    <row r="156" spans="1:18">
      <c r="A156" s="69">
        <v>46196.394436261573</v>
      </c>
      <c r="B156" t="s">
        <v>22</v>
      </c>
      <c r="C156" t="s">
        <v>94</v>
      </c>
      <c r="D156" t="s">
        <v>95</v>
      </c>
      <c r="E156">
        <v>0</v>
      </c>
      <c r="F156" t="s">
        <v>179</v>
      </c>
      <c r="G156" t="s">
        <v>93</v>
      </c>
      <c r="H156" t="s">
        <v>76</v>
      </c>
      <c r="I156" t="s">
        <v>77</v>
      </c>
      <c r="J156" t="s">
        <v>89</v>
      </c>
      <c r="K156" t="s">
        <v>79</v>
      </c>
      <c r="L156" t="s">
        <v>80</v>
      </c>
      <c r="M156" t="s">
        <v>81</v>
      </c>
      <c r="N156" s="61">
        <v>46191.459398148145</v>
      </c>
      <c r="O156" t="s">
        <v>73</v>
      </c>
      <c r="P156">
        <v>0</v>
      </c>
      <c r="Q156" t="s">
        <v>82</v>
      </c>
      <c r="R156" t="s">
        <v>88</v>
      </c>
    </row>
    <row r="157" spans="1:18">
      <c r="A157" s="69">
        <v>46196.394436261573</v>
      </c>
      <c r="B157" t="s">
        <v>22</v>
      </c>
      <c r="C157" t="s">
        <v>94</v>
      </c>
      <c r="D157" t="s">
        <v>95</v>
      </c>
      <c r="E157">
        <v>0</v>
      </c>
      <c r="F157" t="s">
        <v>179</v>
      </c>
      <c r="G157" t="s">
        <v>93</v>
      </c>
      <c r="H157" t="s">
        <v>76</v>
      </c>
      <c r="I157" t="s">
        <v>77</v>
      </c>
      <c r="J157" t="s">
        <v>89</v>
      </c>
      <c r="K157" t="s">
        <v>79</v>
      </c>
      <c r="L157" t="s">
        <v>80</v>
      </c>
      <c r="M157" t="s">
        <v>81</v>
      </c>
      <c r="N157" s="61">
        <v>46191.459398148145</v>
      </c>
      <c r="O157" t="s">
        <v>73</v>
      </c>
      <c r="P157">
        <v>0</v>
      </c>
      <c r="Q157" t="s">
        <v>82</v>
      </c>
      <c r="R157" t="s">
        <v>86</v>
      </c>
    </row>
    <row r="158" spans="1:18">
      <c r="A158" s="69">
        <v>46196.394436261573</v>
      </c>
      <c r="B158" t="s">
        <v>22</v>
      </c>
      <c r="C158" t="s">
        <v>94</v>
      </c>
      <c r="D158" t="s">
        <v>95</v>
      </c>
      <c r="E158">
        <v>0</v>
      </c>
      <c r="F158" t="s">
        <v>179</v>
      </c>
      <c r="G158" t="s">
        <v>90</v>
      </c>
      <c r="H158" t="s">
        <v>76</v>
      </c>
      <c r="I158" t="s">
        <v>77</v>
      </c>
      <c r="J158" t="s">
        <v>89</v>
      </c>
      <c r="K158" t="s">
        <v>79</v>
      </c>
      <c r="L158" t="s">
        <v>80</v>
      </c>
      <c r="M158" t="s">
        <v>81</v>
      </c>
      <c r="N158" s="61">
        <v>46191.459398148145</v>
      </c>
      <c r="O158" t="s">
        <v>73</v>
      </c>
      <c r="P158">
        <v>0</v>
      </c>
      <c r="Q158" t="s">
        <v>82</v>
      </c>
      <c r="R158" t="s">
        <v>83</v>
      </c>
    </row>
    <row r="159" spans="1:18">
      <c r="A159" s="69">
        <v>46196.394436261573</v>
      </c>
      <c r="B159" t="s">
        <v>22</v>
      </c>
      <c r="C159" t="s">
        <v>94</v>
      </c>
      <c r="D159" t="s">
        <v>95</v>
      </c>
      <c r="E159">
        <v>0</v>
      </c>
      <c r="F159" t="s">
        <v>179</v>
      </c>
      <c r="G159" t="s">
        <v>90</v>
      </c>
      <c r="H159" t="s">
        <v>76</v>
      </c>
      <c r="I159" t="s">
        <v>77</v>
      </c>
      <c r="J159" t="s">
        <v>89</v>
      </c>
      <c r="K159" t="s">
        <v>79</v>
      </c>
      <c r="L159" t="s">
        <v>80</v>
      </c>
      <c r="M159" t="s">
        <v>81</v>
      </c>
      <c r="N159" s="61">
        <v>46191.459398148145</v>
      </c>
      <c r="O159" t="s">
        <v>73</v>
      </c>
      <c r="P159">
        <v>0</v>
      </c>
      <c r="Q159" t="s">
        <v>82</v>
      </c>
      <c r="R159" t="s">
        <v>84</v>
      </c>
    </row>
    <row r="160" spans="1:18">
      <c r="A160" s="69">
        <v>46196.394436261573</v>
      </c>
      <c r="B160" t="s">
        <v>22</v>
      </c>
      <c r="C160" t="s">
        <v>94</v>
      </c>
      <c r="D160" t="s">
        <v>95</v>
      </c>
      <c r="E160">
        <v>0</v>
      </c>
      <c r="F160" t="s">
        <v>179</v>
      </c>
      <c r="G160" t="s">
        <v>90</v>
      </c>
      <c r="H160" t="s">
        <v>76</v>
      </c>
      <c r="I160" t="s">
        <v>77</v>
      </c>
      <c r="J160" t="s">
        <v>89</v>
      </c>
      <c r="K160" t="s">
        <v>79</v>
      </c>
      <c r="L160" t="s">
        <v>80</v>
      </c>
      <c r="M160" t="s">
        <v>81</v>
      </c>
      <c r="N160" s="61">
        <v>46191.459398148145</v>
      </c>
      <c r="O160" t="s">
        <v>73</v>
      </c>
      <c r="P160">
        <v>0</v>
      </c>
      <c r="Q160" t="s">
        <v>82</v>
      </c>
      <c r="R160" t="s">
        <v>85</v>
      </c>
    </row>
    <row r="161" spans="1:18">
      <c r="A161" s="69">
        <v>46196.394436261573</v>
      </c>
      <c r="B161" t="s">
        <v>22</v>
      </c>
      <c r="C161" t="s">
        <v>94</v>
      </c>
      <c r="D161" t="s">
        <v>95</v>
      </c>
      <c r="E161">
        <v>0</v>
      </c>
      <c r="F161" t="s">
        <v>179</v>
      </c>
      <c r="G161" t="s">
        <v>90</v>
      </c>
      <c r="H161" t="s">
        <v>76</v>
      </c>
      <c r="I161" t="s">
        <v>77</v>
      </c>
      <c r="J161" t="s">
        <v>89</v>
      </c>
      <c r="K161" t="s">
        <v>79</v>
      </c>
      <c r="L161" t="s">
        <v>80</v>
      </c>
      <c r="M161" t="s">
        <v>81</v>
      </c>
      <c r="N161" s="61">
        <v>46191.459398148145</v>
      </c>
      <c r="O161" t="s">
        <v>73</v>
      </c>
      <c r="P161">
        <v>0</v>
      </c>
      <c r="Q161" t="s">
        <v>82</v>
      </c>
      <c r="R161" t="s">
        <v>88</v>
      </c>
    </row>
    <row r="162" spans="1:18">
      <c r="A162" s="69">
        <v>46196.394436261573</v>
      </c>
      <c r="B162" t="s">
        <v>22</v>
      </c>
      <c r="C162" t="s">
        <v>94</v>
      </c>
      <c r="D162" t="s">
        <v>95</v>
      </c>
      <c r="E162">
        <v>0</v>
      </c>
      <c r="F162" t="s">
        <v>179</v>
      </c>
      <c r="G162" t="s">
        <v>90</v>
      </c>
      <c r="H162" t="s">
        <v>76</v>
      </c>
      <c r="I162" t="s">
        <v>77</v>
      </c>
      <c r="J162" t="s">
        <v>89</v>
      </c>
      <c r="K162" t="s">
        <v>79</v>
      </c>
      <c r="L162" t="s">
        <v>80</v>
      </c>
      <c r="M162" t="s">
        <v>81</v>
      </c>
      <c r="N162" s="61">
        <v>46191.459398148145</v>
      </c>
      <c r="O162" t="s">
        <v>73</v>
      </c>
      <c r="P162">
        <v>0</v>
      </c>
      <c r="Q162" t="s">
        <v>82</v>
      </c>
      <c r="R162" t="s">
        <v>86</v>
      </c>
    </row>
    <row r="163" spans="1:18">
      <c r="A163" s="69">
        <v>46196.394436261573</v>
      </c>
      <c r="B163" t="s">
        <v>22</v>
      </c>
      <c r="C163" t="s">
        <v>94</v>
      </c>
      <c r="D163" t="s">
        <v>95</v>
      </c>
      <c r="E163">
        <v>0.21541402342338001</v>
      </c>
      <c r="F163" t="s">
        <v>179</v>
      </c>
      <c r="G163" t="s">
        <v>93</v>
      </c>
      <c r="H163" t="s">
        <v>76</v>
      </c>
      <c r="I163" t="s">
        <v>77</v>
      </c>
      <c r="J163" t="s">
        <v>89</v>
      </c>
      <c r="K163" t="s">
        <v>79</v>
      </c>
      <c r="L163" t="s">
        <v>80</v>
      </c>
      <c r="M163" t="s">
        <v>81</v>
      </c>
      <c r="N163" s="61">
        <v>46191.459398148145</v>
      </c>
      <c r="O163" t="s">
        <v>73</v>
      </c>
      <c r="P163">
        <v>0.21541402342338001</v>
      </c>
      <c r="Q163" t="s">
        <v>82</v>
      </c>
      <c r="R163" t="s">
        <v>90</v>
      </c>
    </row>
    <row r="164" spans="1:18">
      <c r="A164" s="69">
        <v>46196.394436261573</v>
      </c>
      <c r="B164" t="s">
        <v>22</v>
      </c>
      <c r="C164" t="s">
        <v>94</v>
      </c>
      <c r="D164" t="s">
        <v>95</v>
      </c>
      <c r="E164">
        <v>0.21541402342338001</v>
      </c>
      <c r="F164" t="s">
        <v>179</v>
      </c>
      <c r="G164" t="s">
        <v>93</v>
      </c>
      <c r="H164" t="s">
        <v>76</v>
      </c>
      <c r="I164" t="s">
        <v>77</v>
      </c>
      <c r="J164" t="s">
        <v>89</v>
      </c>
      <c r="K164" t="s">
        <v>79</v>
      </c>
      <c r="L164" t="s">
        <v>80</v>
      </c>
      <c r="M164" t="s">
        <v>81</v>
      </c>
      <c r="N164" s="61">
        <v>46191.459398148145</v>
      </c>
      <c r="O164" t="s">
        <v>73</v>
      </c>
      <c r="P164">
        <v>0.21541402342338001</v>
      </c>
      <c r="Q164" t="s">
        <v>82</v>
      </c>
      <c r="R164" t="s">
        <v>87</v>
      </c>
    </row>
    <row r="165" spans="1:18">
      <c r="A165" s="69">
        <v>46196.394436261573</v>
      </c>
      <c r="B165" t="s">
        <v>22</v>
      </c>
      <c r="C165" t="s">
        <v>94</v>
      </c>
      <c r="D165" t="s">
        <v>95</v>
      </c>
      <c r="E165">
        <v>0.21541402342338001</v>
      </c>
      <c r="F165" t="s">
        <v>179</v>
      </c>
      <c r="G165" t="s">
        <v>90</v>
      </c>
      <c r="H165" t="s">
        <v>76</v>
      </c>
      <c r="I165" t="s">
        <v>77</v>
      </c>
      <c r="J165" t="s">
        <v>89</v>
      </c>
      <c r="K165" t="s">
        <v>79</v>
      </c>
      <c r="L165" t="s">
        <v>80</v>
      </c>
      <c r="M165" t="s">
        <v>81</v>
      </c>
      <c r="N165" s="61">
        <v>46191.459398148145</v>
      </c>
      <c r="O165" t="s">
        <v>73</v>
      </c>
      <c r="P165">
        <v>0.21541402342338001</v>
      </c>
      <c r="Q165" t="s">
        <v>82</v>
      </c>
      <c r="R165" t="s">
        <v>90</v>
      </c>
    </row>
    <row r="166" spans="1:18">
      <c r="A166" s="69">
        <v>46196.394436261573</v>
      </c>
      <c r="B166" t="s">
        <v>22</v>
      </c>
      <c r="C166" t="s">
        <v>94</v>
      </c>
      <c r="D166" t="s">
        <v>95</v>
      </c>
      <c r="E166">
        <v>0.21541402342338001</v>
      </c>
      <c r="F166" t="s">
        <v>179</v>
      </c>
      <c r="G166" t="s">
        <v>90</v>
      </c>
      <c r="H166" t="s">
        <v>76</v>
      </c>
      <c r="I166" t="s">
        <v>77</v>
      </c>
      <c r="J166" t="s">
        <v>89</v>
      </c>
      <c r="K166" t="s">
        <v>79</v>
      </c>
      <c r="L166" t="s">
        <v>80</v>
      </c>
      <c r="M166" t="s">
        <v>81</v>
      </c>
      <c r="N166" s="61">
        <v>46191.459398148145</v>
      </c>
      <c r="O166" t="s">
        <v>73</v>
      </c>
      <c r="P166">
        <v>0.21541402342338001</v>
      </c>
      <c r="Q166" t="s">
        <v>82</v>
      </c>
      <c r="R166" t="s">
        <v>87</v>
      </c>
    </row>
    <row r="167" spans="1:18">
      <c r="A167" s="69">
        <v>46196.394436261573</v>
      </c>
      <c r="B167" t="s">
        <v>22</v>
      </c>
      <c r="C167" t="s">
        <v>71</v>
      </c>
      <c r="D167" t="s">
        <v>72</v>
      </c>
      <c r="E167" t="s">
        <v>73</v>
      </c>
      <c r="F167" t="s">
        <v>180</v>
      </c>
      <c r="G167" t="s">
        <v>93</v>
      </c>
      <c r="H167" t="s">
        <v>76</v>
      </c>
      <c r="I167" t="s">
        <v>77</v>
      </c>
      <c r="J167" t="s">
        <v>78</v>
      </c>
      <c r="K167" t="s">
        <v>79</v>
      </c>
      <c r="L167" t="s">
        <v>80</v>
      </c>
      <c r="M167" t="s">
        <v>81</v>
      </c>
      <c r="N167" s="61">
        <v>46191.459398148145</v>
      </c>
      <c r="O167" t="s">
        <v>73</v>
      </c>
      <c r="P167" t="s">
        <v>73</v>
      </c>
      <c r="Q167" t="s">
        <v>82</v>
      </c>
      <c r="R167" t="s">
        <v>83</v>
      </c>
    </row>
    <row r="168" spans="1:18">
      <c r="A168" s="69">
        <v>46196.394436261573</v>
      </c>
      <c r="B168" t="s">
        <v>22</v>
      </c>
      <c r="C168" t="s">
        <v>71</v>
      </c>
      <c r="D168" t="s">
        <v>72</v>
      </c>
      <c r="E168" t="s">
        <v>73</v>
      </c>
      <c r="F168" t="s">
        <v>180</v>
      </c>
      <c r="G168" t="s">
        <v>93</v>
      </c>
      <c r="H168" t="s">
        <v>76</v>
      </c>
      <c r="I168" t="s">
        <v>77</v>
      </c>
      <c r="J168" t="s">
        <v>78</v>
      </c>
      <c r="K168" t="s">
        <v>79</v>
      </c>
      <c r="L168" t="s">
        <v>80</v>
      </c>
      <c r="M168" t="s">
        <v>81</v>
      </c>
      <c r="N168" s="61">
        <v>46191.459398148145</v>
      </c>
      <c r="O168" t="s">
        <v>73</v>
      </c>
      <c r="P168" t="s">
        <v>73</v>
      </c>
      <c r="Q168" t="s">
        <v>82</v>
      </c>
      <c r="R168" t="s">
        <v>84</v>
      </c>
    </row>
    <row r="169" spans="1:18">
      <c r="A169" s="69">
        <v>46196.394436261573</v>
      </c>
      <c r="B169" t="s">
        <v>22</v>
      </c>
      <c r="C169" t="s">
        <v>71</v>
      </c>
      <c r="D169" t="s">
        <v>72</v>
      </c>
      <c r="E169" t="s">
        <v>73</v>
      </c>
      <c r="F169" t="s">
        <v>180</v>
      </c>
      <c r="G169" t="s">
        <v>93</v>
      </c>
      <c r="H169" t="s">
        <v>76</v>
      </c>
      <c r="I169" t="s">
        <v>77</v>
      </c>
      <c r="J169" t="s">
        <v>78</v>
      </c>
      <c r="K169" t="s">
        <v>79</v>
      </c>
      <c r="L169" t="s">
        <v>80</v>
      </c>
      <c r="M169" t="s">
        <v>81</v>
      </c>
      <c r="N169" s="61">
        <v>46191.459398148145</v>
      </c>
      <c r="O169" t="s">
        <v>73</v>
      </c>
      <c r="P169" t="s">
        <v>73</v>
      </c>
      <c r="Q169" t="s">
        <v>82</v>
      </c>
      <c r="R169" t="s">
        <v>85</v>
      </c>
    </row>
    <row r="170" spans="1:18">
      <c r="A170" s="69">
        <v>46196.394436261573</v>
      </c>
      <c r="B170" t="s">
        <v>22</v>
      </c>
      <c r="C170" t="s">
        <v>71</v>
      </c>
      <c r="D170" t="s">
        <v>72</v>
      </c>
      <c r="E170" t="s">
        <v>73</v>
      </c>
      <c r="F170" t="s">
        <v>180</v>
      </c>
      <c r="G170" t="s">
        <v>93</v>
      </c>
      <c r="H170" t="s">
        <v>76</v>
      </c>
      <c r="I170" t="s">
        <v>77</v>
      </c>
      <c r="J170" t="s">
        <v>78</v>
      </c>
      <c r="K170" t="s">
        <v>79</v>
      </c>
      <c r="L170" t="s">
        <v>80</v>
      </c>
      <c r="M170" t="s">
        <v>81</v>
      </c>
      <c r="N170" s="61">
        <v>46191.459398148145</v>
      </c>
      <c r="O170" t="s">
        <v>73</v>
      </c>
      <c r="P170" t="s">
        <v>73</v>
      </c>
      <c r="Q170" t="s">
        <v>82</v>
      </c>
      <c r="R170" t="s">
        <v>86</v>
      </c>
    </row>
    <row r="171" spans="1:18">
      <c r="A171" s="69">
        <v>46196.394436261573</v>
      </c>
      <c r="B171" t="s">
        <v>22</v>
      </c>
      <c r="C171" t="s">
        <v>71</v>
      </c>
      <c r="D171" t="s">
        <v>72</v>
      </c>
      <c r="E171">
        <v>0</v>
      </c>
      <c r="F171" t="s">
        <v>180</v>
      </c>
      <c r="G171" t="s">
        <v>93</v>
      </c>
      <c r="H171" t="s">
        <v>76</v>
      </c>
      <c r="I171" t="s">
        <v>77</v>
      </c>
      <c r="J171" t="s">
        <v>78</v>
      </c>
      <c r="K171" t="s">
        <v>79</v>
      </c>
      <c r="L171" t="s">
        <v>80</v>
      </c>
      <c r="M171" t="s">
        <v>81</v>
      </c>
      <c r="N171" s="61">
        <v>46191.459398148145</v>
      </c>
      <c r="O171" t="s">
        <v>73</v>
      </c>
      <c r="P171">
        <v>0</v>
      </c>
      <c r="Q171" t="s">
        <v>82</v>
      </c>
      <c r="R171" t="s">
        <v>88</v>
      </c>
    </row>
    <row r="172" spans="1:18">
      <c r="A172" s="69">
        <v>46196.394436261573</v>
      </c>
      <c r="B172" t="s">
        <v>22</v>
      </c>
      <c r="C172" t="s">
        <v>71</v>
      </c>
      <c r="D172" t="s">
        <v>72</v>
      </c>
      <c r="E172">
        <v>0</v>
      </c>
      <c r="F172" t="s">
        <v>180</v>
      </c>
      <c r="G172" t="s">
        <v>90</v>
      </c>
      <c r="H172" t="s">
        <v>76</v>
      </c>
      <c r="I172" t="s">
        <v>77</v>
      </c>
      <c r="J172" t="s">
        <v>89</v>
      </c>
      <c r="K172" t="s">
        <v>79</v>
      </c>
      <c r="L172" t="s">
        <v>80</v>
      </c>
      <c r="M172" t="s">
        <v>81</v>
      </c>
      <c r="N172" s="61">
        <v>46191.459398148145</v>
      </c>
      <c r="O172" t="s">
        <v>73</v>
      </c>
      <c r="P172">
        <v>0</v>
      </c>
      <c r="Q172" t="s">
        <v>82</v>
      </c>
      <c r="R172" t="s">
        <v>83</v>
      </c>
    </row>
    <row r="173" spans="1:18">
      <c r="A173" s="69">
        <v>46196.394436261573</v>
      </c>
      <c r="B173" t="s">
        <v>22</v>
      </c>
      <c r="C173" t="s">
        <v>71</v>
      </c>
      <c r="D173" t="s">
        <v>72</v>
      </c>
      <c r="E173">
        <v>0</v>
      </c>
      <c r="F173" t="s">
        <v>180</v>
      </c>
      <c r="G173" t="s">
        <v>90</v>
      </c>
      <c r="H173" t="s">
        <v>76</v>
      </c>
      <c r="I173" t="s">
        <v>77</v>
      </c>
      <c r="J173" t="s">
        <v>89</v>
      </c>
      <c r="K173" t="s">
        <v>79</v>
      </c>
      <c r="L173" t="s">
        <v>80</v>
      </c>
      <c r="M173" t="s">
        <v>81</v>
      </c>
      <c r="N173" s="61">
        <v>46191.459398148145</v>
      </c>
      <c r="O173" t="s">
        <v>73</v>
      </c>
      <c r="P173">
        <v>0</v>
      </c>
      <c r="Q173" t="s">
        <v>82</v>
      </c>
      <c r="R173" t="s">
        <v>84</v>
      </c>
    </row>
    <row r="174" spans="1:18">
      <c r="A174" s="69">
        <v>46196.394436261573</v>
      </c>
      <c r="B174" t="s">
        <v>22</v>
      </c>
      <c r="C174" t="s">
        <v>71</v>
      </c>
      <c r="D174" t="s">
        <v>72</v>
      </c>
      <c r="E174">
        <v>0</v>
      </c>
      <c r="F174" t="s">
        <v>180</v>
      </c>
      <c r="G174" t="s">
        <v>90</v>
      </c>
      <c r="H174" t="s">
        <v>76</v>
      </c>
      <c r="I174" t="s">
        <v>77</v>
      </c>
      <c r="J174" t="s">
        <v>89</v>
      </c>
      <c r="K174" t="s">
        <v>79</v>
      </c>
      <c r="L174" t="s">
        <v>80</v>
      </c>
      <c r="M174" t="s">
        <v>81</v>
      </c>
      <c r="N174" s="61">
        <v>46191.459398148145</v>
      </c>
      <c r="O174" t="s">
        <v>73</v>
      </c>
      <c r="P174">
        <v>0</v>
      </c>
      <c r="Q174" t="s">
        <v>82</v>
      </c>
      <c r="R174" t="s">
        <v>85</v>
      </c>
    </row>
    <row r="175" spans="1:18">
      <c r="A175" s="69">
        <v>46196.394436261573</v>
      </c>
      <c r="B175" t="s">
        <v>22</v>
      </c>
      <c r="C175" t="s">
        <v>71</v>
      </c>
      <c r="D175" t="s">
        <v>72</v>
      </c>
      <c r="E175">
        <v>0</v>
      </c>
      <c r="F175" t="s">
        <v>180</v>
      </c>
      <c r="G175" t="s">
        <v>90</v>
      </c>
      <c r="H175" t="s">
        <v>76</v>
      </c>
      <c r="I175" t="s">
        <v>77</v>
      </c>
      <c r="J175" t="s">
        <v>89</v>
      </c>
      <c r="K175" t="s">
        <v>79</v>
      </c>
      <c r="L175" t="s">
        <v>80</v>
      </c>
      <c r="M175" t="s">
        <v>81</v>
      </c>
      <c r="N175" s="61">
        <v>46191.459398148145</v>
      </c>
      <c r="O175" t="s">
        <v>73</v>
      </c>
      <c r="P175">
        <v>0</v>
      </c>
      <c r="Q175" t="s">
        <v>82</v>
      </c>
      <c r="R175" t="s">
        <v>88</v>
      </c>
    </row>
    <row r="176" spans="1:18">
      <c r="A176" s="69">
        <v>46196.394436261573</v>
      </c>
      <c r="B176" t="s">
        <v>22</v>
      </c>
      <c r="C176" t="s">
        <v>71</v>
      </c>
      <c r="D176" t="s">
        <v>72</v>
      </c>
      <c r="E176">
        <v>0</v>
      </c>
      <c r="F176" t="s">
        <v>180</v>
      </c>
      <c r="G176" t="s">
        <v>90</v>
      </c>
      <c r="H176" t="s">
        <v>76</v>
      </c>
      <c r="I176" t="s">
        <v>77</v>
      </c>
      <c r="J176" t="s">
        <v>89</v>
      </c>
      <c r="K176" t="s">
        <v>79</v>
      </c>
      <c r="L176" t="s">
        <v>80</v>
      </c>
      <c r="M176" t="s">
        <v>81</v>
      </c>
      <c r="N176" s="61">
        <v>46191.459398148145</v>
      </c>
      <c r="O176" t="s">
        <v>73</v>
      </c>
      <c r="P176">
        <v>0</v>
      </c>
      <c r="Q176" t="s">
        <v>82</v>
      </c>
      <c r="R176" t="s">
        <v>86</v>
      </c>
    </row>
    <row r="177" spans="1:18">
      <c r="A177" s="69">
        <v>46196.394436261573</v>
      </c>
      <c r="B177" t="s">
        <v>22</v>
      </c>
      <c r="C177" t="s">
        <v>71</v>
      </c>
      <c r="D177" t="s">
        <v>72</v>
      </c>
      <c r="E177">
        <v>0.21390612525941599</v>
      </c>
      <c r="F177" t="s">
        <v>180</v>
      </c>
      <c r="G177" t="s">
        <v>93</v>
      </c>
      <c r="H177" t="s">
        <v>76</v>
      </c>
      <c r="I177" t="s">
        <v>77</v>
      </c>
      <c r="J177" t="s">
        <v>78</v>
      </c>
      <c r="K177" t="s">
        <v>79</v>
      </c>
      <c r="L177" t="s">
        <v>80</v>
      </c>
      <c r="M177" t="s">
        <v>81</v>
      </c>
      <c r="N177" s="61">
        <v>46191.459398148145</v>
      </c>
      <c r="O177" t="s">
        <v>73</v>
      </c>
      <c r="P177">
        <v>0.21390612525941599</v>
      </c>
      <c r="Q177" t="s">
        <v>82</v>
      </c>
      <c r="R177" t="s">
        <v>87</v>
      </c>
    </row>
    <row r="178" spans="1:18">
      <c r="A178" s="69">
        <v>46196.394436261573</v>
      </c>
      <c r="B178" t="s">
        <v>22</v>
      </c>
      <c r="C178" t="s">
        <v>71</v>
      </c>
      <c r="D178" t="s">
        <v>72</v>
      </c>
      <c r="E178">
        <v>0.21390612525941599</v>
      </c>
      <c r="F178" t="s">
        <v>180</v>
      </c>
      <c r="G178" t="s">
        <v>93</v>
      </c>
      <c r="H178" t="s">
        <v>76</v>
      </c>
      <c r="I178" t="s">
        <v>77</v>
      </c>
      <c r="J178" t="s">
        <v>89</v>
      </c>
      <c r="K178" t="s">
        <v>79</v>
      </c>
      <c r="L178" t="s">
        <v>80</v>
      </c>
      <c r="M178" t="s">
        <v>81</v>
      </c>
      <c r="N178" s="61">
        <v>46191.459398148145</v>
      </c>
      <c r="O178" t="s">
        <v>73</v>
      </c>
      <c r="P178">
        <v>0.21390612525941599</v>
      </c>
      <c r="Q178" t="s">
        <v>82</v>
      </c>
      <c r="R178" t="s">
        <v>90</v>
      </c>
    </row>
    <row r="179" spans="1:18">
      <c r="A179" s="69">
        <v>46196.394436261573</v>
      </c>
      <c r="B179" t="s">
        <v>22</v>
      </c>
      <c r="C179" t="s">
        <v>71</v>
      </c>
      <c r="D179" t="s">
        <v>72</v>
      </c>
      <c r="E179">
        <v>0.21390612525941599</v>
      </c>
      <c r="F179" t="s">
        <v>180</v>
      </c>
      <c r="G179" t="s">
        <v>90</v>
      </c>
      <c r="H179" t="s">
        <v>76</v>
      </c>
      <c r="I179" t="s">
        <v>77</v>
      </c>
      <c r="J179" t="s">
        <v>89</v>
      </c>
      <c r="K179" t="s">
        <v>79</v>
      </c>
      <c r="L179" t="s">
        <v>80</v>
      </c>
      <c r="M179" t="s">
        <v>81</v>
      </c>
      <c r="N179" s="61">
        <v>46191.459398148145</v>
      </c>
      <c r="O179" t="s">
        <v>73</v>
      </c>
      <c r="P179">
        <v>0.21390612525941599</v>
      </c>
      <c r="Q179" t="s">
        <v>82</v>
      </c>
      <c r="R179" t="s">
        <v>90</v>
      </c>
    </row>
    <row r="180" spans="1:18">
      <c r="A180" s="69">
        <v>46196.394436261573</v>
      </c>
      <c r="B180" t="s">
        <v>22</v>
      </c>
      <c r="C180" t="s">
        <v>71</v>
      </c>
      <c r="D180" t="s">
        <v>72</v>
      </c>
      <c r="E180">
        <v>0.21390612525941599</v>
      </c>
      <c r="F180" t="s">
        <v>180</v>
      </c>
      <c r="G180" t="s">
        <v>90</v>
      </c>
      <c r="H180" t="s">
        <v>76</v>
      </c>
      <c r="I180" t="s">
        <v>77</v>
      </c>
      <c r="J180" t="s">
        <v>89</v>
      </c>
      <c r="K180" t="s">
        <v>79</v>
      </c>
      <c r="L180" t="s">
        <v>80</v>
      </c>
      <c r="M180" t="s">
        <v>81</v>
      </c>
      <c r="N180" s="61">
        <v>46191.459398148145</v>
      </c>
      <c r="O180" t="s">
        <v>73</v>
      </c>
      <c r="P180">
        <v>0.21390612525941599</v>
      </c>
      <c r="Q180" t="s">
        <v>82</v>
      </c>
      <c r="R180" t="s">
        <v>87</v>
      </c>
    </row>
    <row r="181" spans="1:18">
      <c r="A181" s="69">
        <v>46196.394436261573</v>
      </c>
      <c r="B181" t="s">
        <v>22</v>
      </c>
      <c r="C181" t="s">
        <v>91</v>
      </c>
      <c r="D181" t="s">
        <v>92</v>
      </c>
      <c r="E181" t="s">
        <v>73</v>
      </c>
      <c r="F181" t="s">
        <v>180</v>
      </c>
      <c r="G181" t="s">
        <v>93</v>
      </c>
      <c r="H181" t="s">
        <v>76</v>
      </c>
      <c r="I181" t="s">
        <v>77</v>
      </c>
      <c r="J181" t="s">
        <v>78</v>
      </c>
      <c r="K181" t="s">
        <v>79</v>
      </c>
      <c r="L181" t="s">
        <v>80</v>
      </c>
      <c r="M181" t="s">
        <v>81</v>
      </c>
      <c r="N181" s="61">
        <v>46191.459398148145</v>
      </c>
      <c r="O181" t="s">
        <v>73</v>
      </c>
      <c r="P181" t="s">
        <v>73</v>
      </c>
      <c r="Q181" t="s">
        <v>82</v>
      </c>
      <c r="R181" t="s">
        <v>83</v>
      </c>
    </row>
    <row r="182" spans="1:18">
      <c r="A182" s="69">
        <v>46196.394436261573</v>
      </c>
      <c r="B182" t="s">
        <v>22</v>
      </c>
      <c r="C182" t="s">
        <v>91</v>
      </c>
      <c r="D182" t="s">
        <v>92</v>
      </c>
      <c r="E182" t="s">
        <v>73</v>
      </c>
      <c r="F182" t="s">
        <v>180</v>
      </c>
      <c r="G182" t="s">
        <v>93</v>
      </c>
      <c r="H182" t="s">
        <v>76</v>
      </c>
      <c r="I182" t="s">
        <v>77</v>
      </c>
      <c r="J182" t="s">
        <v>78</v>
      </c>
      <c r="K182" t="s">
        <v>79</v>
      </c>
      <c r="L182" t="s">
        <v>80</v>
      </c>
      <c r="M182" t="s">
        <v>81</v>
      </c>
      <c r="N182" s="61">
        <v>46191.459398148145</v>
      </c>
      <c r="O182" t="s">
        <v>73</v>
      </c>
      <c r="P182" t="s">
        <v>73</v>
      </c>
      <c r="Q182" t="s">
        <v>82</v>
      </c>
      <c r="R182" t="s">
        <v>84</v>
      </c>
    </row>
    <row r="183" spans="1:18">
      <c r="A183" s="69">
        <v>46196.394436261573</v>
      </c>
      <c r="B183" t="s">
        <v>22</v>
      </c>
      <c r="C183" t="s">
        <v>91</v>
      </c>
      <c r="D183" t="s">
        <v>92</v>
      </c>
      <c r="E183" t="s">
        <v>73</v>
      </c>
      <c r="F183" t="s">
        <v>180</v>
      </c>
      <c r="G183" t="s">
        <v>93</v>
      </c>
      <c r="H183" t="s">
        <v>76</v>
      </c>
      <c r="I183" t="s">
        <v>77</v>
      </c>
      <c r="J183" t="s">
        <v>78</v>
      </c>
      <c r="K183" t="s">
        <v>79</v>
      </c>
      <c r="L183" t="s">
        <v>80</v>
      </c>
      <c r="M183" t="s">
        <v>81</v>
      </c>
      <c r="N183" s="61">
        <v>46191.459398148145</v>
      </c>
      <c r="O183" t="s">
        <v>73</v>
      </c>
      <c r="P183" t="s">
        <v>73</v>
      </c>
      <c r="Q183" t="s">
        <v>82</v>
      </c>
      <c r="R183" t="s">
        <v>85</v>
      </c>
    </row>
    <row r="184" spans="1:18">
      <c r="A184" s="69">
        <v>46196.394436261573</v>
      </c>
      <c r="B184" t="s">
        <v>22</v>
      </c>
      <c r="C184" t="s">
        <v>91</v>
      </c>
      <c r="D184" t="s">
        <v>92</v>
      </c>
      <c r="E184" t="s">
        <v>73</v>
      </c>
      <c r="F184" t="s">
        <v>180</v>
      </c>
      <c r="G184" t="s">
        <v>93</v>
      </c>
      <c r="H184" t="s">
        <v>76</v>
      </c>
      <c r="I184" t="s">
        <v>77</v>
      </c>
      <c r="J184" t="s">
        <v>78</v>
      </c>
      <c r="K184" t="s">
        <v>79</v>
      </c>
      <c r="L184" t="s">
        <v>80</v>
      </c>
      <c r="M184" t="s">
        <v>81</v>
      </c>
      <c r="N184" s="61">
        <v>46191.459398148145</v>
      </c>
      <c r="O184" t="s">
        <v>73</v>
      </c>
      <c r="P184" t="s">
        <v>73</v>
      </c>
      <c r="Q184" t="s">
        <v>82</v>
      </c>
      <c r="R184" t="s">
        <v>86</v>
      </c>
    </row>
    <row r="185" spans="1:18">
      <c r="A185" s="69">
        <v>46196.394436261573</v>
      </c>
      <c r="B185" t="s">
        <v>22</v>
      </c>
      <c r="C185" t="s">
        <v>91</v>
      </c>
      <c r="D185" t="s">
        <v>92</v>
      </c>
      <c r="E185">
        <v>0</v>
      </c>
      <c r="F185" t="s">
        <v>180</v>
      </c>
      <c r="G185" t="s">
        <v>90</v>
      </c>
      <c r="H185" t="s">
        <v>76</v>
      </c>
      <c r="I185" t="s">
        <v>77</v>
      </c>
      <c r="J185" t="s">
        <v>89</v>
      </c>
      <c r="K185" t="s">
        <v>79</v>
      </c>
      <c r="L185" t="s">
        <v>80</v>
      </c>
      <c r="M185" t="s">
        <v>81</v>
      </c>
      <c r="N185" s="61">
        <v>46191.459398148145</v>
      </c>
      <c r="O185" t="s">
        <v>73</v>
      </c>
      <c r="P185">
        <v>0</v>
      </c>
      <c r="Q185" t="s">
        <v>82</v>
      </c>
      <c r="R185" t="s">
        <v>83</v>
      </c>
    </row>
    <row r="186" spans="1:18">
      <c r="A186" s="69">
        <v>46196.394436261573</v>
      </c>
      <c r="B186" t="s">
        <v>22</v>
      </c>
      <c r="C186" t="s">
        <v>91</v>
      </c>
      <c r="D186" t="s">
        <v>92</v>
      </c>
      <c r="E186">
        <v>0</v>
      </c>
      <c r="F186" t="s">
        <v>180</v>
      </c>
      <c r="G186" t="s">
        <v>90</v>
      </c>
      <c r="H186" t="s">
        <v>76</v>
      </c>
      <c r="I186" t="s">
        <v>77</v>
      </c>
      <c r="J186" t="s">
        <v>89</v>
      </c>
      <c r="K186" t="s">
        <v>79</v>
      </c>
      <c r="L186" t="s">
        <v>80</v>
      </c>
      <c r="M186" t="s">
        <v>81</v>
      </c>
      <c r="N186" s="61">
        <v>46191.459398148145</v>
      </c>
      <c r="O186" t="s">
        <v>73</v>
      </c>
      <c r="P186">
        <v>0</v>
      </c>
      <c r="Q186" t="s">
        <v>82</v>
      </c>
      <c r="R186" t="s">
        <v>84</v>
      </c>
    </row>
    <row r="187" spans="1:18">
      <c r="A187" s="69">
        <v>46196.394436261573</v>
      </c>
      <c r="B187" t="s">
        <v>22</v>
      </c>
      <c r="C187" t="s">
        <v>91</v>
      </c>
      <c r="D187" t="s">
        <v>92</v>
      </c>
      <c r="E187">
        <v>0</v>
      </c>
      <c r="F187" t="s">
        <v>180</v>
      </c>
      <c r="G187" t="s">
        <v>90</v>
      </c>
      <c r="H187" t="s">
        <v>76</v>
      </c>
      <c r="I187" t="s">
        <v>77</v>
      </c>
      <c r="J187" t="s">
        <v>89</v>
      </c>
      <c r="K187" t="s">
        <v>79</v>
      </c>
      <c r="L187" t="s">
        <v>80</v>
      </c>
      <c r="M187" t="s">
        <v>81</v>
      </c>
      <c r="N187" s="61">
        <v>46191.459398148145</v>
      </c>
      <c r="O187" t="s">
        <v>73</v>
      </c>
      <c r="P187">
        <v>0</v>
      </c>
      <c r="Q187" t="s">
        <v>82</v>
      </c>
      <c r="R187" t="s">
        <v>85</v>
      </c>
    </row>
    <row r="188" spans="1:18">
      <c r="A188" s="69">
        <v>46196.394436261573</v>
      </c>
      <c r="B188" t="s">
        <v>22</v>
      </c>
      <c r="C188" t="s">
        <v>91</v>
      </c>
      <c r="D188" t="s">
        <v>92</v>
      </c>
      <c r="E188">
        <v>0</v>
      </c>
      <c r="F188" t="s">
        <v>180</v>
      </c>
      <c r="G188" t="s">
        <v>90</v>
      </c>
      <c r="H188" t="s">
        <v>76</v>
      </c>
      <c r="I188" t="s">
        <v>77</v>
      </c>
      <c r="J188" t="s">
        <v>89</v>
      </c>
      <c r="K188" t="s">
        <v>79</v>
      </c>
      <c r="L188" t="s">
        <v>80</v>
      </c>
      <c r="M188" t="s">
        <v>81</v>
      </c>
      <c r="N188" s="61">
        <v>46191.459398148145</v>
      </c>
      <c r="O188" t="s">
        <v>73</v>
      </c>
      <c r="P188">
        <v>0</v>
      </c>
      <c r="Q188" t="s">
        <v>82</v>
      </c>
      <c r="R188" t="s">
        <v>86</v>
      </c>
    </row>
    <row r="189" spans="1:18">
      <c r="A189" s="69">
        <v>46196.394436261573</v>
      </c>
      <c r="B189" t="s">
        <v>22</v>
      </c>
      <c r="C189" t="s">
        <v>91</v>
      </c>
      <c r="D189" t="s">
        <v>92</v>
      </c>
      <c r="E189">
        <v>0.31575112150998402</v>
      </c>
      <c r="F189" t="s">
        <v>180</v>
      </c>
      <c r="G189" t="s">
        <v>93</v>
      </c>
      <c r="H189" t="s">
        <v>76</v>
      </c>
      <c r="I189" t="s">
        <v>77</v>
      </c>
      <c r="J189" t="s">
        <v>78</v>
      </c>
      <c r="K189" t="s">
        <v>79</v>
      </c>
      <c r="L189" t="s">
        <v>80</v>
      </c>
      <c r="M189" t="s">
        <v>81</v>
      </c>
      <c r="N189" s="61">
        <v>46191.459398148145</v>
      </c>
      <c r="O189" t="s">
        <v>73</v>
      </c>
      <c r="P189">
        <v>0.31575112150998402</v>
      </c>
      <c r="Q189" t="s">
        <v>82</v>
      </c>
      <c r="R189" t="s">
        <v>88</v>
      </c>
    </row>
    <row r="190" spans="1:18">
      <c r="A190" s="69">
        <v>46196.394436261573</v>
      </c>
      <c r="B190" t="s">
        <v>22</v>
      </c>
      <c r="C190" t="s">
        <v>91</v>
      </c>
      <c r="D190" t="s">
        <v>92</v>
      </c>
      <c r="E190">
        <v>0.31575112150998402</v>
      </c>
      <c r="F190" t="s">
        <v>180</v>
      </c>
      <c r="G190" t="s">
        <v>90</v>
      </c>
      <c r="H190" t="s">
        <v>76</v>
      </c>
      <c r="I190" t="s">
        <v>77</v>
      </c>
      <c r="J190" t="s">
        <v>89</v>
      </c>
      <c r="K190" t="s">
        <v>79</v>
      </c>
      <c r="L190" t="s">
        <v>80</v>
      </c>
      <c r="M190" t="s">
        <v>81</v>
      </c>
      <c r="N190" s="61">
        <v>46191.459398148145</v>
      </c>
      <c r="O190" t="s">
        <v>73</v>
      </c>
      <c r="P190">
        <v>0.31575112150998402</v>
      </c>
      <c r="Q190" t="s">
        <v>82</v>
      </c>
      <c r="R190" t="s">
        <v>88</v>
      </c>
    </row>
    <row r="191" spans="1:18">
      <c r="A191" s="69">
        <v>46196.394436261573</v>
      </c>
      <c r="B191" t="s">
        <v>22</v>
      </c>
      <c r="C191" t="s">
        <v>91</v>
      </c>
      <c r="D191" t="s">
        <v>92</v>
      </c>
      <c r="E191">
        <v>3.53487231153861</v>
      </c>
      <c r="F191" t="s">
        <v>180</v>
      </c>
      <c r="G191" t="s">
        <v>93</v>
      </c>
      <c r="H191" t="s">
        <v>76</v>
      </c>
      <c r="I191" t="s">
        <v>77</v>
      </c>
      <c r="J191" t="s">
        <v>78</v>
      </c>
      <c r="K191" t="s">
        <v>79</v>
      </c>
      <c r="L191" t="s">
        <v>80</v>
      </c>
      <c r="M191" t="s">
        <v>81</v>
      </c>
      <c r="N191" s="61">
        <v>46191.459398148145</v>
      </c>
      <c r="O191" t="s">
        <v>73</v>
      </c>
      <c r="P191">
        <v>3.53487231153861</v>
      </c>
      <c r="Q191" t="s">
        <v>82</v>
      </c>
      <c r="R191" t="s">
        <v>87</v>
      </c>
    </row>
    <row r="192" spans="1:18">
      <c r="A192" s="69">
        <v>46196.394436261573</v>
      </c>
      <c r="B192" t="s">
        <v>22</v>
      </c>
      <c r="C192" t="s">
        <v>91</v>
      </c>
      <c r="D192" t="s">
        <v>92</v>
      </c>
      <c r="E192">
        <v>3.53487231153861</v>
      </c>
      <c r="F192" t="s">
        <v>180</v>
      </c>
      <c r="G192" t="s">
        <v>90</v>
      </c>
      <c r="H192" t="s">
        <v>76</v>
      </c>
      <c r="I192" t="s">
        <v>77</v>
      </c>
      <c r="J192" t="s">
        <v>89</v>
      </c>
      <c r="K192" t="s">
        <v>79</v>
      </c>
      <c r="L192" t="s">
        <v>80</v>
      </c>
      <c r="M192" t="s">
        <v>81</v>
      </c>
      <c r="N192" s="61">
        <v>46191.459398148145</v>
      </c>
      <c r="O192" t="s">
        <v>73</v>
      </c>
      <c r="P192">
        <v>3.53487231153861</v>
      </c>
      <c r="Q192" t="s">
        <v>82</v>
      </c>
      <c r="R192" t="s">
        <v>87</v>
      </c>
    </row>
    <row r="193" spans="1:18">
      <c r="A193" s="69">
        <v>46196.394436261573</v>
      </c>
      <c r="B193" t="s">
        <v>22</v>
      </c>
      <c r="C193" t="s">
        <v>91</v>
      </c>
      <c r="D193" t="s">
        <v>92</v>
      </c>
      <c r="E193">
        <v>3.85062343304859</v>
      </c>
      <c r="F193" t="s">
        <v>180</v>
      </c>
      <c r="G193" t="s">
        <v>93</v>
      </c>
      <c r="H193" t="s">
        <v>76</v>
      </c>
      <c r="I193" t="s">
        <v>77</v>
      </c>
      <c r="J193" t="s">
        <v>89</v>
      </c>
      <c r="K193" t="s">
        <v>79</v>
      </c>
      <c r="L193" t="s">
        <v>80</v>
      </c>
      <c r="M193" t="s">
        <v>81</v>
      </c>
      <c r="N193" s="61">
        <v>46191.459398148145</v>
      </c>
      <c r="O193" t="s">
        <v>73</v>
      </c>
      <c r="P193">
        <v>3.85062343304859</v>
      </c>
      <c r="Q193" t="s">
        <v>82</v>
      </c>
      <c r="R193" t="s">
        <v>90</v>
      </c>
    </row>
    <row r="194" spans="1:18">
      <c r="A194" s="69">
        <v>46196.394436261573</v>
      </c>
      <c r="B194" t="s">
        <v>22</v>
      </c>
      <c r="C194" t="s">
        <v>91</v>
      </c>
      <c r="D194" t="s">
        <v>92</v>
      </c>
      <c r="E194">
        <v>3.85062343304859</v>
      </c>
      <c r="F194" t="s">
        <v>180</v>
      </c>
      <c r="G194" t="s">
        <v>90</v>
      </c>
      <c r="H194" t="s">
        <v>76</v>
      </c>
      <c r="I194" t="s">
        <v>77</v>
      </c>
      <c r="J194" t="s">
        <v>89</v>
      </c>
      <c r="K194" t="s">
        <v>79</v>
      </c>
      <c r="L194" t="s">
        <v>80</v>
      </c>
      <c r="M194" t="s">
        <v>81</v>
      </c>
      <c r="N194" s="61">
        <v>46191.459398148145</v>
      </c>
      <c r="O194" t="s">
        <v>73</v>
      </c>
      <c r="P194">
        <v>3.85062343304859</v>
      </c>
      <c r="Q194" t="s">
        <v>82</v>
      </c>
      <c r="R194" t="s">
        <v>90</v>
      </c>
    </row>
    <row r="195" spans="1:18">
      <c r="A195" s="69">
        <v>46196.394436261573</v>
      </c>
      <c r="B195" t="s">
        <v>22</v>
      </c>
      <c r="C195" t="s">
        <v>94</v>
      </c>
      <c r="D195" t="s">
        <v>95</v>
      </c>
      <c r="E195">
        <v>0</v>
      </c>
      <c r="F195" t="s">
        <v>180</v>
      </c>
      <c r="G195" t="s">
        <v>93</v>
      </c>
      <c r="H195" t="s">
        <v>76</v>
      </c>
      <c r="I195" t="s">
        <v>77</v>
      </c>
      <c r="J195" t="s">
        <v>89</v>
      </c>
      <c r="K195" t="s">
        <v>79</v>
      </c>
      <c r="L195" t="s">
        <v>80</v>
      </c>
      <c r="M195" t="s">
        <v>81</v>
      </c>
      <c r="N195" s="61">
        <v>46191.459398148145</v>
      </c>
      <c r="O195" t="s">
        <v>73</v>
      </c>
      <c r="P195">
        <v>0</v>
      </c>
      <c r="Q195" t="s">
        <v>82</v>
      </c>
      <c r="R195" t="s">
        <v>83</v>
      </c>
    </row>
    <row r="196" spans="1:18">
      <c r="A196" s="69">
        <v>46196.394436261573</v>
      </c>
      <c r="B196" t="s">
        <v>22</v>
      </c>
      <c r="C196" t="s">
        <v>94</v>
      </c>
      <c r="D196" t="s">
        <v>95</v>
      </c>
      <c r="E196">
        <v>0</v>
      </c>
      <c r="F196" t="s">
        <v>180</v>
      </c>
      <c r="G196" t="s">
        <v>93</v>
      </c>
      <c r="H196" t="s">
        <v>76</v>
      </c>
      <c r="I196" t="s">
        <v>77</v>
      </c>
      <c r="J196" t="s">
        <v>89</v>
      </c>
      <c r="K196" t="s">
        <v>79</v>
      </c>
      <c r="L196" t="s">
        <v>80</v>
      </c>
      <c r="M196" t="s">
        <v>81</v>
      </c>
      <c r="N196" s="61">
        <v>46191.459398148145</v>
      </c>
      <c r="O196" t="s">
        <v>73</v>
      </c>
      <c r="P196">
        <v>0</v>
      </c>
      <c r="Q196" t="s">
        <v>82</v>
      </c>
      <c r="R196" t="s">
        <v>84</v>
      </c>
    </row>
    <row r="197" spans="1:18">
      <c r="A197" s="69">
        <v>46196.394436261573</v>
      </c>
      <c r="B197" t="s">
        <v>22</v>
      </c>
      <c r="C197" t="s">
        <v>94</v>
      </c>
      <c r="D197" t="s">
        <v>95</v>
      </c>
      <c r="E197">
        <v>0</v>
      </c>
      <c r="F197" t="s">
        <v>180</v>
      </c>
      <c r="G197" t="s">
        <v>93</v>
      </c>
      <c r="H197" t="s">
        <v>76</v>
      </c>
      <c r="I197" t="s">
        <v>77</v>
      </c>
      <c r="J197" t="s">
        <v>89</v>
      </c>
      <c r="K197" t="s">
        <v>79</v>
      </c>
      <c r="L197" t="s">
        <v>80</v>
      </c>
      <c r="M197" t="s">
        <v>81</v>
      </c>
      <c r="N197" s="61">
        <v>46191.459398148145</v>
      </c>
      <c r="O197" t="s">
        <v>73</v>
      </c>
      <c r="P197">
        <v>0</v>
      </c>
      <c r="Q197" t="s">
        <v>82</v>
      </c>
      <c r="R197" t="s">
        <v>85</v>
      </c>
    </row>
    <row r="198" spans="1:18">
      <c r="A198" s="69">
        <v>46196.394436261573</v>
      </c>
      <c r="B198" t="s">
        <v>22</v>
      </c>
      <c r="C198" t="s">
        <v>94</v>
      </c>
      <c r="D198" t="s">
        <v>95</v>
      </c>
      <c r="E198">
        <v>0</v>
      </c>
      <c r="F198" t="s">
        <v>180</v>
      </c>
      <c r="G198" t="s">
        <v>93</v>
      </c>
      <c r="H198" t="s">
        <v>76</v>
      </c>
      <c r="I198" t="s">
        <v>77</v>
      </c>
      <c r="J198" t="s">
        <v>89</v>
      </c>
      <c r="K198" t="s">
        <v>79</v>
      </c>
      <c r="L198" t="s">
        <v>80</v>
      </c>
      <c r="M198" t="s">
        <v>81</v>
      </c>
      <c r="N198" s="61">
        <v>46191.459398148145</v>
      </c>
      <c r="O198" t="s">
        <v>73</v>
      </c>
      <c r="P198">
        <v>0</v>
      </c>
      <c r="Q198" t="s">
        <v>82</v>
      </c>
      <c r="R198" t="s">
        <v>86</v>
      </c>
    </row>
    <row r="199" spans="1:18">
      <c r="A199" s="69">
        <v>46196.394436261573</v>
      </c>
      <c r="B199" t="s">
        <v>22</v>
      </c>
      <c r="C199" t="s">
        <v>94</v>
      </c>
      <c r="D199" t="s">
        <v>95</v>
      </c>
      <c r="E199">
        <v>0</v>
      </c>
      <c r="F199" t="s">
        <v>180</v>
      </c>
      <c r="G199" t="s">
        <v>90</v>
      </c>
      <c r="H199" t="s">
        <v>76</v>
      </c>
      <c r="I199" t="s">
        <v>77</v>
      </c>
      <c r="J199" t="s">
        <v>89</v>
      </c>
      <c r="K199" t="s">
        <v>79</v>
      </c>
      <c r="L199" t="s">
        <v>80</v>
      </c>
      <c r="M199" t="s">
        <v>81</v>
      </c>
      <c r="N199" s="61">
        <v>46191.459398148145</v>
      </c>
      <c r="O199" t="s">
        <v>73</v>
      </c>
      <c r="P199">
        <v>0</v>
      </c>
      <c r="Q199" t="s">
        <v>82</v>
      </c>
      <c r="R199" t="s">
        <v>83</v>
      </c>
    </row>
    <row r="200" spans="1:18">
      <c r="A200" s="69">
        <v>46196.394436261573</v>
      </c>
      <c r="B200" t="s">
        <v>22</v>
      </c>
      <c r="C200" t="s">
        <v>94</v>
      </c>
      <c r="D200" t="s">
        <v>95</v>
      </c>
      <c r="E200">
        <v>0</v>
      </c>
      <c r="F200" t="s">
        <v>180</v>
      </c>
      <c r="G200" t="s">
        <v>90</v>
      </c>
      <c r="H200" t="s">
        <v>76</v>
      </c>
      <c r="I200" t="s">
        <v>77</v>
      </c>
      <c r="J200" t="s">
        <v>89</v>
      </c>
      <c r="K200" t="s">
        <v>79</v>
      </c>
      <c r="L200" t="s">
        <v>80</v>
      </c>
      <c r="M200" t="s">
        <v>81</v>
      </c>
      <c r="N200" s="61">
        <v>46191.459398148145</v>
      </c>
      <c r="O200" t="s">
        <v>73</v>
      </c>
      <c r="P200">
        <v>0</v>
      </c>
      <c r="Q200" t="s">
        <v>82</v>
      </c>
      <c r="R200" t="s">
        <v>84</v>
      </c>
    </row>
    <row r="201" spans="1:18">
      <c r="A201" s="69">
        <v>46196.394436261573</v>
      </c>
      <c r="B201" t="s">
        <v>22</v>
      </c>
      <c r="C201" t="s">
        <v>94</v>
      </c>
      <c r="D201" t="s">
        <v>95</v>
      </c>
      <c r="E201">
        <v>0</v>
      </c>
      <c r="F201" t="s">
        <v>180</v>
      </c>
      <c r="G201" t="s">
        <v>90</v>
      </c>
      <c r="H201" t="s">
        <v>76</v>
      </c>
      <c r="I201" t="s">
        <v>77</v>
      </c>
      <c r="J201" t="s">
        <v>89</v>
      </c>
      <c r="K201" t="s">
        <v>79</v>
      </c>
      <c r="L201" t="s">
        <v>80</v>
      </c>
      <c r="M201" t="s">
        <v>81</v>
      </c>
      <c r="N201" s="61">
        <v>46191.459398148145</v>
      </c>
      <c r="O201" t="s">
        <v>73</v>
      </c>
      <c r="P201">
        <v>0</v>
      </c>
      <c r="Q201" t="s">
        <v>82</v>
      </c>
      <c r="R201" t="s">
        <v>85</v>
      </c>
    </row>
    <row r="202" spans="1:18">
      <c r="A202" s="69">
        <v>46196.394436261573</v>
      </c>
      <c r="B202" t="s">
        <v>22</v>
      </c>
      <c r="C202" t="s">
        <v>94</v>
      </c>
      <c r="D202" t="s">
        <v>95</v>
      </c>
      <c r="E202">
        <v>0</v>
      </c>
      <c r="F202" t="s">
        <v>180</v>
      </c>
      <c r="G202" t="s">
        <v>90</v>
      </c>
      <c r="H202" t="s">
        <v>76</v>
      </c>
      <c r="I202" t="s">
        <v>77</v>
      </c>
      <c r="J202" t="s">
        <v>89</v>
      </c>
      <c r="K202" t="s">
        <v>79</v>
      </c>
      <c r="L202" t="s">
        <v>80</v>
      </c>
      <c r="M202" t="s">
        <v>81</v>
      </c>
      <c r="N202" s="61">
        <v>46191.459398148145</v>
      </c>
      <c r="O202" t="s">
        <v>73</v>
      </c>
      <c r="P202">
        <v>0</v>
      </c>
      <c r="Q202" t="s">
        <v>82</v>
      </c>
      <c r="R202" t="s">
        <v>86</v>
      </c>
    </row>
    <row r="203" spans="1:18">
      <c r="A203" s="69">
        <v>46196.394436261573</v>
      </c>
      <c r="B203" t="s">
        <v>22</v>
      </c>
      <c r="C203" t="s">
        <v>94</v>
      </c>
      <c r="D203" t="s">
        <v>95</v>
      </c>
      <c r="E203">
        <v>0.31575112150998402</v>
      </c>
      <c r="F203" t="s">
        <v>180</v>
      </c>
      <c r="G203" t="s">
        <v>93</v>
      </c>
      <c r="H203" t="s">
        <v>76</v>
      </c>
      <c r="I203" t="s">
        <v>77</v>
      </c>
      <c r="J203" t="s">
        <v>89</v>
      </c>
      <c r="K203" t="s">
        <v>79</v>
      </c>
      <c r="L203" t="s">
        <v>80</v>
      </c>
      <c r="M203" t="s">
        <v>81</v>
      </c>
      <c r="N203" s="61">
        <v>46191.459398148145</v>
      </c>
      <c r="O203" t="s">
        <v>73</v>
      </c>
      <c r="P203">
        <v>0.31575112150998402</v>
      </c>
      <c r="Q203" t="s">
        <v>82</v>
      </c>
      <c r="R203" t="s">
        <v>88</v>
      </c>
    </row>
    <row r="204" spans="1:18">
      <c r="A204" s="69">
        <v>46196.394436261573</v>
      </c>
      <c r="B204" t="s">
        <v>22</v>
      </c>
      <c r="C204" t="s">
        <v>94</v>
      </c>
      <c r="D204" t="s">
        <v>95</v>
      </c>
      <c r="E204">
        <v>0.31575112150998402</v>
      </c>
      <c r="F204" t="s">
        <v>180</v>
      </c>
      <c r="G204" t="s">
        <v>90</v>
      </c>
      <c r="H204" t="s">
        <v>76</v>
      </c>
      <c r="I204" t="s">
        <v>77</v>
      </c>
      <c r="J204" t="s">
        <v>89</v>
      </c>
      <c r="K204" t="s">
        <v>79</v>
      </c>
      <c r="L204" t="s">
        <v>80</v>
      </c>
      <c r="M204" t="s">
        <v>81</v>
      </c>
      <c r="N204" s="61">
        <v>46191.459398148145</v>
      </c>
      <c r="O204" t="s">
        <v>73</v>
      </c>
      <c r="P204">
        <v>0.31575112150998402</v>
      </c>
      <c r="Q204" t="s">
        <v>82</v>
      </c>
      <c r="R204" t="s">
        <v>88</v>
      </c>
    </row>
    <row r="205" spans="1:18">
      <c r="A205" s="69">
        <v>46196.394436261573</v>
      </c>
      <c r="B205" t="s">
        <v>22</v>
      </c>
      <c r="C205" t="s">
        <v>94</v>
      </c>
      <c r="D205" t="s">
        <v>95</v>
      </c>
      <c r="E205">
        <v>3.7487784367980201</v>
      </c>
      <c r="F205" t="s">
        <v>180</v>
      </c>
      <c r="G205" t="s">
        <v>93</v>
      </c>
      <c r="H205" t="s">
        <v>76</v>
      </c>
      <c r="I205" t="s">
        <v>77</v>
      </c>
      <c r="J205" t="s">
        <v>89</v>
      </c>
      <c r="K205" t="s">
        <v>79</v>
      </c>
      <c r="L205" t="s">
        <v>80</v>
      </c>
      <c r="M205" t="s">
        <v>81</v>
      </c>
      <c r="N205" s="61">
        <v>46191.459398148145</v>
      </c>
      <c r="O205" t="s">
        <v>73</v>
      </c>
      <c r="P205">
        <v>3.7487784367980201</v>
      </c>
      <c r="Q205" t="s">
        <v>82</v>
      </c>
      <c r="R205" t="s">
        <v>87</v>
      </c>
    </row>
    <row r="206" spans="1:18">
      <c r="A206" s="69">
        <v>46196.394436261573</v>
      </c>
      <c r="B206" t="s">
        <v>22</v>
      </c>
      <c r="C206" t="s">
        <v>94</v>
      </c>
      <c r="D206" t="s">
        <v>95</v>
      </c>
      <c r="E206">
        <v>3.7487784367980201</v>
      </c>
      <c r="F206" t="s">
        <v>180</v>
      </c>
      <c r="G206" t="s">
        <v>90</v>
      </c>
      <c r="H206" t="s">
        <v>76</v>
      </c>
      <c r="I206" t="s">
        <v>77</v>
      </c>
      <c r="J206" t="s">
        <v>89</v>
      </c>
      <c r="K206" t="s">
        <v>79</v>
      </c>
      <c r="L206" t="s">
        <v>80</v>
      </c>
      <c r="M206" t="s">
        <v>81</v>
      </c>
      <c r="N206" s="61">
        <v>46191.459398148145</v>
      </c>
      <c r="O206" t="s">
        <v>73</v>
      </c>
      <c r="P206">
        <v>3.7487784367980201</v>
      </c>
      <c r="Q206" t="s">
        <v>82</v>
      </c>
      <c r="R206" t="s">
        <v>87</v>
      </c>
    </row>
    <row r="207" spans="1:18">
      <c r="A207" s="69">
        <v>46196.394436261573</v>
      </c>
      <c r="B207" t="s">
        <v>22</v>
      </c>
      <c r="C207" t="s">
        <v>94</v>
      </c>
      <c r="D207" t="s">
        <v>95</v>
      </c>
      <c r="E207">
        <v>4.0645295583080099</v>
      </c>
      <c r="F207" t="s">
        <v>180</v>
      </c>
      <c r="G207" t="s">
        <v>93</v>
      </c>
      <c r="H207" t="s">
        <v>76</v>
      </c>
      <c r="I207" t="s">
        <v>77</v>
      </c>
      <c r="J207" t="s">
        <v>89</v>
      </c>
      <c r="K207" t="s">
        <v>79</v>
      </c>
      <c r="L207" t="s">
        <v>80</v>
      </c>
      <c r="M207" t="s">
        <v>81</v>
      </c>
      <c r="N207" s="61">
        <v>46191.459398148145</v>
      </c>
      <c r="O207" t="s">
        <v>73</v>
      </c>
      <c r="P207">
        <v>4.0645295583080099</v>
      </c>
      <c r="Q207" t="s">
        <v>82</v>
      </c>
      <c r="R207" t="s">
        <v>90</v>
      </c>
    </row>
    <row r="208" spans="1:18">
      <c r="A208" s="69">
        <v>46196.394436261573</v>
      </c>
      <c r="B208" t="s">
        <v>22</v>
      </c>
      <c r="C208" t="s">
        <v>94</v>
      </c>
      <c r="D208" t="s">
        <v>95</v>
      </c>
      <c r="E208">
        <v>4.0645295583080099</v>
      </c>
      <c r="F208" t="s">
        <v>180</v>
      </c>
      <c r="G208" t="s">
        <v>90</v>
      </c>
      <c r="H208" t="s">
        <v>76</v>
      </c>
      <c r="I208" t="s">
        <v>77</v>
      </c>
      <c r="J208" t="s">
        <v>89</v>
      </c>
      <c r="K208" t="s">
        <v>79</v>
      </c>
      <c r="L208" t="s">
        <v>80</v>
      </c>
      <c r="M208" t="s">
        <v>81</v>
      </c>
      <c r="N208" s="61">
        <v>46191.459398148145</v>
      </c>
      <c r="O208" t="s">
        <v>73</v>
      </c>
      <c r="P208">
        <v>4.0645295583080099</v>
      </c>
      <c r="Q208" t="s">
        <v>82</v>
      </c>
      <c r="R208" t="s">
        <v>90</v>
      </c>
    </row>
    <row r="209" spans="1:18">
      <c r="A209" s="69">
        <v>46196.394436261573</v>
      </c>
      <c r="B209" t="s">
        <v>22</v>
      </c>
      <c r="C209" t="s">
        <v>71</v>
      </c>
      <c r="D209" t="s">
        <v>72</v>
      </c>
      <c r="E209" t="s">
        <v>73</v>
      </c>
      <c r="F209" t="s">
        <v>181</v>
      </c>
      <c r="G209" t="s">
        <v>93</v>
      </c>
      <c r="H209" t="s">
        <v>76</v>
      </c>
      <c r="I209" t="s">
        <v>77</v>
      </c>
      <c r="J209" t="s">
        <v>78</v>
      </c>
      <c r="K209" t="s">
        <v>79</v>
      </c>
      <c r="L209" t="s">
        <v>80</v>
      </c>
      <c r="M209" t="s">
        <v>81</v>
      </c>
      <c r="N209" s="61">
        <v>46191.459398148145</v>
      </c>
      <c r="O209" t="s">
        <v>73</v>
      </c>
      <c r="P209" t="s">
        <v>73</v>
      </c>
      <c r="Q209" t="s">
        <v>82</v>
      </c>
      <c r="R209" t="s">
        <v>83</v>
      </c>
    </row>
    <row r="210" spans="1:18">
      <c r="A210" s="69">
        <v>46196.394436261573</v>
      </c>
      <c r="B210" t="s">
        <v>22</v>
      </c>
      <c r="C210" t="s">
        <v>71</v>
      </c>
      <c r="D210" t="s">
        <v>72</v>
      </c>
      <c r="E210" t="s">
        <v>73</v>
      </c>
      <c r="F210" t="s">
        <v>181</v>
      </c>
      <c r="G210" t="s">
        <v>93</v>
      </c>
      <c r="H210" t="s">
        <v>76</v>
      </c>
      <c r="I210" t="s">
        <v>77</v>
      </c>
      <c r="J210" t="s">
        <v>78</v>
      </c>
      <c r="K210" t="s">
        <v>79</v>
      </c>
      <c r="L210" t="s">
        <v>80</v>
      </c>
      <c r="M210" t="s">
        <v>81</v>
      </c>
      <c r="N210" s="61">
        <v>46191.459398148145</v>
      </c>
      <c r="O210" t="s">
        <v>73</v>
      </c>
      <c r="P210" t="s">
        <v>73</v>
      </c>
      <c r="Q210" t="s">
        <v>82</v>
      </c>
      <c r="R210" t="s">
        <v>84</v>
      </c>
    </row>
    <row r="211" spans="1:18">
      <c r="A211" s="69">
        <v>46196.394436261573</v>
      </c>
      <c r="B211" t="s">
        <v>22</v>
      </c>
      <c r="C211" t="s">
        <v>71</v>
      </c>
      <c r="D211" t="s">
        <v>72</v>
      </c>
      <c r="E211" t="s">
        <v>73</v>
      </c>
      <c r="F211" t="s">
        <v>181</v>
      </c>
      <c r="G211" t="s">
        <v>93</v>
      </c>
      <c r="H211" t="s">
        <v>76</v>
      </c>
      <c r="I211" t="s">
        <v>77</v>
      </c>
      <c r="J211" t="s">
        <v>78</v>
      </c>
      <c r="K211" t="s">
        <v>79</v>
      </c>
      <c r="L211" t="s">
        <v>80</v>
      </c>
      <c r="M211" t="s">
        <v>81</v>
      </c>
      <c r="N211" s="61">
        <v>46191.459398148145</v>
      </c>
      <c r="O211" t="s">
        <v>73</v>
      </c>
      <c r="P211" t="s">
        <v>73</v>
      </c>
      <c r="Q211" t="s">
        <v>82</v>
      </c>
      <c r="R211" t="s">
        <v>85</v>
      </c>
    </row>
    <row r="212" spans="1:18">
      <c r="A212" s="69">
        <v>46196.394436261573</v>
      </c>
      <c r="B212" t="s">
        <v>22</v>
      </c>
      <c r="C212" t="s">
        <v>71</v>
      </c>
      <c r="D212" t="s">
        <v>72</v>
      </c>
      <c r="E212" t="s">
        <v>73</v>
      </c>
      <c r="F212" t="s">
        <v>181</v>
      </c>
      <c r="G212" t="s">
        <v>93</v>
      </c>
      <c r="H212" t="s">
        <v>76</v>
      </c>
      <c r="I212" t="s">
        <v>77</v>
      </c>
      <c r="J212" t="s">
        <v>78</v>
      </c>
      <c r="K212" t="s">
        <v>79</v>
      </c>
      <c r="L212" t="s">
        <v>80</v>
      </c>
      <c r="M212" t="s">
        <v>81</v>
      </c>
      <c r="N212" s="61">
        <v>46191.459398148145</v>
      </c>
      <c r="O212" t="s">
        <v>73</v>
      </c>
      <c r="P212" t="s">
        <v>73</v>
      </c>
      <c r="Q212" t="s">
        <v>82</v>
      </c>
      <c r="R212" t="s">
        <v>86</v>
      </c>
    </row>
    <row r="213" spans="1:18">
      <c r="A213" s="69">
        <v>46196.394436261573</v>
      </c>
      <c r="B213" t="s">
        <v>22</v>
      </c>
      <c r="C213" t="s">
        <v>71</v>
      </c>
      <c r="D213" t="s">
        <v>72</v>
      </c>
      <c r="E213">
        <v>0</v>
      </c>
      <c r="F213" t="s">
        <v>181</v>
      </c>
      <c r="G213" t="s">
        <v>93</v>
      </c>
      <c r="H213" t="s">
        <v>76</v>
      </c>
      <c r="I213" t="s">
        <v>77</v>
      </c>
      <c r="J213" t="s">
        <v>78</v>
      </c>
      <c r="K213" t="s">
        <v>79</v>
      </c>
      <c r="L213" t="s">
        <v>80</v>
      </c>
      <c r="M213" t="s">
        <v>81</v>
      </c>
      <c r="N213" s="61">
        <v>46191.459398148145</v>
      </c>
      <c r="O213" t="s">
        <v>73</v>
      </c>
      <c r="P213">
        <v>0</v>
      </c>
      <c r="Q213" t="s">
        <v>82</v>
      </c>
      <c r="R213" t="s">
        <v>88</v>
      </c>
    </row>
    <row r="214" spans="1:18">
      <c r="A214" s="69">
        <v>46196.394436261573</v>
      </c>
      <c r="B214" t="s">
        <v>22</v>
      </c>
      <c r="C214" t="s">
        <v>71</v>
      </c>
      <c r="D214" t="s">
        <v>72</v>
      </c>
      <c r="E214">
        <v>0</v>
      </c>
      <c r="F214" t="s">
        <v>181</v>
      </c>
      <c r="G214" t="s">
        <v>90</v>
      </c>
      <c r="H214" t="s">
        <v>76</v>
      </c>
      <c r="I214" t="s">
        <v>77</v>
      </c>
      <c r="J214" t="s">
        <v>89</v>
      </c>
      <c r="K214" t="s">
        <v>79</v>
      </c>
      <c r="L214" t="s">
        <v>80</v>
      </c>
      <c r="M214" t="s">
        <v>81</v>
      </c>
      <c r="N214" s="61">
        <v>46191.459398148145</v>
      </c>
      <c r="O214" t="s">
        <v>73</v>
      </c>
      <c r="P214">
        <v>0</v>
      </c>
      <c r="Q214" t="s">
        <v>82</v>
      </c>
      <c r="R214" t="s">
        <v>83</v>
      </c>
    </row>
    <row r="215" spans="1:18">
      <c r="A215" s="69">
        <v>46196.394436261573</v>
      </c>
      <c r="B215" t="s">
        <v>22</v>
      </c>
      <c r="C215" t="s">
        <v>71</v>
      </c>
      <c r="D215" t="s">
        <v>72</v>
      </c>
      <c r="E215">
        <v>0</v>
      </c>
      <c r="F215" t="s">
        <v>181</v>
      </c>
      <c r="G215" t="s">
        <v>90</v>
      </c>
      <c r="H215" t="s">
        <v>76</v>
      </c>
      <c r="I215" t="s">
        <v>77</v>
      </c>
      <c r="J215" t="s">
        <v>89</v>
      </c>
      <c r="K215" t="s">
        <v>79</v>
      </c>
      <c r="L215" t="s">
        <v>80</v>
      </c>
      <c r="M215" t="s">
        <v>81</v>
      </c>
      <c r="N215" s="61">
        <v>46191.459398148145</v>
      </c>
      <c r="O215" t="s">
        <v>73</v>
      </c>
      <c r="P215">
        <v>0</v>
      </c>
      <c r="Q215" t="s">
        <v>82</v>
      </c>
      <c r="R215" t="s">
        <v>84</v>
      </c>
    </row>
    <row r="216" spans="1:18">
      <c r="A216" s="69">
        <v>46196.394436261573</v>
      </c>
      <c r="B216" t="s">
        <v>22</v>
      </c>
      <c r="C216" t="s">
        <v>71</v>
      </c>
      <c r="D216" t="s">
        <v>72</v>
      </c>
      <c r="E216">
        <v>0</v>
      </c>
      <c r="F216" t="s">
        <v>181</v>
      </c>
      <c r="G216" t="s">
        <v>90</v>
      </c>
      <c r="H216" t="s">
        <v>76</v>
      </c>
      <c r="I216" t="s">
        <v>77</v>
      </c>
      <c r="J216" t="s">
        <v>89</v>
      </c>
      <c r="K216" t="s">
        <v>79</v>
      </c>
      <c r="L216" t="s">
        <v>80</v>
      </c>
      <c r="M216" t="s">
        <v>81</v>
      </c>
      <c r="N216" s="61">
        <v>46191.459398148145</v>
      </c>
      <c r="O216" t="s">
        <v>73</v>
      </c>
      <c r="P216">
        <v>0</v>
      </c>
      <c r="Q216" t="s">
        <v>82</v>
      </c>
      <c r="R216" t="s">
        <v>85</v>
      </c>
    </row>
    <row r="217" spans="1:18">
      <c r="A217" s="69">
        <v>46196.394436261573</v>
      </c>
      <c r="B217" t="s">
        <v>22</v>
      </c>
      <c r="C217" t="s">
        <v>71</v>
      </c>
      <c r="D217" t="s">
        <v>72</v>
      </c>
      <c r="E217">
        <v>0</v>
      </c>
      <c r="F217" t="s">
        <v>181</v>
      </c>
      <c r="G217" t="s">
        <v>90</v>
      </c>
      <c r="H217" t="s">
        <v>76</v>
      </c>
      <c r="I217" t="s">
        <v>77</v>
      </c>
      <c r="J217" t="s">
        <v>89</v>
      </c>
      <c r="K217" t="s">
        <v>79</v>
      </c>
      <c r="L217" t="s">
        <v>80</v>
      </c>
      <c r="M217" t="s">
        <v>81</v>
      </c>
      <c r="N217" s="61">
        <v>46191.459398148145</v>
      </c>
      <c r="O217" t="s">
        <v>73</v>
      </c>
      <c r="P217">
        <v>0</v>
      </c>
      <c r="Q217" t="s">
        <v>82</v>
      </c>
      <c r="R217" t="s">
        <v>88</v>
      </c>
    </row>
    <row r="218" spans="1:18">
      <c r="A218" s="69">
        <v>46196.394436261573</v>
      </c>
      <c r="B218" t="s">
        <v>22</v>
      </c>
      <c r="C218" t="s">
        <v>71</v>
      </c>
      <c r="D218" t="s">
        <v>72</v>
      </c>
      <c r="E218">
        <v>0</v>
      </c>
      <c r="F218" t="s">
        <v>181</v>
      </c>
      <c r="G218" t="s">
        <v>90</v>
      </c>
      <c r="H218" t="s">
        <v>76</v>
      </c>
      <c r="I218" t="s">
        <v>77</v>
      </c>
      <c r="J218" t="s">
        <v>89</v>
      </c>
      <c r="K218" t="s">
        <v>79</v>
      </c>
      <c r="L218" t="s">
        <v>80</v>
      </c>
      <c r="M218" t="s">
        <v>81</v>
      </c>
      <c r="N218" s="61">
        <v>46191.459398148145</v>
      </c>
      <c r="O218" t="s">
        <v>73</v>
      </c>
      <c r="P218">
        <v>0</v>
      </c>
      <c r="Q218" t="s">
        <v>82</v>
      </c>
      <c r="R218" t="s">
        <v>86</v>
      </c>
    </row>
    <row r="219" spans="1:18">
      <c r="A219" s="69">
        <v>46196.394436261573</v>
      </c>
      <c r="B219" t="s">
        <v>22</v>
      </c>
      <c r="C219" t="s">
        <v>71</v>
      </c>
      <c r="D219" t="s">
        <v>72</v>
      </c>
      <c r="E219">
        <v>0.2124087823826</v>
      </c>
      <c r="F219" t="s">
        <v>181</v>
      </c>
      <c r="G219" t="s">
        <v>93</v>
      </c>
      <c r="H219" t="s">
        <v>76</v>
      </c>
      <c r="I219" t="s">
        <v>77</v>
      </c>
      <c r="J219" t="s">
        <v>78</v>
      </c>
      <c r="K219" t="s">
        <v>79</v>
      </c>
      <c r="L219" t="s">
        <v>80</v>
      </c>
      <c r="M219" t="s">
        <v>81</v>
      </c>
      <c r="N219" s="61">
        <v>46191.459398148145</v>
      </c>
      <c r="O219" t="s">
        <v>73</v>
      </c>
      <c r="P219">
        <v>0.2124087823826</v>
      </c>
      <c r="Q219" t="s">
        <v>82</v>
      </c>
      <c r="R219" t="s">
        <v>87</v>
      </c>
    </row>
    <row r="220" spans="1:18">
      <c r="A220" s="69">
        <v>46196.394436261573</v>
      </c>
      <c r="B220" t="s">
        <v>22</v>
      </c>
      <c r="C220" t="s">
        <v>71</v>
      </c>
      <c r="D220" t="s">
        <v>72</v>
      </c>
      <c r="E220">
        <v>0.2124087823826</v>
      </c>
      <c r="F220" t="s">
        <v>181</v>
      </c>
      <c r="G220" t="s">
        <v>93</v>
      </c>
      <c r="H220" t="s">
        <v>76</v>
      </c>
      <c r="I220" t="s">
        <v>77</v>
      </c>
      <c r="J220" t="s">
        <v>89</v>
      </c>
      <c r="K220" t="s">
        <v>79</v>
      </c>
      <c r="L220" t="s">
        <v>80</v>
      </c>
      <c r="M220" t="s">
        <v>81</v>
      </c>
      <c r="N220" s="61">
        <v>46191.459398148145</v>
      </c>
      <c r="O220" t="s">
        <v>73</v>
      </c>
      <c r="P220">
        <v>0.2124087823826</v>
      </c>
      <c r="Q220" t="s">
        <v>82</v>
      </c>
      <c r="R220" t="s">
        <v>90</v>
      </c>
    </row>
    <row r="221" spans="1:18">
      <c r="A221" s="69">
        <v>46196.394436261573</v>
      </c>
      <c r="B221" t="s">
        <v>22</v>
      </c>
      <c r="C221" t="s">
        <v>71</v>
      </c>
      <c r="D221" t="s">
        <v>72</v>
      </c>
      <c r="E221">
        <v>0.2124087823826</v>
      </c>
      <c r="F221" t="s">
        <v>181</v>
      </c>
      <c r="G221" t="s">
        <v>90</v>
      </c>
      <c r="H221" t="s">
        <v>76</v>
      </c>
      <c r="I221" t="s">
        <v>77</v>
      </c>
      <c r="J221" t="s">
        <v>89</v>
      </c>
      <c r="K221" t="s">
        <v>79</v>
      </c>
      <c r="L221" t="s">
        <v>80</v>
      </c>
      <c r="M221" t="s">
        <v>81</v>
      </c>
      <c r="N221" s="61">
        <v>46191.459398148145</v>
      </c>
      <c r="O221" t="s">
        <v>73</v>
      </c>
      <c r="P221">
        <v>0.2124087823826</v>
      </c>
      <c r="Q221" t="s">
        <v>82</v>
      </c>
      <c r="R221" t="s">
        <v>90</v>
      </c>
    </row>
    <row r="222" spans="1:18">
      <c r="A222" s="69">
        <v>46196.394436261573</v>
      </c>
      <c r="B222" t="s">
        <v>22</v>
      </c>
      <c r="C222" t="s">
        <v>71</v>
      </c>
      <c r="D222" t="s">
        <v>72</v>
      </c>
      <c r="E222">
        <v>0.2124087823826</v>
      </c>
      <c r="F222" t="s">
        <v>181</v>
      </c>
      <c r="G222" t="s">
        <v>90</v>
      </c>
      <c r="H222" t="s">
        <v>76</v>
      </c>
      <c r="I222" t="s">
        <v>77</v>
      </c>
      <c r="J222" t="s">
        <v>89</v>
      </c>
      <c r="K222" t="s">
        <v>79</v>
      </c>
      <c r="L222" t="s">
        <v>80</v>
      </c>
      <c r="M222" t="s">
        <v>81</v>
      </c>
      <c r="N222" s="61">
        <v>46191.459398148145</v>
      </c>
      <c r="O222" t="s">
        <v>73</v>
      </c>
      <c r="P222">
        <v>0.2124087823826</v>
      </c>
      <c r="Q222" t="s">
        <v>82</v>
      </c>
      <c r="R222" t="s">
        <v>87</v>
      </c>
    </row>
    <row r="223" spans="1:18">
      <c r="A223" s="69">
        <v>46196.394436261573</v>
      </c>
      <c r="B223" t="s">
        <v>22</v>
      </c>
      <c r="C223" t="s">
        <v>91</v>
      </c>
      <c r="D223" t="s">
        <v>92</v>
      </c>
      <c r="E223" t="s">
        <v>73</v>
      </c>
      <c r="F223" t="s">
        <v>181</v>
      </c>
      <c r="G223" t="s">
        <v>93</v>
      </c>
      <c r="H223" t="s">
        <v>76</v>
      </c>
      <c r="I223" t="s">
        <v>77</v>
      </c>
      <c r="J223" t="s">
        <v>78</v>
      </c>
      <c r="K223" t="s">
        <v>79</v>
      </c>
      <c r="L223" t="s">
        <v>80</v>
      </c>
      <c r="M223" t="s">
        <v>81</v>
      </c>
      <c r="N223" s="61">
        <v>46191.459398148145</v>
      </c>
      <c r="O223" t="s">
        <v>73</v>
      </c>
      <c r="P223" t="s">
        <v>73</v>
      </c>
      <c r="Q223" t="s">
        <v>82</v>
      </c>
      <c r="R223" t="s">
        <v>83</v>
      </c>
    </row>
    <row r="224" spans="1:18">
      <c r="A224" s="69">
        <v>46196.394436261573</v>
      </c>
      <c r="B224" t="s">
        <v>22</v>
      </c>
      <c r="C224" t="s">
        <v>91</v>
      </c>
      <c r="D224" t="s">
        <v>92</v>
      </c>
      <c r="E224" t="s">
        <v>73</v>
      </c>
      <c r="F224" t="s">
        <v>181</v>
      </c>
      <c r="G224" t="s">
        <v>93</v>
      </c>
      <c r="H224" t="s">
        <v>76</v>
      </c>
      <c r="I224" t="s">
        <v>77</v>
      </c>
      <c r="J224" t="s">
        <v>78</v>
      </c>
      <c r="K224" t="s">
        <v>79</v>
      </c>
      <c r="L224" t="s">
        <v>80</v>
      </c>
      <c r="M224" t="s">
        <v>81</v>
      </c>
      <c r="N224" s="61">
        <v>46191.459398148145</v>
      </c>
      <c r="O224" t="s">
        <v>73</v>
      </c>
      <c r="P224" t="s">
        <v>73</v>
      </c>
      <c r="Q224" t="s">
        <v>82</v>
      </c>
      <c r="R224" t="s">
        <v>84</v>
      </c>
    </row>
    <row r="225" spans="1:18">
      <c r="A225" s="69">
        <v>46196.394436261573</v>
      </c>
      <c r="B225" t="s">
        <v>22</v>
      </c>
      <c r="C225" t="s">
        <v>91</v>
      </c>
      <c r="D225" t="s">
        <v>92</v>
      </c>
      <c r="E225" t="s">
        <v>73</v>
      </c>
      <c r="F225" t="s">
        <v>181</v>
      </c>
      <c r="G225" t="s">
        <v>93</v>
      </c>
      <c r="H225" t="s">
        <v>76</v>
      </c>
      <c r="I225" t="s">
        <v>77</v>
      </c>
      <c r="J225" t="s">
        <v>78</v>
      </c>
      <c r="K225" t="s">
        <v>79</v>
      </c>
      <c r="L225" t="s">
        <v>80</v>
      </c>
      <c r="M225" t="s">
        <v>81</v>
      </c>
      <c r="N225" s="61">
        <v>46191.459398148145</v>
      </c>
      <c r="O225" t="s">
        <v>73</v>
      </c>
      <c r="P225" t="s">
        <v>73</v>
      </c>
      <c r="Q225" t="s">
        <v>82</v>
      </c>
      <c r="R225" t="s">
        <v>85</v>
      </c>
    </row>
    <row r="226" spans="1:18">
      <c r="A226" s="69">
        <v>46196.394436261573</v>
      </c>
      <c r="B226" t="s">
        <v>22</v>
      </c>
      <c r="C226" t="s">
        <v>91</v>
      </c>
      <c r="D226" t="s">
        <v>92</v>
      </c>
      <c r="E226" t="s">
        <v>73</v>
      </c>
      <c r="F226" t="s">
        <v>181</v>
      </c>
      <c r="G226" t="s">
        <v>93</v>
      </c>
      <c r="H226" t="s">
        <v>76</v>
      </c>
      <c r="I226" t="s">
        <v>77</v>
      </c>
      <c r="J226" t="s">
        <v>78</v>
      </c>
      <c r="K226" t="s">
        <v>79</v>
      </c>
      <c r="L226" t="s">
        <v>80</v>
      </c>
      <c r="M226" t="s">
        <v>81</v>
      </c>
      <c r="N226" s="61">
        <v>46191.459398148145</v>
      </c>
      <c r="O226" t="s">
        <v>73</v>
      </c>
      <c r="P226" t="s">
        <v>73</v>
      </c>
      <c r="Q226" t="s">
        <v>82</v>
      </c>
      <c r="R226" t="s">
        <v>86</v>
      </c>
    </row>
    <row r="227" spans="1:18">
      <c r="A227" s="69">
        <v>46196.394436261573</v>
      </c>
      <c r="B227" t="s">
        <v>22</v>
      </c>
      <c r="C227" t="s">
        <v>91</v>
      </c>
      <c r="D227" t="s">
        <v>92</v>
      </c>
      <c r="E227">
        <v>0</v>
      </c>
      <c r="F227" t="s">
        <v>181</v>
      </c>
      <c r="G227" t="s">
        <v>90</v>
      </c>
      <c r="H227" t="s">
        <v>76</v>
      </c>
      <c r="I227" t="s">
        <v>77</v>
      </c>
      <c r="J227" t="s">
        <v>89</v>
      </c>
      <c r="K227" t="s">
        <v>79</v>
      </c>
      <c r="L227" t="s">
        <v>80</v>
      </c>
      <c r="M227" t="s">
        <v>81</v>
      </c>
      <c r="N227" s="61">
        <v>46191.459398148145</v>
      </c>
      <c r="O227" t="s">
        <v>73</v>
      </c>
      <c r="P227">
        <v>0</v>
      </c>
      <c r="Q227" t="s">
        <v>82</v>
      </c>
      <c r="R227" t="s">
        <v>83</v>
      </c>
    </row>
    <row r="228" spans="1:18">
      <c r="A228" s="69">
        <v>46196.394436261573</v>
      </c>
      <c r="B228" t="s">
        <v>22</v>
      </c>
      <c r="C228" t="s">
        <v>91</v>
      </c>
      <c r="D228" t="s">
        <v>92</v>
      </c>
      <c r="E228">
        <v>0</v>
      </c>
      <c r="F228" t="s">
        <v>181</v>
      </c>
      <c r="G228" t="s">
        <v>90</v>
      </c>
      <c r="H228" t="s">
        <v>76</v>
      </c>
      <c r="I228" t="s">
        <v>77</v>
      </c>
      <c r="J228" t="s">
        <v>89</v>
      </c>
      <c r="K228" t="s">
        <v>79</v>
      </c>
      <c r="L228" t="s">
        <v>80</v>
      </c>
      <c r="M228" t="s">
        <v>81</v>
      </c>
      <c r="N228" s="61">
        <v>46191.459398148145</v>
      </c>
      <c r="O228" t="s">
        <v>73</v>
      </c>
      <c r="P228">
        <v>0</v>
      </c>
      <c r="Q228" t="s">
        <v>82</v>
      </c>
      <c r="R228" t="s">
        <v>84</v>
      </c>
    </row>
    <row r="229" spans="1:18">
      <c r="A229" s="69">
        <v>46196.394436261573</v>
      </c>
      <c r="B229" t="s">
        <v>22</v>
      </c>
      <c r="C229" t="s">
        <v>91</v>
      </c>
      <c r="D229" t="s">
        <v>92</v>
      </c>
      <c r="E229">
        <v>0</v>
      </c>
      <c r="F229" t="s">
        <v>181</v>
      </c>
      <c r="G229" t="s">
        <v>90</v>
      </c>
      <c r="H229" t="s">
        <v>76</v>
      </c>
      <c r="I229" t="s">
        <v>77</v>
      </c>
      <c r="J229" t="s">
        <v>89</v>
      </c>
      <c r="K229" t="s">
        <v>79</v>
      </c>
      <c r="L229" t="s">
        <v>80</v>
      </c>
      <c r="M229" t="s">
        <v>81</v>
      </c>
      <c r="N229" s="61">
        <v>46191.459398148145</v>
      </c>
      <c r="O229" t="s">
        <v>73</v>
      </c>
      <c r="P229">
        <v>0</v>
      </c>
      <c r="Q229" t="s">
        <v>82</v>
      </c>
      <c r="R229" t="s">
        <v>85</v>
      </c>
    </row>
    <row r="230" spans="1:18">
      <c r="A230" s="69">
        <v>46196.394436261573</v>
      </c>
      <c r="B230" t="s">
        <v>22</v>
      </c>
      <c r="C230" t="s">
        <v>91</v>
      </c>
      <c r="D230" t="s">
        <v>92</v>
      </c>
      <c r="E230">
        <v>0</v>
      </c>
      <c r="F230" t="s">
        <v>181</v>
      </c>
      <c r="G230" t="s">
        <v>90</v>
      </c>
      <c r="H230" t="s">
        <v>76</v>
      </c>
      <c r="I230" t="s">
        <v>77</v>
      </c>
      <c r="J230" t="s">
        <v>89</v>
      </c>
      <c r="K230" t="s">
        <v>79</v>
      </c>
      <c r="L230" t="s">
        <v>80</v>
      </c>
      <c r="M230" t="s">
        <v>81</v>
      </c>
      <c r="N230" s="61">
        <v>46191.459398148145</v>
      </c>
      <c r="O230" t="s">
        <v>73</v>
      </c>
      <c r="P230">
        <v>0</v>
      </c>
      <c r="Q230" t="s">
        <v>82</v>
      </c>
      <c r="R230" t="s">
        <v>86</v>
      </c>
    </row>
    <row r="231" spans="1:18">
      <c r="A231" s="69">
        <v>46196.394436261573</v>
      </c>
      <c r="B231" t="s">
        <v>22</v>
      </c>
      <c r="C231" t="s">
        <v>91</v>
      </c>
      <c r="D231" t="s">
        <v>92</v>
      </c>
      <c r="E231">
        <v>1.4131156907784199</v>
      </c>
      <c r="F231" t="s">
        <v>181</v>
      </c>
      <c r="G231" t="s">
        <v>93</v>
      </c>
      <c r="H231" t="s">
        <v>76</v>
      </c>
      <c r="I231" t="s">
        <v>77</v>
      </c>
      <c r="J231" t="s">
        <v>78</v>
      </c>
      <c r="K231" t="s">
        <v>79</v>
      </c>
      <c r="L231" t="s">
        <v>80</v>
      </c>
      <c r="M231" t="s">
        <v>81</v>
      </c>
      <c r="N231" s="61">
        <v>46191.459398148145</v>
      </c>
      <c r="O231" t="s">
        <v>73</v>
      </c>
      <c r="P231">
        <v>1.4131156907784199</v>
      </c>
      <c r="Q231" t="s">
        <v>82</v>
      </c>
      <c r="R231" t="s">
        <v>88</v>
      </c>
    </row>
    <row r="232" spans="1:18">
      <c r="A232" s="69">
        <v>46196.394436261573</v>
      </c>
      <c r="B232" t="s">
        <v>22</v>
      </c>
      <c r="C232" t="s">
        <v>91</v>
      </c>
      <c r="D232" t="s">
        <v>92</v>
      </c>
      <c r="E232">
        <v>1.4131156907784199</v>
      </c>
      <c r="F232" t="s">
        <v>181</v>
      </c>
      <c r="G232" t="s">
        <v>90</v>
      </c>
      <c r="H232" t="s">
        <v>76</v>
      </c>
      <c r="I232" t="s">
        <v>77</v>
      </c>
      <c r="J232" t="s">
        <v>89</v>
      </c>
      <c r="K232" t="s">
        <v>79</v>
      </c>
      <c r="L232" t="s">
        <v>80</v>
      </c>
      <c r="M232" t="s">
        <v>81</v>
      </c>
      <c r="N232" s="61">
        <v>46191.459398148145</v>
      </c>
      <c r="O232" t="s">
        <v>73</v>
      </c>
      <c r="P232">
        <v>1.4131156907784199</v>
      </c>
      <c r="Q232" t="s">
        <v>82</v>
      </c>
      <c r="R232" t="s">
        <v>88</v>
      </c>
    </row>
    <row r="233" spans="1:18">
      <c r="A233" s="69">
        <v>46196.394436261573</v>
      </c>
      <c r="B233" t="s">
        <v>22</v>
      </c>
      <c r="C233" t="s">
        <v>91</v>
      </c>
      <c r="D233" t="s">
        <v>92</v>
      </c>
      <c r="E233">
        <v>15.9763588639726</v>
      </c>
      <c r="F233" t="s">
        <v>181</v>
      </c>
      <c r="G233" t="s">
        <v>93</v>
      </c>
      <c r="H233" t="s">
        <v>76</v>
      </c>
      <c r="I233" t="s">
        <v>77</v>
      </c>
      <c r="J233" t="s">
        <v>78</v>
      </c>
      <c r="K233" t="s">
        <v>79</v>
      </c>
      <c r="L233" t="s">
        <v>80</v>
      </c>
      <c r="M233" t="s">
        <v>81</v>
      </c>
      <c r="N233" s="61">
        <v>46191.459398148145</v>
      </c>
      <c r="O233" t="s">
        <v>73</v>
      </c>
      <c r="P233">
        <v>15.9763588639726</v>
      </c>
      <c r="Q233" t="s">
        <v>82</v>
      </c>
      <c r="R233" t="s">
        <v>87</v>
      </c>
    </row>
    <row r="234" spans="1:18">
      <c r="A234" s="69">
        <v>46196.394436261573</v>
      </c>
      <c r="B234" t="s">
        <v>22</v>
      </c>
      <c r="C234" t="s">
        <v>91</v>
      </c>
      <c r="D234" t="s">
        <v>92</v>
      </c>
      <c r="E234">
        <v>15.9763588639726</v>
      </c>
      <c r="F234" t="s">
        <v>181</v>
      </c>
      <c r="G234" t="s">
        <v>90</v>
      </c>
      <c r="H234" t="s">
        <v>76</v>
      </c>
      <c r="I234" t="s">
        <v>77</v>
      </c>
      <c r="J234" t="s">
        <v>89</v>
      </c>
      <c r="K234" t="s">
        <v>79</v>
      </c>
      <c r="L234" t="s">
        <v>80</v>
      </c>
      <c r="M234" t="s">
        <v>81</v>
      </c>
      <c r="N234" s="61">
        <v>46191.459398148145</v>
      </c>
      <c r="O234" t="s">
        <v>73</v>
      </c>
      <c r="P234">
        <v>15.9763588639726</v>
      </c>
      <c r="Q234" t="s">
        <v>82</v>
      </c>
      <c r="R234" t="s">
        <v>87</v>
      </c>
    </row>
    <row r="235" spans="1:18">
      <c r="A235" s="69">
        <v>46196.394436261573</v>
      </c>
      <c r="B235" t="s">
        <v>22</v>
      </c>
      <c r="C235" t="s">
        <v>91</v>
      </c>
      <c r="D235" t="s">
        <v>92</v>
      </c>
      <c r="E235">
        <v>17.389474554751001</v>
      </c>
      <c r="F235" t="s">
        <v>181</v>
      </c>
      <c r="G235" t="s">
        <v>93</v>
      </c>
      <c r="H235" t="s">
        <v>76</v>
      </c>
      <c r="I235" t="s">
        <v>77</v>
      </c>
      <c r="J235" t="s">
        <v>89</v>
      </c>
      <c r="K235" t="s">
        <v>79</v>
      </c>
      <c r="L235" t="s">
        <v>80</v>
      </c>
      <c r="M235" t="s">
        <v>81</v>
      </c>
      <c r="N235" s="61">
        <v>46191.459398148145</v>
      </c>
      <c r="O235" t="s">
        <v>73</v>
      </c>
      <c r="P235">
        <v>17.389474554751001</v>
      </c>
      <c r="Q235" t="s">
        <v>82</v>
      </c>
      <c r="R235" t="s">
        <v>90</v>
      </c>
    </row>
    <row r="236" spans="1:18">
      <c r="A236" s="69">
        <v>46196.394436261573</v>
      </c>
      <c r="B236" t="s">
        <v>22</v>
      </c>
      <c r="C236" t="s">
        <v>91</v>
      </c>
      <c r="D236" t="s">
        <v>92</v>
      </c>
      <c r="E236">
        <v>17.389474554751001</v>
      </c>
      <c r="F236" t="s">
        <v>181</v>
      </c>
      <c r="G236" t="s">
        <v>90</v>
      </c>
      <c r="H236" t="s">
        <v>76</v>
      </c>
      <c r="I236" t="s">
        <v>77</v>
      </c>
      <c r="J236" t="s">
        <v>89</v>
      </c>
      <c r="K236" t="s">
        <v>79</v>
      </c>
      <c r="L236" t="s">
        <v>80</v>
      </c>
      <c r="M236" t="s">
        <v>81</v>
      </c>
      <c r="N236" s="61">
        <v>46191.459398148145</v>
      </c>
      <c r="O236" t="s">
        <v>73</v>
      </c>
      <c r="P236">
        <v>17.389474554751001</v>
      </c>
      <c r="Q236" t="s">
        <v>82</v>
      </c>
      <c r="R236" t="s">
        <v>90</v>
      </c>
    </row>
    <row r="237" spans="1:18">
      <c r="A237" s="69">
        <v>46196.394436261573</v>
      </c>
      <c r="B237" t="s">
        <v>22</v>
      </c>
      <c r="C237" t="s">
        <v>94</v>
      </c>
      <c r="D237" t="s">
        <v>95</v>
      </c>
      <c r="E237">
        <v>0</v>
      </c>
      <c r="F237" t="s">
        <v>181</v>
      </c>
      <c r="G237" t="s">
        <v>93</v>
      </c>
      <c r="H237" t="s">
        <v>76</v>
      </c>
      <c r="I237" t="s">
        <v>77</v>
      </c>
      <c r="J237" t="s">
        <v>89</v>
      </c>
      <c r="K237" t="s">
        <v>79</v>
      </c>
      <c r="L237" t="s">
        <v>80</v>
      </c>
      <c r="M237" t="s">
        <v>81</v>
      </c>
      <c r="N237" s="61">
        <v>46191.459398148145</v>
      </c>
      <c r="O237" t="s">
        <v>73</v>
      </c>
      <c r="P237">
        <v>0</v>
      </c>
      <c r="Q237" t="s">
        <v>82</v>
      </c>
      <c r="R237" t="s">
        <v>83</v>
      </c>
    </row>
    <row r="238" spans="1:18">
      <c r="A238" s="69">
        <v>46196.394436261573</v>
      </c>
      <c r="B238" t="s">
        <v>22</v>
      </c>
      <c r="C238" t="s">
        <v>94</v>
      </c>
      <c r="D238" t="s">
        <v>95</v>
      </c>
      <c r="E238">
        <v>0</v>
      </c>
      <c r="F238" t="s">
        <v>181</v>
      </c>
      <c r="G238" t="s">
        <v>93</v>
      </c>
      <c r="H238" t="s">
        <v>76</v>
      </c>
      <c r="I238" t="s">
        <v>77</v>
      </c>
      <c r="J238" t="s">
        <v>89</v>
      </c>
      <c r="K238" t="s">
        <v>79</v>
      </c>
      <c r="L238" t="s">
        <v>80</v>
      </c>
      <c r="M238" t="s">
        <v>81</v>
      </c>
      <c r="N238" s="61">
        <v>46191.459398148145</v>
      </c>
      <c r="O238" t="s">
        <v>73</v>
      </c>
      <c r="P238">
        <v>0</v>
      </c>
      <c r="Q238" t="s">
        <v>82</v>
      </c>
      <c r="R238" t="s">
        <v>84</v>
      </c>
    </row>
    <row r="239" spans="1:18">
      <c r="A239" s="69">
        <v>46196.394436261573</v>
      </c>
      <c r="B239" t="s">
        <v>22</v>
      </c>
      <c r="C239" t="s">
        <v>94</v>
      </c>
      <c r="D239" t="s">
        <v>95</v>
      </c>
      <c r="E239">
        <v>0</v>
      </c>
      <c r="F239" t="s">
        <v>181</v>
      </c>
      <c r="G239" t="s">
        <v>93</v>
      </c>
      <c r="H239" t="s">
        <v>76</v>
      </c>
      <c r="I239" t="s">
        <v>77</v>
      </c>
      <c r="J239" t="s">
        <v>89</v>
      </c>
      <c r="K239" t="s">
        <v>79</v>
      </c>
      <c r="L239" t="s">
        <v>80</v>
      </c>
      <c r="M239" t="s">
        <v>81</v>
      </c>
      <c r="N239" s="61">
        <v>46191.459398148145</v>
      </c>
      <c r="O239" t="s">
        <v>73</v>
      </c>
      <c r="P239">
        <v>0</v>
      </c>
      <c r="Q239" t="s">
        <v>82</v>
      </c>
      <c r="R239" t="s">
        <v>85</v>
      </c>
    </row>
    <row r="240" spans="1:18">
      <c r="A240" s="69">
        <v>46196.394436261573</v>
      </c>
      <c r="B240" t="s">
        <v>22</v>
      </c>
      <c r="C240" t="s">
        <v>94</v>
      </c>
      <c r="D240" t="s">
        <v>95</v>
      </c>
      <c r="E240">
        <v>0</v>
      </c>
      <c r="F240" t="s">
        <v>181</v>
      </c>
      <c r="G240" t="s">
        <v>93</v>
      </c>
      <c r="H240" t="s">
        <v>76</v>
      </c>
      <c r="I240" t="s">
        <v>77</v>
      </c>
      <c r="J240" t="s">
        <v>89</v>
      </c>
      <c r="K240" t="s">
        <v>79</v>
      </c>
      <c r="L240" t="s">
        <v>80</v>
      </c>
      <c r="M240" t="s">
        <v>81</v>
      </c>
      <c r="N240" s="61">
        <v>46191.459398148145</v>
      </c>
      <c r="O240" t="s">
        <v>73</v>
      </c>
      <c r="P240">
        <v>0</v>
      </c>
      <c r="Q240" t="s">
        <v>82</v>
      </c>
      <c r="R240" t="s">
        <v>86</v>
      </c>
    </row>
    <row r="241" spans="1:18">
      <c r="A241" s="69">
        <v>46196.394436261573</v>
      </c>
      <c r="B241" t="s">
        <v>22</v>
      </c>
      <c r="C241" t="s">
        <v>94</v>
      </c>
      <c r="D241" t="s">
        <v>95</v>
      </c>
      <c r="E241">
        <v>0</v>
      </c>
      <c r="F241" t="s">
        <v>181</v>
      </c>
      <c r="G241" t="s">
        <v>90</v>
      </c>
      <c r="H241" t="s">
        <v>76</v>
      </c>
      <c r="I241" t="s">
        <v>77</v>
      </c>
      <c r="J241" t="s">
        <v>89</v>
      </c>
      <c r="K241" t="s">
        <v>79</v>
      </c>
      <c r="L241" t="s">
        <v>80</v>
      </c>
      <c r="M241" t="s">
        <v>81</v>
      </c>
      <c r="N241" s="61">
        <v>46191.459398148145</v>
      </c>
      <c r="O241" t="s">
        <v>73</v>
      </c>
      <c r="P241">
        <v>0</v>
      </c>
      <c r="Q241" t="s">
        <v>82</v>
      </c>
      <c r="R241" t="s">
        <v>83</v>
      </c>
    </row>
    <row r="242" spans="1:18">
      <c r="A242" s="69">
        <v>46196.394436261573</v>
      </c>
      <c r="B242" t="s">
        <v>22</v>
      </c>
      <c r="C242" t="s">
        <v>94</v>
      </c>
      <c r="D242" t="s">
        <v>95</v>
      </c>
      <c r="E242">
        <v>0</v>
      </c>
      <c r="F242" t="s">
        <v>181</v>
      </c>
      <c r="G242" t="s">
        <v>90</v>
      </c>
      <c r="H242" t="s">
        <v>76</v>
      </c>
      <c r="I242" t="s">
        <v>77</v>
      </c>
      <c r="J242" t="s">
        <v>89</v>
      </c>
      <c r="K242" t="s">
        <v>79</v>
      </c>
      <c r="L242" t="s">
        <v>80</v>
      </c>
      <c r="M242" t="s">
        <v>81</v>
      </c>
      <c r="N242" s="61">
        <v>46191.459398148145</v>
      </c>
      <c r="O242" t="s">
        <v>73</v>
      </c>
      <c r="P242">
        <v>0</v>
      </c>
      <c r="Q242" t="s">
        <v>82</v>
      </c>
      <c r="R242" t="s">
        <v>84</v>
      </c>
    </row>
    <row r="243" spans="1:18">
      <c r="A243" s="69">
        <v>46196.394436261573</v>
      </c>
      <c r="B243" t="s">
        <v>22</v>
      </c>
      <c r="C243" t="s">
        <v>94</v>
      </c>
      <c r="D243" t="s">
        <v>95</v>
      </c>
      <c r="E243">
        <v>0</v>
      </c>
      <c r="F243" t="s">
        <v>181</v>
      </c>
      <c r="G243" t="s">
        <v>90</v>
      </c>
      <c r="H243" t="s">
        <v>76</v>
      </c>
      <c r="I243" t="s">
        <v>77</v>
      </c>
      <c r="J243" t="s">
        <v>89</v>
      </c>
      <c r="K243" t="s">
        <v>79</v>
      </c>
      <c r="L243" t="s">
        <v>80</v>
      </c>
      <c r="M243" t="s">
        <v>81</v>
      </c>
      <c r="N243" s="61">
        <v>46191.459398148145</v>
      </c>
      <c r="O243" t="s">
        <v>73</v>
      </c>
      <c r="P243">
        <v>0</v>
      </c>
      <c r="Q243" t="s">
        <v>82</v>
      </c>
      <c r="R243" t="s">
        <v>85</v>
      </c>
    </row>
    <row r="244" spans="1:18">
      <c r="A244" s="69">
        <v>46196.394436261573</v>
      </c>
      <c r="B244" t="s">
        <v>22</v>
      </c>
      <c r="C244" t="s">
        <v>94</v>
      </c>
      <c r="D244" t="s">
        <v>95</v>
      </c>
      <c r="E244">
        <v>0</v>
      </c>
      <c r="F244" t="s">
        <v>181</v>
      </c>
      <c r="G244" t="s">
        <v>90</v>
      </c>
      <c r="H244" t="s">
        <v>76</v>
      </c>
      <c r="I244" t="s">
        <v>77</v>
      </c>
      <c r="J244" t="s">
        <v>89</v>
      </c>
      <c r="K244" t="s">
        <v>79</v>
      </c>
      <c r="L244" t="s">
        <v>80</v>
      </c>
      <c r="M244" t="s">
        <v>81</v>
      </c>
      <c r="N244" s="61">
        <v>46191.459398148145</v>
      </c>
      <c r="O244" t="s">
        <v>73</v>
      </c>
      <c r="P244">
        <v>0</v>
      </c>
      <c r="Q244" t="s">
        <v>82</v>
      </c>
      <c r="R244" t="s">
        <v>86</v>
      </c>
    </row>
    <row r="245" spans="1:18">
      <c r="A245" s="69">
        <v>46196.394436261573</v>
      </c>
      <c r="B245" t="s">
        <v>22</v>
      </c>
      <c r="C245" t="s">
        <v>94</v>
      </c>
      <c r="D245" t="s">
        <v>95</v>
      </c>
      <c r="E245">
        <v>1.4131156907784199</v>
      </c>
      <c r="F245" t="s">
        <v>181</v>
      </c>
      <c r="G245" t="s">
        <v>93</v>
      </c>
      <c r="H245" t="s">
        <v>76</v>
      </c>
      <c r="I245" t="s">
        <v>77</v>
      </c>
      <c r="J245" t="s">
        <v>89</v>
      </c>
      <c r="K245" t="s">
        <v>79</v>
      </c>
      <c r="L245" t="s">
        <v>80</v>
      </c>
      <c r="M245" t="s">
        <v>81</v>
      </c>
      <c r="N245" s="61">
        <v>46191.459398148145</v>
      </c>
      <c r="O245" t="s">
        <v>73</v>
      </c>
      <c r="P245">
        <v>1.4131156907784199</v>
      </c>
      <c r="Q245" t="s">
        <v>82</v>
      </c>
      <c r="R245" t="s">
        <v>88</v>
      </c>
    </row>
    <row r="246" spans="1:18">
      <c r="A246" s="69">
        <v>46196.394436261573</v>
      </c>
      <c r="B246" t="s">
        <v>22</v>
      </c>
      <c r="C246" t="s">
        <v>94</v>
      </c>
      <c r="D246" t="s">
        <v>95</v>
      </c>
      <c r="E246">
        <v>1.4131156907784199</v>
      </c>
      <c r="F246" t="s">
        <v>181</v>
      </c>
      <c r="G246" t="s">
        <v>90</v>
      </c>
      <c r="H246" t="s">
        <v>76</v>
      </c>
      <c r="I246" t="s">
        <v>77</v>
      </c>
      <c r="J246" t="s">
        <v>89</v>
      </c>
      <c r="K246" t="s">
        <v>79</v>
      </c>
      <c r="L246" t="s">
        <v>80</v>
      </c>
      <c r="M246" t="s">
        <v>81</v>
      </c>
      <c r="N246" s="61">
        <v>46191.459398148145</v>
      </c>
      <c r="O246" t="s">
        <v>73</v>
      </c>
      <c r="P246">
        <v>1.4131156907784199</v>
      </c>
      <c r="Q246" t="s">
        <v>82</v>
      </c>
      <c r="R246" t="s">
        <v>88</v>
      </c>
    </row>
    <row r="247" spans="1:18">
      <c r="A247" s="69">
        <v>46196.394436261573</v>
      </c>
      <c r="B247" t="s">
        <v>22</v>
      </c>
      <c r="C247" t="s">
        <v>94</v>
      </c>
      <c r="D247" t="s">
        <v>95</v>
      </c>
      <c r="E247">
        <v>16.188767646355199</v>
      </c>
      <c r="F247" t="s">
        <v>181</v>
      </c>
      <c r="G247" t="s">
        <v>93</v>
      </c>
      <c r="H247" t="s">
        <v>76</v>
      </c>
      <c r="I247" t="s">
        <v>77</v>
      </c>
      <c r="J247" t="s">
        <v>89</v>
      </c>
      <c r="K247" t="s">
        <v>79</v>
      </c>
      <c r="L247" t="s">
        <v>80</v>
      </c>
      <c r="M247" t="s">
        <v>81</v>
      </c>
      <c r="N247" s="61">
        <v>46191.459398148145</v>
      </c>
      <c r="O247" t="s">
        <v>73</v>
      </c>
      <c r="P247">
        <v>16.188767646355199</v>
      </c>
      <c r="Q247" t="s">
        <v>82</v>
      </c>
      <c r="R247" t="s">
        <v>87</v>
      </c>
    </row>
    <row r="248" spans="1:18">
      <c r="A248" s="69">
        <v>46196.394436261573</v>
      </c>
      <c r="B248" t="s">
        <v>22</v>
      </c>
      <c r="C248" t="s">
        <v>94</v>
      </c>
      <c r="D248" t="s">
        <v>95</v>
      </c>
      <c r="E248">
        <v>16.188767646355199</v>
      </c>
      <c r="F248" t="s">
        <v>181</v>
      </c>
      <c r="G248" t="s">
        <v>90</v>
      </c>
      <c r="H248" t="s">
        <v>76</v>
      </c>
      <c r="I248" t="s">
        <v>77</v>
      </c>
      <c r="J248" t="s">
        <v>89</v>
      </c>
      <c r="K248" t="s">
        <v>79</v>
      </c>
      <c r="L248" t="s">
        <v>80</v>
      </c>
      <c r="M248" t="s">
        <v>81</v>
      </c>
      <c r="N248" s="61">
        <v>46191.459398148145</v>
      </c>
      <c r="O248" t="s">
        <v>73</v>
      </c>
      <c r="P248">
        <v>16.188767646355199</v>
      </c>
      <c r="Q248" t="s">
        <v>82</v>
      </c>
      <c r="R248" t="s">
        <v>87</v>
      </c>
    </row>
    <row r="249" spans="1:18">
      <c r="A249" s="69">
        <v>46196.394436261573</v>
      </c>
      <c r="B249" t="s">
        <v>22</v>
      </c>
      <c r="C249" t="s">
        <v>94</v>
      </c>
      <c r="D249" t="s">
        <v>95</v>
      </c>
      <c r="E249">
        <v>17.6018833371336</v>
      </c>
      <c r="F249" t="s">
        <v>181</v>
      </c>
      <c r="G249" t="s">
        <v>93</v>
      </c>
      <c r="H249" t="s">
        <v>76</v>
      </c>
      <c r="I249" t="s">
        <v>77</v>
      </c>
      <c r="J249" t="s">
        <v>89</v>
      </c>
      <c r="K249" t="s">
        <v>79</v>
      </c>
      <c r="L249" t="s">
        <v>80</v>
      </c>
      <c r="M249" t="s">
        <v>81</v>
      </c>
      <c r="N249" s="61">
        <v>46191.459398148145</v>
      </c>
      <c r="O249" t="s">
        <v>73</v>
      </c>
      <c r="P249">
        <v>17.6018833371336</v>
      </c>
      <c r="Q249" t="s">
        <v>82</v>
      </c>
      <c r="R249" t="s">
        <v>90</v>
      </c>
    </row>
    <row r="250" spans="1:18">
      <c r="A250" s="69">
        <v>46196.394436261573</v>
      </c>
      <c r="B250" t="s">
        <v>22</v>
      </c>
      <c r="C250" t="s">
        <v>94</v>
      </c>
      <c r="D250" t="s">
        <v>95</v>
      </c>
      <c r="E250">
        <v>17.6018833371336</v>
      </c>
      <c r="F250" t="s">
        <v>181</v>
      </c>
      <c r="G250" t="s">
        <v>90</v>
      </c>
      <c r="H250" t="s">
        <v>76</v>
      </c>
      <c r="I250" t="s">
        <v>77</v>
      </c>
      <c r="J250" t="s">
        <v>89</v>
      </c>
      <c r="K250" t="s">
        <v>79</v>
      </c>
      <c r="L250" t="s">
        <v>80</v>
      </c>
      <c r="M250" t="s">
        <v>81</v>
      </c>
      <c r="N250" s="61">
        <v>46191.459398148145</v>
      </c>
      <c r="O250" t="s">
        <v>73</v>
      </c>
      <c r="P250">
        <v>17.6018833371336</v>
      </c>
      <c r="Q250" t="s">
        <v>82</v>
      </c>
      <c r="R250" t="s">
        <v>90</v>
      </c>
    </row>
    <row r="251" spans="1:18">
      <c r="A251" s="69">
        <v>46196.394436261573</v>
      </c>
      <c r="B251" t="s">
        <v>22</v>
      </c>
      <c r="C251" t="s">
        <v>71</v>
      </c>
      <c r="D251" t="s">
        <v>72</v>
      </c>
      <c r="E251" t="s">
        <v>73</v>
      </c>
      <c r="F251" t="s">
        <v>182</v>
      </c>
      <c r="G251" t="s">
        <v>93</v>
      </c>
      <c r="H251" t="s">
        <v>76</v>
      </c>
      <c r="I251" t="s">
        <v>77</v>
      </c>
      <c r="J251" t="s">
        <v>78</v>
      </c>
      <c r="K251" t="s">
        <v>79</v>
      </c>
      <c r="L251" t="s">
        <v>80</v>
      </c>
      <c r="M251" t="s">
        <v>81</v>
      </c>
      <c r="N251" s="61">
        <v>46191.459398148145</v>
      </c>
      <c r="O251" t="s">
        <v>73</v>
      </c>
      <c r="P251" t="s">
        <v>73</v>
      </c>
      <c r="Q251" t="s">
        <v>82</v>
      </c>
      <c r="R251" t="s">
        <v>83</v>
      </c>
    </row>
    <row r="252" spans="1:18">
      <c r="A252" s="69">
        <v>46196.394436261573</v>
      </c>
      <c r="B252" t="s">
        <v>22</v>
      </c>
      <c r="C252" t="s">
        <v>71</v>
      </c>
      <c r="D252" t="s">
        <v>72</v>
      </c>
      <c r="E252" t="s">
        <v>73</v>
      </c>
      <c r="F252" t="s">
        <v>182</v>
      </c>
      <c r="G252" t="s">
        <v>93</v>
      </c>
      <c r="H252" t="s">
        <v>76</v>
      </c>
      <c r="I252" t="s">
        <v>77</v>
      </c>
      <c r="J252" t="s">
        <v>78</v>
      </c>
      <c r="K252" t="s">
        <v>79</v>
      </c>
      <c r="L252" t="s">
        <v>80</v>
      </c>
      <c r="M252" t="s">
        <v>81</v>
      </c>
      <c r="N252" s="61">
        <v>46191.459398148145</v>
      </c>
      <c r="O252" t="s">
        <v>73</v>
      </c>
      <c r="P252" t="s">
        <v>73</v>
      </c>
      <c r="Q252" t="s">
        <v>82</v>
      </c>
      <c r="R252" t="s">
        <v>84</v>
      </c>
    </row>
    <row r="253" spans="1:18">
      <c r="A253" s="69">
        <v>46196.394436261573</v>
      </c>
      <c r="B253" t="s">
        <v>22</v>
      </c>
      <c r="C253" t="s">
        <v>71</v>
      </c>
      <c r="D253" t="s">
        <v>72</v>
      </c>
      <c r="E253" t="s">
        <v>73</v>
      </c>
      <c r="F253" t="s">
        <v>182</v>
      </c>
      <c r="G253" t="s">
        <v>93</v>
      </c>
      <c r="H253" t="s">
        <v>76</v>
      </c>
      <c r="I253" t="s">
        <v>77</v>
      </c>
      <c r="J253" t="s">
        <v>78</v>
      </c>
      <c r="K253" t="s">
        <v>79</v>
      </c>
      <c r="L253" t="s">
        <v>80</v>
      </c>
      <c r="M253" t="s">
        <v>81</v>
      </c>
      <c r="N253" s="61">
        <v>46191.459398148145</v>
      </c>
      <c r="O253" t="s">
        <v>73</v>
      </c>
      <c r="P253" t="s">
        <v>73</v>
      </c>
      <c r="Q253" t="s">
        <v>82</v>
      </c>
      <c r="R253" t="s">
        <v>85</v>
      </c>
    </row>
    <row r="254" spans="1:18">
      <c r="A254" s="69">
        <v>46196.394436261573</v>
      </c>
      <c r="B254" t="s">
        <v>22</v>
      </c>
      <c r="C254" t="s">
        <v>71</v>
      </c>
      <c r="D254" t="s">
        <v>72</v>
      </c>
      <c r="E254" t="s">
        <v>73</v>
      </c>
      <c r="F254" t="s">
        <v>182</v>
      </c>
      <c r="G254" t="s">
        <v>93</v>
      </c>
      <c r="H254" t="s">
        <v>76</v>
      </c>
      <c r="I254" t="s">
        <v>77</v>
      </c>
      <c r="J254" t="s">
        <v>78</v>
      </c>
      <c r="K254" t="s">
        <v>79</v>
      </c>
      <c r="L254" t="s">
        <v>80</v>
      </c>
      <c r="M254" t="s">
        <v>81</v>
      </c>
      <c r="N254" s="61">
        <v>46191.459398148145</v>
      </c>
      <c r="O254" t="s">
        <v>73</v>
      </c>
      <c r="P254" t="s">
        <v>73</v>
      </c>
      <c r="Q254" t="s">
        <v>82</v>
      </c>
      <c r="R254" t="s">
        <v>86</v>
      </c>
    </row>
    <row r="255" spans="1:18">
      <c r="A255" s="69">
        <v>46196.394436261573</v>
      </c>
      <c r="B255" t="s">
        <v>22</v>
      </c>
      <c r="C255" t="s">
        <v>71</v>
      </c>
      <c r="D255" t="s">
        <v>72</v>
      </c>
      <c r="E255" t="s">
        <v>73</v>
      </c>
      <c r="F255" t="s">
        <v>182</v>
      </c>
      <c r="G255" t="s">
        <v>90</v>
      </c>
      <c r="H255" t="s">
        <v>76</v>
      </c>
      <c r="I255" t="s">
        <v>77</v>
      </c>
      <c r="J255" t="s">
        <v>89</v>
      </c>
      <c r="K255" t="s">
        <v>79</v>
      </c>
      <c r="L255" t="s">
        <v>80</v>
      </c>
      <c r="M255" t="s">
        <v>81</v>
      </c>
      <c r="N255" s="61">
        <v>46191.459398148145</v>
      </c>
      <c r="O255" t="s">
        <v>73</v>
      </c>
      <c r="P255" t="s">
        <v>73</v>
      </c>
      <c r="Q255" t="s">
        <v>82</v>
      </c>
      <c r="R255" t="s">
        <v>83</v>
      </c>
    </row>
    <row r="256" spans="1:18">
      <c r="A256" s="69">
        <v>46196.394436261573</v>
      </c>
      <c r="B256" t="s">
        <v>22</v>
      </c>
      <c r="C256" t="s">
        <v>71</v>
      </c>
      <c r="D256" t="s">
        <v>72</v>
      </c>
      <c r="E256" t="s">
        <v>73</v>
      </c>
      <c r="F256" t="s">
        <v>182</v>
      </c>
      <c r="G256" t="s">
        <v>90</v>
      </c>
      <c r="H256" t="s">
        <v>76</v>
      </c>
      <c r="I256" t="s">
        <v>77</v>
      </c>
      <c r="J256" t="s">
        <v>89</v>
      </c>
      <c r="K256" t="s">
        <v>79</v>
      </c>
      <c r="L256" t="s">
        <v>80</v>
      </c>
      <c r="M256" t="s">
        <v>81</v>
      </c>
      <c r="N256" s="61">
        <v>46191.459398148145</v>
      </c>
      <c r="O256" t="s">
        <v>73</v>
      </c>
      <c r="P256" t="s">
        <v>73</v>
      </c>
      <c r="Q256" t="s">
        <v>82</v>
      </c>
      <c r="R256" t="s">
        <v>84</v>
      </c>
    </row>
    <row r="257" spans="1:18">
      <c r="A257" s="69">
        <v>46196.394436261573</v>
      </c>
      <c r="B257" t="s">
        <v>22</v>
      </c>
      <c r="C257" t="s">
        <v>71</v>
      </c>
      <c r="D257" t="s">
        <v>72</v>
      </c>
      <c r="E257" t="s">
        <v>73</v>
      </c>
      <c r="F257" t="s">
        <v>182</v>
      </c>
      <c r="G257" t="s">
        <v>90</v>
      </c>
      <c r="H257" t="s">
        <v>76</v>
      </c>
      <c r="I257" t="s">
        <v>77</v>
      </c>
      <c r="J257" t="s">
        <v>89</v>
      </c>
      <c r="K257" t="s">
        <v>79</v>
      </c>
      <c r="L257" t="s">
        <v>80</v>
      </c>
      <c r="M257" t="s">
        <v>81</v>
      </c>
      <c r="N257" s="61">
        <v>46191.459398148145</v>
      </c>
      <c r="O257" t="s">
        <v>73</v>
      </c>
      <c r="P257" t="s">
        <v>73</v>
      </c>
      <c r="Q257" t="s">
        <v>82</v>
      </c>
      <c r="R257" t="s">
        <v>85</v>
      </c>
    </row>
    <row r="258" spans="1:18">
      <c r="A258" s="69">
        <v>46196.394436261573</v>
      </c>
      <c r="B258" t="s">
        <v>22</v>
      </c>
      <c r="C258" t="s">
        <v>71</v>
      </c>
      <c r="D258" t="s">
        <v>72</v>
      </c>
      <c r="E258" t="s">
        <v>73</v>
      </c>
      <c r="F258" t="s">
        <v>182</v>
      </c>
      <c r="G258" t="s">
        <v>90</v>
      </c>
      <c r="H258" t="s">
        <v>76</v>
      </c>
      <c r="I258" t="s">
        <v>77</v>
      </c>
      <c r="J258" t="s">
        <v>89</v>
      </c>
      <c r="K258" t="s">
        <v>79</v>
      </c>
      <c r="L258" t="s">
        <v>80</v>
      </c>
      <c r="M258" t="s">
        <v>81</v>
      </c>
      <c r="N258" s="61">
        <v>46191.459398148145</v>
      </c>
      <c r="O258" t="s">
        <v>73</v>
      </c>
      <c r="P258" t="s">
        <v>73</v>
      </c>
      <c r="Q258" t="s">
        <v>82</v>
      </c>
      <c r="R258" t="s">
        <v>86</v>
      </c>
    </row>
    <row r="259" spans="1:18">
      <c r="A259" s="69">
        <v>46196.394436261573</v>
      </c>
      <c r="B259" t="s">
        <v>22</v>
      </c>
      <c r="C259" t="s">
        <v>71</v>
      </c>
      <c r="D259" t="s">
        <v>72</v>
      </c>
      <c r="E259">
        <v>0</v>
      </c>
      <c r="F259" t="s">
        <v>182</v>
      </c>
      <c r="G259" t="s">
        <v>93</v>
      </c>
      <c r="H259" t="s">
        <v>76</v>
      </c>
      <c r="I259" t="s">
        <v>77</v>
      </c>
      <c r="J259" t="s">
        <v>78</v>
      </c>
      <c r="K259" t="s">
        <v>79</v>
      </c>
      <c r="L259" t="s">
        <v>80</v>
      </c>
      <c r="M259" t="s">
        <v>81</v>
      </c>
      <c r="N259" s="61">
        <v>46191.459398148145</v>
      </c>
      <c r="O259" t="s">
        <v>73</v>
      </c>
      <c r="P259">
        <v>0</v>
      </c>
      <c r="Q259" t="s">
        <v>82</v>
      </c>
      <c r="R259" t="s">
        <v>88</v>
      </c>
    </row>
    <row r="260" spans="1:18">
      <c r="A260" s="69">
        <v>46196.394436261573</v>
      </c>
      <c r="B260" t="s">
        <v>22</v>
      </c>
      <c r="C260" t="s">
        <v>71</v>
      </c>
      <c r="D260" t="s">
        <v>72</v>
      </c>
      <c r="E260">
        <v>0</v>
      </c>
      <c r="F260" t="s">
        <v>182</v>
      </c>
      <c r="G260" t="s">
        <v>90</v>
      </c>
      <c r="H260" t="s">
        <v>76</v>
      </c>
      <c r="I260" t="s">
        <v>77</v>
      </c>
      <c r="J260" t="s">
        <v>89</v>
      </c>
      <c r="K260" t="s">
        <v>79</v>
      </c>
      <c r="L260" t="s">
        <v>80</v>
      </c>
      <c r="M260" t="s">
        <v>81</v>
      </c>
      <c r="N260" s="61">
        <v>46191.459398148145</v>
      </c>
      <c r="O260" t="s">
        <v>73</v>
      </c>
      <c r="P260">
        <v>0</v>
      </c>
      <c r="Q260" t="s">
        <v>82</v>
      </c>
      <c r="R260" t="s">
        <v>88</v>
      </c>
    </row>
    <row r="261" spans="1:18">
      <c r="A261" s="69">
        <v>46196.394436261573</v>
      </c>
      <c r="B261" t="s">
        <v>22</v>
      </c>
      <c r="C261" t="s">
        <v>71</v>
      </c>
      <c r="D261" t="s">
        <v>72</v>
      </c>
      <c r="E261">
        <v>0.21099999999999999</v>
      </c>
      <c r="F261" t="s">
        <v>182</v>
      </c>
      <c r="G261" t="s">
        <v>93</v>
      </c>
      <c r="H261" t="s">
        <v>76</v>
      </c>
      <c r="I261" t="s">
        <v>77</v>
      </c>
      <c r="J261" t="s">
        <v>78</v>
      </c>
      <c r="K261" t="s">
        <v>79</v>
      </c>
      <c r="L261" t="s">
        <v>80</v>
      </c>
      <c r="M261" t="s">
        <v>81</v>
      </c>
      <c r="N261" s="61">
        <v>46191.459398148145</v>
      </c>
      <c r="O261" t="s">
        <v>73</v>
      </c>
      <c r="P261">
        <v>0.21099999999999999</v>
      </c>
      <c r="Q261" t="s">
        <v>82</v>
      </c>
      <c r="R261" t="s">
        <v>87</v>
      </c>
    </row>
    <row r="262" spans="1:18">
      <c r="A262" s="69">
        <v>46196.394436261573</v>
      </c>
      <c r="B262" t="s">
        <v>22</v>
      </c>
      <c r="C262" t="s">
        <v>71</v>
      </c>
      <c r="D262" t="s">
        <v>72</v>
      </c>
      <c r="E262">
        <v>0.21099999999999999</v>
      </c>
      <c r="F262" t="s">
        <v>182</v>
      </c>
      <c r="G262" t="s">
        <v>93</v>
      </c>
      <c r="H262" t="s">
        <v>76</v>
      </c>
      <c r="I262" t="s">
        <v>77</v>
      </c>
      <c r="J262" t="s">
        <v>89</v>
      </c>
      <c r="K262" t="s">
        <v>79</v>
      </c>
      <c r="L262" t="s">
        <v>80</v>
      </c>
      <c r="M262" t="s">
        <v>81</v>
      </c>
      <c r="N262" s="61">
        <v>46191.459398148145</v>
      </c>
      <c r="O262" t="s">
        <v>73</v>
      </c>
      <c r="P262">
        <v>0.21099999999999999</v>
      </c>
      <c r="Q262" t="s">
        <v>82</v>
      </c>
      <c r="R262" t="s">
        <v>90</v>
      </c>
    </row>
    <row r="263" spans="1:18">
      <c r="A263" s="69">
        <v>46196.394436261573</v>
      </c>
      <c r="B263" t="s">
        <v>22</v>
      </c>
      <c r="C263" t="s">
        <v>71</v>
      </c>
      <c r="D263" t="s">
        <v>72</v>
      </c>
      <c r="E263">
        <v>0.21099999999999999</v>
      </c>
      <c r="F263" t="s">
        <v>182</v>
      </c>
      <c r="G263" t="s">
        <v>90</v>
      </c>
      <c r="H263" t="s">
        <v>76</v>
      </c>
      <c r="I263" t="s">
        <v>77</v>
      </c>
      <c r="J263" t="s">
        <v>89</v>
      </c>
      <c r="K263" t="s">
        <v>79</v>
      </c>
      <c r="L263" t="s">
        <v>80</v>
      </c>
      <c r="M263" t="s">
        <v>81</v>
      </c>
      <c r="N263" s="61">
        <v>46191.459398148145</v>
      </c>
      <c r="O263" t="s">
        <v>73</v>
      </c>
      <c r="P263">
        <v>0.21099999999999999</v>
      </c>
      <c r="Q263" t="s">
        <v>82</v>
      </c>
      <c r="R263" t="s">
        <v>90</v>
      </c>
    </row>
    <row r="264" spans="1:18">
      <c r="A264" s="69">
        <v>46196.394436261573</v>
      </c>
      <c r="B264" t="s">
        <v>22</v>
      </c>
      <c r="C264" t="s">
        <v>71</v>
      </c>
      <c r="D264" t="s">
        <v>72</v>
      </c>
      <c r="E264">
        <v>0.21099999999999999</v>
      </c>
      <c r="F264" t="s">
        <v>182</v>
      </c>
      <c r="G264" t="s">
        <v>90</v>
      </c>
      <c r="H264" t="s">
        <v>76</v>
      </c>
      <c r="I264" t="s">
        <v>77</v>
      </c>
      <c r="J264" t="s">
        <v>89</v>
      </c>
      <c r="K264" t="s">
        <v>79</v>
      </c>
      <c r="L264" t="s">
        <v>80</v>
      </c>
      <c r="M264" t="s">
        <v>81</v>
      </c>
      <c r="N264" s="61">
        <v>46191.459398148145</v>
      </c>
      <c r="O264" t="s">
        <v>73</v>
      </c>
      <c r="P264">
        <v>0.21099999999999999</v>
      </c>
      <c r="Q264" t="s">
        <v>82</v>
      </c>
      <c r="R264" t="s">
        <v>87</v>
      </c>
    </row>
    <row r="265" spans="1:18">
      <c r="A265" s="69">
        <v>46196.394436261573</v>
      </c>
      <c r="B265" t="s">
        <v>22</v>
      </c>
      <c r="C265" t="s">
        <v>94</v>
      </c>
      <c r="D265" t="s">
        <v>95</v>
      </c>
      <c r="E265">
        <v>0</v>
      </c>
      <c r="F265" t="s">
        <v>182</v>
      </c>
      <c r="G265" t="s">
        <v>93</v>
      </c>
      <c r="H265" t="s">
        <v>76</v>
      </c>
      <c r="I265" t="s">
        <v>77</v>
      </c>
      <c r="J265" t="s">
        <v>89</v>
      </c>
      <c r="K265" t="s">
        <v>79</v>
      </c>
      <c r="L265" t="s">
        <v>80</v>
      </c>
      <c r="M265" t="s">
        <v>81</v>
      </c>
      <c r="N265" s="61">
        <v>46191.459398148145</v>
      </c>
      <c r="O265" t="s">
        <v>73</v>
      </c>
      <c r="P265">
        <v>0</v>
      </c>
      <c r="Q265" t="s">
        <v>82</v>
      </c>
      <c r="R265" t="s">
        <v>83</v>
      </c>
    </row>
    <row r="266" spans="1:18">
      <c r="A266" s="69">
        <v>46196.394436261573</v>
      </c>
      <c r="B266" t="s">
        <v>22</v>
      </c>
      <c r="C266" t="s">
        <v>94</v>
      </c>
      <c r="D266" t="s">
        <v>95</v>
      </c>
      <c r="E266">
        <v>0</v>
      </c>
      <c r="F266" t="s">
        <v>182</v>
      </c>
      <c r="G266" t="s">
        <v>93</v>
      </c>
      <c r="H266" t="s">
        <v>76</v>
      </c>
      <c r="I266" t="s">
        <v>77</v>
      </c>
      <c r="J266" t="s">
        <v>89</v>
      </c>
      <c r="K266" t="s">
        <v>79</v>
      </c>
      <c r="L266" t="s">
        <v>80</v>
      </c>
      <c r="M266" t="s">
        <v>81</v>
      </c>
      <c r="N266" s="61">
        <v>46191.459398148145</v>
      </c>
      <c r="O266" t="s">
        <v>73</v>
      </c>
      <c r="P266">
        <v>0</v>
      </c>
      <c r="Q266" t="s">
        <v>82</v>
      </c>
      <c r="R266" t="s">
        <v>84</v>
      </c>
    </row>
    <row r="267" spans="1:18">
      <c r="A267" s="69">
        <v>46196.394436261573</v>
      </c>
      <c r="B267" t="s">
        <v>22</v>
      </c>
      <c r="C267" t="s">
        <v>94</v>
      </c>
      <c r="D267" t="s">
        <v>95</v>
      </c>
      <c r="E267">
        <v>0</v>
      </c>
      <c r="F267" t="s">
        <v>182</v>
      </c>
      <c r="G267" t="s">
        <v>93</v>
      </c>
      <c r="H267" t="s">
        <v>76</v>
      </c>
      <c r="I267" t="s">
        <v>77</v>
      </c>
      <c r="J267" t="s">
        <v>89</v>
      </c>
      <c r="K267" t="s">
        <v>79</v>
      </c>
      <c r="L267" t="s">
        <v>80</v>
      </c>
      <c r="M267" t="s">
        <v>81</v>
      </c>
      <c r="N267" s="61">
        <v>46191.459398148145</v>
      </c>
      <c r="O267" t="s">
        <v>73</v>
      </c>
      <c r="P267">
        <v>0</v>
      </c>
      <c r="Q267" t="s">
        <v>82</v>
      </c>
      <c r="R267" t="s">
        <v>85</v>
      </c>
    </row>
    <row r="268" spans="1:18">
      <c r="A268" s="69">
        <v>46196.394436261573</v>
      </c>
      <c r="B268" t="s">
        <v>22</v>
      </c>
      <c r="C268" t="s">
        <v>94</v>
      </c>
      <c r="D268" t="s">
        <v>95</v>
      </c>
      <c r="E268">
        <v>0</v>
      </c>
      <c r="F268" t="s">
        <v>182</v>
      </c>
      <c r="G268" t="s">
        <v>93</v>
      </c>
      <c r="H268" t="s">
        <v>76</v>
      </c>
      <c r="I268" t="s">
        <v>77</v>
      </c>
      <c r="J268" t="s">
        <v>89</v>
      </c>
      <c r="K268" t="s">
        <v>79</v>
      </c>
      <c r="L268" t="s">
        <v>80</v>
      </c>
      <c r="M268" t="s">
        <v>81</v>
      </c>
      <c r="N268" s="61">
        <v>46191.459398148145</v>
      </c>
      <c r="O268" t="s">
        <v>73</v>
      </c>
      <c r="P268">
        <v>0</v>
      </c>
      <c r="Q268" t="s">
        <v>82</v>
      </c>
      <c r="R268" t="s">
        <v>88</v>
      </c>
    </row>
    <row r="269" spans="1:18">
      <c r="A269" s="69">
        <v>46196.394436261573</v>
      </c>
      <c r="B269" t="s">
        <v>22</v>
      </c>
      <c r="C269" t="s">
        <v>94</v>
      </c>
      <c r="D269" t="s">
        <v>95</v>
      </c>
      <c r="E269">
        <v>0</v>
      </c>
      <c r="F269" t="s">
        <v>182</v>
      </c>
      <c r="G269" t="s">
        <v>93</v>
      </c>
      <c r="H269" t="s">
        <v>76</v>
      </c>
      <c r="I269" t="s">
        <v>77</v>
      </c>
      <c r="J269" t="s">
        <v>89</v>
      </c>
      <c r="K269" t="s">
        <v>79</v>
      </c>
      <c r="L269" t="s">
        <v>80</v>
      </c>
      <c r="M269" t="s">
        <v>81</v>
      </c>
      <c r="N269" s="61">
        <v>46191.459398148145</v>
      </c>
      <c r="O269" t="s">
        <v>73</v>
      </c>
      <c r="P269">
        <v>0</v>
      </c>
      <c r="Q269" t="s">
        <v>82</v>
      </c>
      <c r="R269" t="s">
        <v>86</v>
      </c>
    </row>
    <row r="270" spans="1:18">
      <c r="A270" s="69">
        <v>46196.394436261573</v>
      </c>
      <c r="B270" t="s">
        <v>22</v>
      </c>
      <c r="C270" t="s">
        <v>94</v>
      </c>
      <c r="D270" t="s">
        <v>95</v>
      </c>
      <c r="E270">
        <v>0</v>
      </c>
      <c r="F270" t="s">
        <v>182</v>
      </c>
      <c r="G270" t="s">
        <v>90</v>
      </c>
      <c r="H270" t="s">
        <v>76</v>
      </c>
      <c r="I270" t="s">
        <v>77</v>
      </c>
      <c r="J270" t="s">
        <v>89</v>
      </c>
      <c r="K270" t="s">
        <v>79</v>
      </c>
      <c r="L270" t="s">
        <v>80</v>
      </c>
      <c r="M270" t="s">
        <v>81</v>
      </c>
      <c r="N270" s="61">
        <v>46191.459398148145</v>
      </c>
      <c r="O270" t="s">
        <v>73</v>
      </c>
      <c r="P270">
        <v>0</v>
      </c>
      <c r="Q270" t="s">
        <v>82</v>
      </c>
      <c r="R270" t="s">
        <v>83</v>
      </c>
    </row>
    <row r="271" spans="1:18">
      <c r="A271" s="69">
        <v>46196.394436261573</v>
      </c>
      <c r="B271" t="s">
        <v>22</v>
      </c>
      <c r="C271" t="s">
        <v>94</v>
      </c>
      <c r="D271" t="s">
        <v>95</v>
      </c>
      <c r="E271">
        <v>0</v>
      </c>
      <c r="F271" t="s">
        <v>182</v>
      </c>
      <c r="G271" t="s">
        <v>90</v>
      </c>
      <c r="H271" t="s">
        <v>76</v>
      </c>
      <c r="I271" t="s">
        <v>77</v>
      </c>
      <c r="J271" t="s">
        <v>89</v>
      </c>
      <c r="K271" t="s">
        <v>79</v>
      </c>
      <c r="L271" t="s">
        <v>80</v>
      </c>
      <c r="M271" t="s">
        <v>81</v>
      </c>
      <c r="N271" s="61">
        <v>46191.459398148145</v>
      </c>
      <c r="O271" t="s">
        <v>73</v>
      </c>
      <c r="P271">
        <v>0</v>
      </c>
      <c r="Q271" t="s">
        <v>82</v>
      </c>
      <c r="R271" t="s">
        <v>84</v>
      </c>
    </row>
    <row r="272" spans="1:18">
      <c r="A272" s="69">
        <v>46196.394436261573</v>
      </c>
      <c r="B272" t="s">
        <v>22</v>
      </c>
      <c r="C272" t="s">
        <v>94</v>
      </c>
      <c r="D272" t="s">
        <v>95</v>
      </c>
      <c r="E272">
        <v>0</v>
      </c>
      <c r="F272" t="s">
        <v>182</v>
      </c>
      <c r="G272" t="s">
        <v>90</v>
      </c>
      <c r="H272" t="s">
        <v>76</v>
      </c>
      <c r="I272" t="s">
        <v>77</v>
      </c>
      <c r="J272" t="s">
        <v>89</v>
      </c>
      <c r="K272" t="s">
        <v>79</v>
      </c>
      <c r="L272" t="s">
        <v>80</v>
      </c>
      <c r="M272" t="s">
        <v>81</v>
      </c>
      <c r="N272" s="61">
        <v>46191.459398148145</v>
      </c>
      <c r="O272" t="s">
        <v>73</v>
      </c>
      <c r="P272">
        <v>0</v>
      </c>
      <c r="Q272" t="s">
        <v>82</v>
      </c>
      <c r="R272" t="s">
        <v>85</v>
      </c>
    </row>
    <row r="273" spans="1:18">
      <c r="A273" s="69">
        <v>46196.394436261573</v>
      </c>
      <c r="B273" t="s">
        <v>22</v>
      </c>
      <c r="C273" t="s">
        <v>94</v>
      </c>
      <c r="D273" t="s">
        <v>95</v>
      </c>
      <c r="E273">
        <v>0</v>
      </c>
      <c r="F273" t="s">
        <v>182</v>
      </c>
      <c r="G273" t="s">
        <v>90</v>
      </c>
      <c r="H273" t="s">
        <v>76</v>
      </c>
      <c r="I273" t="s">
        <v>77</v>
      </c>
      <c r="J273" t="s">
        <v>89</v>
      </c>
      <c r="K273" t="s">
        <v>79</v>
      </c>
      <c r="L273" t="s">
        <v>80</v>
      </c>
      <c r="M273" t="s">
        <v>81</v>
      </c>
      <c r="N273" s="61">
        <v>46191.459398148145</v>
      </c>
      <c r="O273" t="s">
        <v>73</v>
      </c>
      <c r="P273">
        <v>0</v>
      </c>
      <c r="Q273" t="s">
        <v>82</v>
      </c>
      <c r="R273" t="s">
        <v>88</v>
      </c>
    </row>
    <row r="274" spans="1:18">
      <c r="A274" s="69">
        <v>46196.394436261573</v>
      </c>
      <c r="B274" t="s">
        <v>22</v>
      </c>
      <c r="C274" t="s">
        <v>94</v>
      </c>
      <c r="D274" t="s">
        <v>95</v>
      </c>
      <c r="E274">
        <v>0</v>
      </c>
      <c r="F274" t="s">
        <v>182</v>
      </c>
      <c r="G274" t="s">
        <v>90</v>
      </c>
      <c r="H274" t="s">
        <v>76</v>
      </c>
      <c r="I274" t="s">
        <v>77</v>
      </c>
      <c r="J274" t="s">
        <v>89</v>
      </c>
      <c r="K274" t="s">
        <v>79</v>
      </c>
      <c r="L274" t="s">
        <v>80</v>
      </c>
      <c r="M274" t="s">
        <v>81</v>
      </c>
      <c r="N274" s="61">
        <v>46191.459398148145</v>
      </c>
      <c r="O274" t="s">
        <v>73</v>
      </c>
      <c r="P274">
        <v>0</v>
      </c>
      <c r="Q274" t="s">
        <v>82</v>
      </c>
      <c r="R274" t="s">
        <v>86</v>
      </c>
    </row>
    <row r="275" spans="1:18">
      <c r="A275" s="69">
        <v>46196.394436261573</v>
      </c>
      <c r="B275" t="s">
        <v>22</v>
      </c>
      <c r="C275" t="s">
        <v>94</v>
      </c>
      <c r="D275" t="s">
        <v>95</v>
      </c>
      <c r="E275">
        <v>0.21099999999999999</v>
      </c>
      <c r="F275" t="s">
        <v>182</v>
      </c>
      <c r="G275" t="s">
        <v>93</v>
      </c>
      <c r="H275" t="s">
        <v>76</v>
      </c>
      <c r="I275" t="s">
        <v>77</v>
      </c>
      <c r="J275" t="s">
        <v>89</v>
      </c>
      <c r="K275" t="s">
        <v>79</v>
      </c>
      <c r="L275" t="s">
        <v>80</v>
      </c>
      <c r="M275" t="s">
        <v>81</v>
      </c>
      <c r="N275" s="61">
        <v>46191.459398148145</v>
      </c>
      <c r="O275" t="s">
        <v>73</v>
      </c>
      <c r="P275">
        <v>0.21099999999999999</v>
      </c>
      <c r="Q275" t="s">
        <v>82</v>
      </c>
      <c r="R275" t="s">
        <v>90</v>
      </c>
    </row>
    <row r="276" spans="1:18">
      <c r="A276" s="69">
        <v>46196.394436261573</v>
      </c>
      <c r="B276" t="s">
        <v>22</v>
      </c>
      <c r="C276" t="s">
        <v>94</v>
      </c>
      <c r="D276" t="s">
        <v>95</v>
      </c>
      <c r="E276">
        <v>0.21099999999999999</v>
      </c>
      <c r="F276" t="s">
        <v>182</v>
      </c>
      <c r="G276" t="s">
        <v>93</v>
      </c>
      <c r="H276" t="s">
        <v>76</v>
      </c>
      <c r="I276" t="s">
        <v>77</v>
      </c>
      <c r="J276" t="s">
        <v>89</v>
      </c>
      <c r="K276" t="s">
        <v>79</v>
      </c>
      <c r="L276" t="s">
        <v>80</v>
      </c>
      <c r="M276" t="s">
        <v>81</v>
      </c>
      <c r="N276" s="61">
        <v>46191.459398148145</v>
      </c>
      <c r="O276" t="s">
        <v>73</v>
      </c>
      <c r="P276">
        <v>0.21099999999999999</v>
      </c>
      <c r="Q276" t="s">
        <v>82</v>
      </c>
      <c r="R276" t="s">
        <v>87</v>
      </c>
    </row>
    <row r="277" spans="1:18">
      <c r="A277" s="69">
        <v>46196.394436261573</v>
      </c>
      <c r="B277" t="s">
        <v>22</v>
      </c>
      <c r="C277" t="s">
        <v>94</v>
      </c>
      <c r="D277" t="s">
        <v>95</v>
      </c>
      <c r="E277">
        <v>0.21099999999999999</v>
      </c>
      <c r="F277" t="s">
        <v>182</v>
      </c>
      <c r="G277" t="s">
        <v>90</v>
      </c>
      <c r="H277" t="s">
        <v>76</v>
      </c>
      <c r="I277" t="s">
        <v>77</v>
      </c>
      <c r="J277" t="s">
        <v>89</v>
      </c>
      <c r="K277" t="s">
        <v>79</v>
      </c>
      <c r="L277" t="s">
        <v>80</v>
      </c>
      <c r="M277" t="s">
        <v>81</v>
      </c>
      <c r="N277" s="61">
        <v>46191.459398148145</v>
      </c>
      <c r="O277" t="s">
        <v>73</v>
      </c>
      <c r="P277">
        <v>0.21099999999999999</v>
      </c>
      <c r="Q277" t="s">
        <v>82</v>
      </c>
      <c r="R277" t="s">
        <v>90</v>
      </c>
    </row>
    <row r="278" spans="1:18">
      <c r="A278" s="69">
        <v>46196.394436261573</v>
      </c>
      <c r="B278" t="s">
        <v>22</v>
      </c>
      <c r="C278" t="s">
        <v>94</v>
      </c>
      <c r="D278" t="s">
        <v>95</v>
      </c>
      <c r="E278">
        <v>0.21099999999999999</v>
      </c>
      <c r="F278" t="s">
        <v>182</v>
      </c>
      <c r="G278" t="s">
        <v>90</v>
      </c>
      <c r="H278" t="s">
        <v>76</v>
      </c>
      <c r="I278" t="s">
        <v>77</v>
      </c>
      <c r="J278" t="s">
        <v>89</v>
      </c>
      <c r="K278" t="s">
        <v>79</v>
      </c>
      <c r="L278" t="s">
        <v>80</v>
      </c>
      <c r="M278" t="s">
        <v>81</v>
      </c>
      <c r="N278" s="61">
        <v>46191.459398148145</v>
      </c>
      <c r="O278" t="s">
        <v>73</v>
      </c>
      <c r="P278">
        <v>0.21099999999999999</v>
      </c>
      <c r="Q278" t="s">
        <v>82</v>
      </c>
      <c r="R278" t="s">
        <v>87</v>
      </c>
    </row>
    <row r="279" spans="1:18">
      <c r="A279" s="69">
        <v>46196.394436261573</v>
      </c>
      <c r="B279" t="s">
        <v>22</v>
      </c>
      <c r="C279" t="s">
        <v>71</v>
      </c>
      <c r="D279" t="s">
        <v>72</v>
      </c>
      <c r="E279" t="s">
        <v>73</v>
      </c>
      <c r="F279" t="s">
        <v>183</v>
      </c>
      <c r="G279" t="s">
        <v>93</v>
      </c>
      <c r="H279" t="s">
        <v>76</v>
      </c>
      <c r="I279" t="s">
        <v>77</v>
      </c>
      <c r="J279" t="s">
        <v>78</v>
      </c>
      <c r="K279" t="s">
        <v>79</v>
      </c>
      <c r="L279" t="s">
        <v>80</v>
      </c>
      <c r="M279" t="s">
        <v>81</v>
      </c>
      <c r="N279" s="61">
        <v>46191.459398148145</v>
      </c>
      <c r="O279" t="s">
        <v>73</v>
      </c>
      <c r="P279" t="s">
        <v>73</v>
      </c>
      <c r="Q279" t="s">
        <v>82</v>
      </c>
      <c r="R279" t="s">
        <v>83</v>
      </c>
    </row>
    <row r="280" spans="1:18">
      <c r="A280" s="69">
        <v>46196.394436261573</v>
      </c>
      <c r="B280" t="s">
        <v>22</v>
      </c>
      <c r="C280" t="s">
        <v>71</v>
      </c>
      <c r="D280" t="s">
        <v>72</v>
      </c>
      <c r="E280" t="s">
        <v>73</v>
      </c>
      <c r="F280" t="s">
        <v>183</v>
      </c>
      <c r="G280" t="s">
        <v>93</v>
      </c>
      <c r="H280" t="s">
        <v>76</v>
      </c>
      <c r="I280" t="s">
        <v>77</v>
      </c>
      <c r="J280" t="s">
        <v>78</v>
      </c>
      <c r="K280" t="s">
        <v>79</v>
      </c>
      <c r="L280" t="s">
        <v>80</v>
      </c>
      <c r="M280" t="s">
        <v>81</v>
      </c>
      <c r="N280" s="61">
        <v>46191.459398148145</v>
      </c>
      <c r="O280" t="s">
        <v>73</v>
      </c>
      <c r="P280" t="s">
        <v>73</v>
      </c>
      <c r="Q280" t="s">
        <v>82</v>
      </c>
      <c r="R280" t="s">
        <v>84</v>
      </c>
    </row>
    <row r="281" spans="1:18">
      <c r="A281" s="69">
        <v>46196.394436261573</v>
      </c>
      <c r="B281" t="s">
        <v>22</v>
      </c>
      <c r="C281" t="s">
        <v>71</v>
      </c>
      <c r="D281" t="s">
        <v>72</v>
      </c>
      <c r="E281" t="s">
        <v>73</v>
      </c>
      <c r="F281" t="s">
        <v>183</v>
      </c>
      <c r="G281" t="s">
        <v>93</v>
      </c>
      <c r="H281" t="s">
        <v>76</v>
      </c>
      <c r="I281" t="s">
        <v>77</v>
      </c>
      <c r="J281" t="s">
        <v>78</v>
      </c>
      <c r="K281" t="s">
        <v>79</v>
      </c>
      <c r="L281" t="s">
        <v>80</v>
      </c>
      <c r="M281" t="s">
        <v>81</v>
      </c>
      <c r="N281" s="61">
        <v>46191.459398148145</v>
      </c>
      <c r="O281" t="s">
        <v>73</v>
      </c>
      <c r="P281" t="s">
        <v>73</v>
      </c>
      <c r="Q281" t="s">
        <v>82</v>
      </c>
      <c r="R281" t="s">
        <v>85</v>
      </c>
    </row>
    <row r="282" spans="1:18">
      <c r="A282" s="69">
        <v>46196.394436261573</v>
      </c>
      <c r="B282" t="s">
        <v>22</v>
      </c>
      <c r="C282" t="s">
        <v>71</v>
      </c>
      <c r="D282" t="s">
        <v>72</v>
      </c>
      <c r="E282" t="s">
        <v>73</v>
      </c>
      <c r="F282" t="s">
        <v>183</v>
      </c>
      <c r="G282" t="s">
        <v>93</v>
      </c>
      <c r="H282" t="s">
        <v>76</v>
      </c>
      <c r="I282" t="s">
        <v>77</v>
      </c>
      <c r="J282" t="s">
        <v>78</v>
      </c>
      <c r="K282" t="s">
        <v>79</v>
      </c>
      <c r="L282" t="s">
        <v>80</v>
      </c>
      <c r="M282" t="s">
        <v>81</v>
      </c>
      <c r="N282" s="61">
        <v>46191.459398148145</v>
      </c>
      <c r="O282" t="s">
        <v>73</v>
      </c>
      <c r="P282" t="s">
        <v>73</v>
      </c>
      <c r="Q282" t="s">
        <v>82</v>
      </c>
      <c r="R282" t="s">
        <v>86</v>
      </c>
    </row>
    <row r="283" spans="1:18">
      <c r="A283" s="69">
        <v>46196.394436261573</v>
      </c>
      <c r="B283" t="s">
        <v>22</v>
      </c>
      <c r="C283" t="s">
        <v>71</v>
      </c>
      <c r="D283" t="s">
        <v>72</v>
      </c>
      <c r="E283" t="s">
        <v>73</v>
      </c>
      <c r="F283" t="s">
        <v>183</v>
      </c>
      <c r="G283" t="s">
        <v>90</v>
      </c>
      <c r="H283" t="s">
        <v>76</v>
      </c>
      <c r="I283" t="s">
        <v>77</v>
      </c>
      <c r="J283" t="s">
        <v>89</v>
      </c>
      <c r="K283" t="s">
        <v>79</v>
      </c>
      <c r="L283" t="s">
        <v>80</v>
      </c>
      <c r="M283" t="s">
        <v>81</v>
      </c>
      <c r="N283" s="61">
        <v>46191.459398148145</v>
      </c>
      <c r="O283" t="s">
        <v>73</v>
      </c>
      <c r="P283" t="s">
        <v>73</v>
      </c>
      <c r="Q283" t="s">
        <v>82</v>
      </c>
      <c r="R283" t="s">
        <v>83</v>
      </c>
    </row>
    <row r="284" spans="1:18">
      <c r="A284" s="69">
        <v>46196.394436261573</v>
      </c>
      <c r="B284" t="s">
        <v>22</v>
      </c>
      <c r="C284" t="s">
        <v>71</v>
      </c>
      <c r="D284" t="s">
        <v>72</v>
      </c>
      <c r="E284" t="s">
        <v>73</v>
      </c>
      <c r="F284" t="s">
        <v>183</v>
      </c>
      <c r="G284" t="s">
        <v>90</v>
      </c>
      <c r="H284" t="s">
        <v>76</v>
      </c>
      <c r="I284" t="s">
        <v>77</v>
      </c>
      <c r="J284" t="s">
        <v>89</v>
      </c>
      <c r="K284" t="s">
        <v>79</v>
      </c>
      <c r="L284" t="s">
        <v>80</v>
      </c>
      <c r="M284" t="s">
        <v>81</v>
      </c>
      <c r="N284" s="61">
        <v>46191.459398148145</v>
      </c>
      <c r="O284" t="s">
        <v>73</v>
      </c>
      <c r="P284" t="s">
        <v>73</v>
      </c>
      <c r="Q284" t="s">
        <v>82</v>
      </c>
      <c r="R284" t="s">
        <v>84</v>
      </c>
    </row>
    <row r="285" spans="1:18">
      <c r="A285" s="69">
        <v>46196.394436261573</v>
      </c>
      <c r="B285" t="s">
        <v>22</v>
      </c>
      <c r="C285" t="s">
        <v>71</v>
      </c>
      <c r="D285" t="s">
        <v>72</v>
      </c>
      <c r="E285" t="s">
        <v>73</v>
      </c>
      <c r="F285" t="s">
        <v>183</v>
      </c>
      <c r="G285" t="s">
        <v>90</v>
      </c>
      <c r="H285" t="s">
        <v>76</v>
      </c>
      <c r="I285" t="s">
        <v>77</v>
      </c>
      <c r="J285" t="s">
        <v>89</v>
      </c>
      <c r="K285" t="s">
        <v>79</v>
      </c>
      <c r="L285" t="s">
        <v>80</v>
      </c>
      <c r="M285" t="s">
        <v>81</v>
      </c>
      <c r="N285" s="61">
        <v>46191.459398148145</v>
      </c>
      <c r="O285" t="s">
        <v>73</v>
      </c>
      <c r="P285" t="s">
        <v>73</v>
      </c>
      <c r="Q285" t="s">
        <v>82</v>
      </c>
      <c r="R285" t="s">
        <v>85</v>
      </c>
    </row>
    <row r="286" spans="1:18">
      <c r="A286" s="69">
        <v>46196.394436261573</v>
      </c>
      <c r="B286" t="s">
        <v>22</v>
      </c>
      <c r="C286" t="s">
        <v>71</v>
      </c>
      <c r="D286" t="s">
        <v>72</v>
      </c>
      <c r="E286" t="s">
        <v>73</v>
      </c>
      <c r="F286" t="s">
        <v>183</v>
      </c>
      <c r="G286" t="s">
        <v>90</v>
      </c>
      <c r="H286" t="s">
        <v>76</v>
      </c>
      <c r="I286" t="s">
        <v>77</v>
      </c>
      <c r="J286" t="s">
        <v>89</v>
      </c>
      <c r="K286" t="s">
        <v>79</v>
      </c>
      <c r="L286" t="s">
        <v>80</v>
      </c>
      <c r="M286" t="s">
        <v>81</v>
      </c>
      <c r="N286" s="61">
        <v>46191.459398148145</v>
      </c>
      <c r="O286" t="s">
        <v>73</v>
      </c>
      <c r="P286" t="s">
        <v>73</v>
      </c>
      <c r="Q286" t="s">
        <v>82</v>
      </c>
      <c r="R286" t="s">
        <v>86</v>
      </c>
    </row>
    <row r="287" spans="1:18">
      <c r="A287" s="69">
        <v>46196.394436261573</v>
      </c>
      <c r="B287" t="s">
        <v>22</v>
      </c>
      <c r="C287" t="s">
        <v>71</v>
      </c>
      <c r="D287" t="s">
        <v>72</v>
      </c>
      <c r="E287">
        <v>0</v>
      </c>
      <c r="F287" t="s">
        <v>183</v>
      </c>
      <c r="G287" t="s">
        <v>93</v>
      </c>
      <c r="H287" t="s">
        <v>76</v>
      </c>
      <c r="I287" t="s">
        <v>77</v>
      </c>
      <c r="J287" t="s">
        <v>78</v>
      </c>
      <c r="K287" t="s">
        <v>79</v>
      </c>
      <c r="L287" t="s">
        <v>80</v>
      </c>
      <c r="M287" t="s">
        <v>81</v>
      </c>
      <c r="N287" s="61">
        <v>46191.459398148145</v>
      </c>
      <c r="O287" t="s">
        <v>73</v>
      </c>
      <c r="P287">
        <v>0</v>
      </c>
      <c r="Q287" t="s">
        <v>82</v>
      </c>
      <c r="R287" t="s">
        <v>88</v>
      </c>
    </row>
    <row r="288" spans="1:18">
      <c r="A288" s="69">
        <v>46196.394436261573</v>
      </c>
      <c r="B288" t="s">
        <v>22</v>
      </c>
      <c r="C288" t="s">
        <v>71</v>
      </c>
      <c r="D288" t="s">
        <v>72</v>
      </c>
      <c r="E288">
        <v>0</v>
      </c>
      <c r="F288" t="s">
        <v>183</v>
      </c>
      <c r="G288" t="s">
        <v>90</v>
      </c>
      <c r="H288" t="s">
        <v>76</v>
      </c>
      <c r="I288" t="s">
        <v>77</v>
      </c>
      <c r="J288" t="s">
        <v>89</v>
      </c>
      <c r="K288" t="s">
        <v>79</v>
      </c>
      <c r="L288" t="s">
        <v>80</v>
      </c>
      <c r="M288" t="s">
        <v>81</v>
      </c>
      <c r="N288" s="61">
        <v>46191.459398148145</v>
      </c>
      <c r="O288" t="s">
        <v>73</v>
      </c>
      <c r="P288">
        <v>0</v>
      </c>
      <c r="Q288" t="s">
        <v>82</v>
      </c>
      <c r="R288" t="s">
        <v>88</v>
      </c>
    </row>
    <row r="289" spans="1:18">
      <c r="A289" s="69">
        <v>46196.394436261573</v>
      </c>
      <c r="B289" t="s">
        <v>22</v>
      </c>
      <c r="C289" t="s">
        <v>71</v>
      </c>
      <c r="D289" t="s">
        <v>72</v>
      </c>
      <c r="E289">
        <v>0.27900000000000003</v>
      </c>
      <c r="F289" t="s">
        <v>183</v>
      </c>
      <c r="G289" t="s">
        <v>93</v>
      </c>
      <c r="H289" t="s">
        <v>76</v>
      </c>
      <c r="I289" t="s">
        <v>77</v>
      </c>
      <c r="J289" t="s">
        <v>78</v>
      </c>
      <c r="K289" t="s">
        <v>79</v>
      </c>
      <c r="L289" t="s">
        <v>80</v>
      </c>
      <c r="M289" t="s">
        <v>81</v>
      </c>
      <c r="N289" s="61">
        <v>46191.459398148145</v>
      </c>
      <c r="O289" t="s">
        <v>73</v>
      </c>
      <c r="P289">
        <v>0.27900000000000003</v>
      </c>
      <c r="Q289" t="s">
        <v>82</v>
      </c>
      <c r="R289" t="s">
        <v>87</v>
      </c>
    </row>
    <row r="290" spans="1:18">
      <c r="A290" s="69">
        <v>46196.394436261573</v>
      </c>
      <c r="B290" t="s">
        <v>22</v>
      </c>
      <c r="C290" t="s">
        <v>71</v>
      </c>
      <c r="D290" t="s">
        <v>72</v>
      </c>
      <c r="E290">
        <v>0.27900000000000003</v>
      </c>
      <c r="F290" t="s">
        <v>183</v>
      </c>
      <c r="G290" t="s">
        <v>93</v>
      </c>
      <c r="H290" t="s">
        <v>76</v>
      </c>
      <c r="I290" t="s">
        <v>77</v>
      </c>
      <c r="J290" t="s">
        <v>89</v>
      </c>
      <c r="K290" t="s">
        <v>79</v>
      </c>
      <c r="L290" t="s">
        <v>80</v>
      </c>
      <c r="M290" t="s">
        <v>81</v>
      </c>
      <c r="N290" s="61">
        <v>46191.459398148145</v>
      </c>
      <c r="O290" t="s">
        <v>73</v>
      </c>
      <c r="P290">
        <v>0.27900000000000003</v>
      </c>
      <c r="Q290" t="s">
        <v>82</v>
      </c>
      <c r="R290" t="s">
        <v>90</v>
      </c>
    </row>
    <row r="291" spans="1:18">
      <c r="A291" s="69">
        <v>46196.394436261573</v>
      </c>
      <c r="B291" t="s">
        <v>22</v>
      </c>
      <c r="C291" t="s">
        <v>71</v>
      </c>
      <c r="D291" t="s">
        <v>72</v>
      </c>
      <c r="E291">
        <v>0.27900000000000003</v>
      </c>
      <c r="F291" t="s">
        <v>183</v>
      </c>
      <c r="G291" t="s">
        <v>90</v>
      </c>
      <c r="H291" t="s">
        <v>76</v>
      </c>
      <c r="I291" t="s">
        <v>77</v>
      </c>
      <c r="J291" t="s">
        <v>89</v>
      </c>
      <c r="K291" t="s">
        <v>79</v>
      </c>
      <c r="L291" t="s">
        <v>80</v>
      </c>
      <c r="M291" t="s">
        <v>81</v>
      </c>
      <c r="N291" s="61">
        <v>46191.459398148145</v>
      </c>
      <c r="O291" t="s">
        <v>73</v>
      </c>
      <c r="P291">
        <v>0.27900000000000003</v>
      </c>
      <c r="Q291" t="s">
        <v>82</v>
      </c>
      <c r="R291" t="s">
        <v>90</v>
      </c>
    </row>
    <row r="292" spans="1:18">
      <c r="A292" s="69">
        <v>46196.394436261573</v>
      </c>
      <c r="B292" t="s">
        <v>22</v>
      </c>
      <c r="C292" t="s">
        <v>71</v>
      </c>
      <c r="D292" t="s">
        <v>72</v>
      </c>
      <c r="E292">
        <v>0.27900000000000003</v>
      </c>
      <c r="F292" t="s">
        <v>183</v>
      </c>
      <c r="G292" t="s">
        <v>90</v>
      </c>
      <c r="H292" t="s">
        <v>76</v>
      </c>
      <c r="I292" t="s">
        <v>77</v>
      </c>
      <c r="J292" t="s">
        <v>89</v>
      </c>
      <c r="K292" t="s">
        <v>79</v>
      </c>
      <c r="L292" t="s">
        <v>80</v>
      </c>
      <c r="M292" t="s">
        <v>81</v>
      </c>
      <c r="N292" s="61">
        <v>46191.459398148145</v>
      </c>
      <c r="O292" t="s">
        <v>73</v>
      </c>
      <c r="P292">
        <v>0.27900000000000003</v>
      </c>
      <c r="Q292" t="s">
        <v>82</v>
      </c>
      <c r="R292" t="s">
        <v>87</v>
      </c>
    </row>
    <row r="293" spans="1:18">
      <c r="A293" s="69">
        <v>46196.394436261573</v>
      </c>
      <c r="B293" t="s">
        <v>22</v>
      </c>
      <c r="C293" t="s">
        <v>94</v>
      </c>
      <c r="D293" t="s">
        <v>95</v>
      </c>
      <c r="E293">
        <v>0</v>
      </c>
      <c r="F293" t="s">
        <v>183</v>
      </c>
      <c r="G293" t="s">
        <v>93</v>
      </c>
      <c r="H293" t="s">
        <v>76</v>
      </c>
      <c r="I293" t="s">
        <v>77</v>
      </c>
      <c r="J293" t="s">
        <v>89</v>
      </c>
      <c r="K293" t="s">
        <v>79</v>
      </c>
      <c r="L293" t="s">
        <v>80</v>
      </c>
      <c r="M293" t="s">
        <v>81</v>
      </c>
      <c r="N293" s="61">
        <v>46191.459398148145</v>
      </c>
      <c r="O293" t="s">
        <v>73</v>
      </c>
      <c r="P293">
        <v>0</v>
      </c>
      <c r="Q293" t="s">
        <v>82</v>
      </c>
      <c r="R293" t="s">
        <v>83</v>
      </c>
    </row>
    <row r="294" spans="1:18">
      <c r="A294" s="69">
        <v>46196.394436261573</v>
      </c>
      <c r="B294" t="s">
        <v>22</v>
      </c>
      <c r="C294" t="s">
        <v>94</v>
      </c>
      <c r="D294" t="s">
        <v>95</v>
      </c>
      <c r="E294">
        <v>0</v>
      </c>
      <c r="F294" t="s">
        <v>183</v>
      </c>
      <c r="G294" t="s">
        <v>93</v>
      </c>
      <c r="H294" t="s">
        <v>76</v>
      </c>
      <c r="I294" t="s">
        <v>77</v>
      </c>
      <c r="J294" t="s">
        <v>89</v>
      </c>
      <c r="K294" t="s">
        <v>79</v>
      </c>
      <c r="L294" t="s">
        <v>80</v>
      </c>
      <c r="M294" t="s">
        <v>81</v>
      </c>
      <c r="N294" s="61">
        <v>46191.459398148145</v>
      </c>
      <c r="O294" t="s">
        <v>73</v>
      </c>
      <c r="P294">
        <v>0</v>
      </c>
      <c r="Q294" t="s">
        <v>82</v>
      </c>
      <c r="R294" t="s">
        <v>84</v>
      </c>
    </row>
    <row r="295" spans="1:18">
      <c r="A295" s="69">
        <v>46196.394436261573</v>
      </c>
      <c r="B295" t="s">
        <v>22</v>
      </c>
      <c r="C295" t="s">
        <v>94</v>
      </c>
      <c r="D295" t="s">
        <v>95</v>
      </c>
      <c r="E295">
        <v>0</v>
      </c>
      <c r="F295" t="s">
        <v>183</v>
      </c>
      <c r="G295" t="s">
        <v>93</v>
      </c>
      <c r="H295" t="s">
        <v>76</v>
      </c>
      <c r="I295" t="s">
        <v>77</v>
      </c>
      <c r="J295" t="s">
        <v>89</v>
      </c>
      <c r="K295" t="s">
        <v>79</v>
      </c>
      <c r="L295" t="s">
        <v>80</v>
      </c>
      <c r="M295" t="s">
        <v>81</v>
      </c>
      <c r="N295" s="61">
        <v>46191.459398148145</v>
      </c>
      <c r="O295" t="s">
        <v>73</v>
      </c>
      <c r="P295">
        <v>0</v>
      </c>
      <c r="Q295" t="s">
        <v>82</v>
      </c>
      <c r="R295" t="s">
        <v>85</v>
      </c>
    </row>
    <row r="296" spans="1:18">
      <c r="A296" s="69">
        <v>46196.394436261573</v>
      </c>
      <c r="B296" t="s">
        <v>22</v>
      </c>
      <c r="C296" t="s">
        <v>94</v>
      </c>
      <c r="D296" t="s">
        <v>95</v>
      </c>
      <c r="E296">
        <v>0</v>
      </c>
      <c r="F296" t="s">
        <v>183</v>
      </c>
      <c r="G296" t="s">
        <v>93</v>
      </c>
      <c r="H296" t="s">
        <v>76</v>
      </c>
      <c r="I296" t="s">
        <v>77</v>
      </c>
      <c r="J296" t="s">
        <v>89</v>
      </c>
      <c r="K296" t="s">
        <v>79</v>
      </c>
      <c r="L296" t="s">
        <v>80</v>
      </c>
      <c r="M296" t="s">
        <v>81</v>
      </c>
      <c r="N296" s="61">
        <v>46191.459398148145</v>
      </c>
      <c r="O296" t="s">
        <v>73</v>
      </c>
      <c r="P296">
        <v>0</v>
      </c>
      <c r="Q296" t="s">
        <v>82</v>
      </c>
      <c r="R296" t="s">
        <v>88</v>
      </c>
    </row>
    <row r="297" spans="1:18">
      <c r="A297" s="69">
        <v>46196.394436261573</v>
      </c>
      <c r="B297" t="s">
        <v>22</v>
      </c>
      <c r="C297" t="s">
        <v>94</v>
      </c>
      <c r="D297" t="s">
        <v>95</v>
      </c>
      <c r="E297">
        <v>0</v>
      </c>
      <c r="F297" t="s">
        <v>183</v>
      </c>
      <c r="G297" t="s">
        <v>93</v>
      </c>
      <c r="H297" t="s">
        <v>76</v>
      </c>
      <c r="I297" t="s">
        <v>77</v>
      </c>
      <c r="J297" t="s">
        <v>89</v>
      </c>
      <c r="K297" t="s">
        <v>79</v>
      </c>
      <c r="L297" t="s">
        <v>80</v>
      </c>
      <c r="M297" t="s">
        <v>81</v>
      </c>
      <c r="N297" s="61">
        <v>46191.459398148145</v>
      </c>
      <c r="O297" t="s">
        <v>73</v>
      </c>
      <c r="P297">
        <v>0</v>
      </c>
      <c r="Q297" t="s">
        <v>82</v>
      </c>
      <c r="R297" t="s">
        <v>86</v>
      </c>
    </row>
    <row r="298" spans="1:18">
      <c r="A298" s="69">
        <v>46196.394436261573</v>
      </c>
      <c r="B298" t="s">
        <v>22</v>
      </c>
      <c r="C298" t="s">
        <v>94</v>
      </c>
      <c r="D298" t="s">
        <v>95</v>
      </c>
      <c r="E298">
        <v>0</v>
      </c>
      <c r="F298" t="s">
        <v>183</v>
      </c>
      <c r="G298" t="s">
        <v>90</v>
      </c>
      <c r="H298" t="s">
        <v>76</v>
      </c>
      <c r="I298" t="s">
        <v>77</v>
      </c>
      <c r="J298" t="s">
        <v>89</v>
      </c>
      <c r="K298" t="s">
        <v>79</v>
      </c>
      <c r="L298" t="s">
        <v>80</v>
      </c>
      <c r="M298" t="s">
        <v>81</v>
      </c>
      <c r="N298" s="61">
        <v>46191.459398148145</v>
      </c>
      <c r="O298" t="s">
        <v>73</v>
      </c>
      <c r="P298">
        <v>0</v>
      </c>
      <c r="Q298" t="s">
        <v>82</v>
      </c>
      <c r="R298" t="s">
        <v>83</v>
      </c>
    </row>
    <row r="299" spans="1:18">
      <c r="A299" s="69">
        <v>46196.394436261573</v>
      </c>
      <c r="B299" t="s">
        <v>22</v>
      </c>
      <c r="C299" t="s">
        <v>94</v>
      </c>
      <c r="D299" t="s">
        <v>95</v>
      </c>
      <c r="E299">
        <v>0</v>
      </c>
      <c r="F299" t="s">
        <v>183</v>
      </c>
      <c r="G299" t="s">
        <v>90</v>
      </c>
      <c r="H299" t="s">
        <v>76</v>
      </c>
      <c r="I299" t="s">
        <v>77</v>
      </c>
      <c r="J299" t="s">
        <v>89</v>
      </c>
      <c r="K299" t="s">
        <v>79</v>
      </c>
      <c r="L299" t="s">
        <v>80</v>
      </c>
      <c r="M299" t="s">
        <v>81</v>
      </c>
      <c r="N299" s="61">
        <v>46191.459398148145</v>
      </c>
      <c r="O299" t="s">
        <v>73</v>
      </c>
      <c r="P299">
        <v>0</v>
      </c>
      <c r="Q299" t="s">
        <v>82</v>
      </c>
      <c r="R299" t="s">
        <v>84</v>
      </c>
    </row>
    <row r="300" spans="1:18">
      <c r="A300" s="69">
        <v>46196.394436261573</v>
      </c>
      <c r="B300" t="s">
        <v>22</v>
      </c>
      <c r="C300" t="s">
        <v>94</v>
      </c>
      <c r="D300" t="s">
        <v>95</v>
      </c>
      <c r="E300">
        <v>0</v>
      </c>
      <c r="F300" t="s">
        <v>183</v>
      </c>
      <c r="G300" t="s">
        <v>90</v>
      </c>
      <c r="H300" t="s">
        <v>76</v>
      </c>
      <c r="I300" t="s">
        <v>77</v>
      </c>
      <c r="J300" t="s">
        <v>89</v>
      </c>
      <c r="K300" t="s">
        <v>79</v>
      </c>
      <c r="L300" t="s">
        <v>80</v>
      </c>
      <c r="M300" t="s">
        <v>81</v>
      </c>
      <c r="N300" s="61">
        <v>46191.459398148145</v>
      </c>
      <c r="O300" t="s">
        <v>73</v>
      </c>
      <c r="P300">
        <v>0</v>
      </c>
      <c r="Q300" t="s">
        <v>82</v>
      </c>
      <c r="R300" t="s">
        <v>85</v>
      </c>
    </row>
    <row r="301" spans="1:18">
      <c r="A301" s="69">
        <v>46196.394436261573</v>
      </c>
      <c r="B301" t="s">
        <v>22</v>
      </c>
      <c r="C301" t="s">
        <v>94</v>
      </c>
      <c r="D301" t="s">
        <v>95</v>
      </c>
      <c r="E301">
        <v>0</v>
      </c>
      <c r="F301" t="s">
        <v>183</v>
      </c>
      <c r="G301" t="s">
        <v>90</v>
      </c>
      <c r="H301" t="s">
        <v>76</v>
      </c>
      <c r="I301" t="s">
        <v>77</v>
      </c>
      <c r="J301" t="s">
        <v>89</v>
      </c>
      <c r="K301" t="s">
        <v>79</v>
      </c>
      <c r="L301" t="s">
        <v>80</v>
      </c>
      <c r="M301" t="s">
        <v>81</v>
      </c>
      <c r="N301" s="61">
        <v>46191.459398148145</v>
      </c>
      <c r="O301" t="s">
        <v>73</v>
      </c>
      <c r="P301">
        <v>0</v>
      </c>
      <c r="Q301" t="s">
        <v>82</v>
      </c>
      <c r="R301" t="s">
        <v>88</v>
      </c>
    </row>
    <row r="302" spans="1:18">
      <c r="A302" s="69">
        <v>46196.394436261573</v>
      </c>
      <c r="B302" t="s">
        <v>22</v>
      </c>
      <c r="C302" t="s">
        <v>94</v>
      </c>
      <c r="D302" t="s">
        <v>95</v>
      </c>
      <c r="E302">
        <v>0</v>
      </c>
      <c r="F302" t="s">
        <v>183</v>
      </c>
      <c r="G302" t="s">
        <v>90</v>
      </c>
      <c r="H302" t="s">
        <v>76</v>
      </c>
      <c r="I302" t="s">
        <v>77</v>
      </c>
      <c r="J302" t="s">
        <v>89</v>
      </c>
      <c r="K302" t="s">
        <v>79</v>
      </c>
      <c r="L302" t="s">
        <v>80</v>
      </c>
      <c r="M302" t="s">
        <v>81</v>
      </c>
      <c r="N302" s="61">
        <v>46191.459398148145</v>
      </c>
      <c r="O302" t="s">
        <v>73</v>
      </c>
      <c r="P302">
        <v>0</v>
      </c>
      <c r="Q302" t="s">
        <v>82</v>
      </c>
      <c r="R302" t="s">
        <v>86</v>
      </c>
    </row>
    <row r="303" spans="1:18">
      <c r="A303" s="69">
        <v>46196.394436261573</v>
      </c>
      <c r="B303" t="s">
        <v>22</v>
      </c>
      <c r="C303" t="s">
        <v>94</v>
      </c>
      <c r="D303" t="s">
        <v>95</v>
      </c>
      <c r="E303">
        <v>0.27900000000000003</v>
      </c>
      <c r="F303" t="s">
        <v>183</v>
      </c>
      <c r="G303" t="s">
        <v>93</v>
      </c>
      <c r="H303" t="s">
        <v>76</v>
      </c>
      <c r="I303" t="s">
        <v>77</v>
      </c>
      <c r="J303" t="s">
        <v>89</v>
      </c>
      <c r="K303" t="s">
        <v>79</v>
      </c>
      <c r="L303" t="s">
        <v>80</v>
      </c>
      <c r="M303" t="s">
        <v>81</v>
      </c>
      <c r="N303" s="61">
        <v>46191.459398148145</v>
      </c>
      <c r="O303" t="s">
        <v>73</v>
      </c>
      <c r="P303">
        <v>0.27900000000000003</v>
      </c>
      <c r="Q303" t="s">
        <v>82</v>
      </c>
      <c r="R303" t="s">
        <v>90</v>
      </c>
    </row>
    <row r="304" spans="1:18">
      <c r="A304" s="69">
        <v>46196.394436261573</v>
      </c>
      <c r="B304" t="s">
        <v>22</v>
      </c>
      <c r="C304" t="s">
        <v>94</v>
      </c>
      <c r="D304" t="s">
        <v>95</v>
      </c>
      <c r="E304">
        <v>0.27900000000000003</v>
      </c>
      <c r="F304" t="s">
        <v>183</v>
      </c>
      <c r="G304" t="s">
        <v>93</v>
      </c>
      <c r="H304" t="s">
        <v>76</v>
      </c>
      <c r="I304" t="s">
        <v>77</v>
      </c>
      <c r="J304" t="s">
        <v>89</v>
      </c>
      <c r="K304" t="s">
        <v>79</v>
      </c>
      <c r="L304" t="s">
        <v>80</v>
      </c>
      <c r="M304" t="s">
        <v>81</v>
      </c>
      <c r="N304" s="61">
        <v>46191.459398148145</v>
      </c>
      <c r="O304" t="s">
        <v>73</v>
      </c>
      <c r="P304">
        <v>0.27900000000000003</v>
      </c>
      <c r="Q304" t="s">
        <v>82</v>
      </c>
      <c r="R304" t="s">
        <v>87</v>
      </c>
    </row>
    <row r="305" spans="1:18">
      <c r="A305" s="69">
        <v>46196.394436261573</v>
      </c>
      <c r="B305" t="s">
        <v>22</v>
      </c>
      <c r="C305" t="s">
        <v>94</v>
      </c>
      <c r="D305" t="s">
        <v>95</v>
      </c>
      <c r="E305">
        <v>0.27900000000000003</v>
      </c>
      <c r="F305" t="s">
        <v>183</v>
      </c>
      <c r="G305" t="s">
        <v>90</v>
      </c>
      <c r="H305" t="s">
        <v>76</v>
      </c>
      <c r="I305" t="s">
        <v>77</v>
      </c>
      <c r="J305" t="s">
        <v>89</v>
      </c>
      <c r="K305" t="s">
        <v>79</v>
      </c>
      <c r="L305" t="s">
        <v>80</v>
      </c>
      <c r="M305" t="s">
        <v>81</v>
      </c>
      <c r="N305" s="61">
        <v>46191.459398148145</v>
      </c>
      <c r="O305" t="s">
        <v>73</v>
      </c>
      <c r="P305">
        <v>0.27900000000000003</v>
      </c>
      <c r="Q305" t="s">
        <v>82</v>
      </c>
      <c r="R305" t="s">
        <v>90</v>
      </c>
    </row>
    <row r="306" spans="1:18">
      <c r="A306" s="69">
        <v>46196.394436261573</v>
      </c>
      <c r="B306" t="s">
        <v>22</v>
      </c>
      <c r="C306" t="s">
        <v>94</v>
      </c>
      <c r="D306" t="s">
        <v>95</v>
      </c>
      <c r="E306">
        <v>0.27900000000000003</v>
      </c>
      <c r="F306" t="s">
        <v>183</v>
      </c>
      <c r="G306" t="s">
        <v>90</v>
      </c>
      <c r="H306" t="s">
        <v>76</v>
      </c>
      <c r="I306" t="s">
        <v>77</v>
      </c>
      <c r="J306" t="s">
        <v>89</v>
      </c>
      <c r="K306" t="s">
        <v>79</v>
      </c>
      <c r="L306" t="s">
        <v>80</v>
      </c>
      <c r="M306" t="s">
        <v>81</v>
      </c>
      <c r="N306" s="61">
        <v>46191.459398148145</v>
      </c>
      <c r="O306" t="s">
        <v>73</v>
      </c>
      <c r="P306">
        <v>0.27900000000000003</v>
      </c>
      <c r="Q306" t="s">
        <v>82</v>
      </c>
      <c r="R306" t="s">
        <v>87</v>
      </c>
    </row>
    <row r="307" spans="1:18">
      <c r="A307" s="69">
        <v>46196.394436261573</v>
      </c>
      <c r="B307" t="s">
        <v>22</v>
      </c>
      <c r="C307" t="s">
        <v>71</v>
      </c>
      <c r="D307" t="s">
        <v>72</v>
      </c>
      <c r="E307" t="s">
        <v>73</v>
      </c>
      <c r="F307" t="s">
        <v>184</v>
      </c>
      <c r="G307" t="s">
        <v>93</v>
      </c>
      <c r="H307" t="s">
        <v>76</v>
      </c>
      <c r="I307" t="s">
        <v>77</v>
      </c>
      <c r="J307" t="s">
        <v>78</v>
      </c>
      <c r="K307" t="s">
        <v>79</v>
      </c>
      <c r="L307" t="s">
        <v>80</v>
      </c>
      <c r="M307" t="s">
        <v>81</v>
      </c>
      <c r="N307" s="61">
        <v>46191.459398148145</v>
      </c>
      <c r="O307" t="s">
        <v>73</v>
      </c>
      <c r="P307" t="s">
        <v>73</v>
      </c>
      <c r="Q307" t="s">
        <v>82</v>
      </c>
      <c r="R307" t="s">
        <v>83</v>
      </c>
    </row>
    <row r="308" spans="1:18">
      <c r="A308" s="69">
        <v>46196.394436261573</v>
      </c>
      <c r="B308" t="s">
        <v>22</v>
      </c>
      <c r="C308" t="s">
        <v>71</v>
      </c>
      <c r="D308" t="s">
        <v>72</v>
      </c>
      <c r="E308" t="s">
        <v>73</v>
      </c>
      <c r="F308" t="s">
        <v>184</v>
      </c>
      <c r="G308" t="s">
        <v>93</v>
      </c>
      <c r="H308" t="s">
        <v>76</v>
      </c>
      <c r="I308" t="s">
        <v>77</v>
      </c>
      <c r="J308" t="s">
        <v>78</v>
      </c>
      <c r="K308" t="s">
        <v>79</v>
      </c>
      <c r="L308" t="s">
        <v>80</v>
      </c>
      <c r="M308" t="s">
        <v>81</v>
      </c>
      <c r="N308" s="61">
        <v>46191.459398148145</v>
      </c>
      <c r="O308" t="s">
        <v>73</v>
      </c>
      <c r="P308" t="s">
        <v>73</v>
      </c>
      <c r="Q308" t="s">
        <v>82</v>
      </c>
      <c r="R308" t="s">
        <v>84</v>
      </c>
    </row>
    <row r="309" spans="1:18">
      <c r="A309" s="69">
        <v>46196.394436261573</v>
      </c>
      <c r="B309" t="s">
        <v>22</v>
      </c>
      <c r="C309" t="s">
        <v>71</v>
      </c>
      <c r="D309" t="s">
        <v>72</v>
      </c>
      <c r="E309" t="s">
        <v>73</v>
      </c>
      <c r="F309" t="s">
        <v>184</v>
      </c>
      <c r="G309" t="s">
        <v>93</v>
      </c>
      <c r="H309" t="s">
        <v>76</v>
      </c>
      <c r="I309" t="s">
        <v>77</v>
      </c>
      <c r="J309" t="s">
        <v>78</v>
      </c>
      <c r="K309" t="s">
        <v>79</v>
      </c>
      <c r="L309" t="s">
        <v>80</v>
      </c>
      <c r="M309" t="s">
        <v>81</v>
      </c>
      <c r="N309" s="61">
        <v>46191.459398148145</v>
      </c>
      <c r="O309" t="s">
        <v>73</v>
      </c>
      <c r="P309" t="s">
        <v>73</v>
      </c>
      <c r="Q309" t="s">
        <v>82</v>
      </c>
      <c r="R309" t="s">
        <v>85</v>
      </c>
    </row>
    <row r="310" spans="1:18">
      <c r="A310" s="69">
        <v>46196.394436261573</v>
      </c>
      <c r="B310" t="s">
        <v>22</v>
      </c>
      <c r="C310" t="s">
        <v>71</v>
      </c>
      <c r="D310" t="s">
        <v>72</v>
      </c>
      <c r="E310" t="s">
        <v>73</v>
      </c>
      <c r="F310" t="s">
        <v>184</v>
      </c>
      <c r="G310" t="s">
        <v>93</v>
      </c>
      <c r="H310" t="s">
        <v>76</v>
      </c>
      <c r="I310" t="s">
        <v>77</v>
      </c>
      <c r="J310" t="s">
        <v>78</v>
      </c>
      <c r="K310" t="s">
        <v>79</v>
      </c>
      <c r="L310" t="s">
        <v>80</v>
      </c>
      <c r="M310" t="s">
        <v>81</v>
      </c>
      <c r="N310" s="61">
        <v>46191.459398148145</v>
      </c>
      <c r="O310" t="s">
        <v>73</v>
      </c>
      <c r="P310" t="s">
        <v>73</v>
      </c>
      <c r="Q310" t="s">
        <v>82</v>
      </c>
      <c r="R310" t="s">
        <v>86</v>
      </c>
    </row>
    <row r="311" spans="1:18">
      <c r="A311" s="69">
        <v>46196.394436261573</v>
      </c>
      <c r="B311" t="s">
        <v>22</v>
      </c>
      <c r="C311" t="s">
        <v>71</v>
      </c>
      <c r="D311" t="s">
        <v>72</v>
      </c>
      <c r="E311" t="s">
        <v>73</v>
      </c>
      <c r="F311" t="s">
        <v>184</v>
      </c>
      <c r="G311" t="s">
        <v>90</v>
      </c>
      <c r="H311" t="s">
        <v>76</v>
      </c>
      <c r="I311" t="s">
        <v>77</v>
      </c>
      <c r="J311" t="s">
        <v>89</v>
      </c>
      <c r="K311" t="s">
        <v>79</v>
      </c>
      <c r="L311" t="s">
        <v>80</v>
      </c>
      <c r="M311" t="s">
        <v>81</v>
      </c>
      <c r="N311" s="61">
        <v>46191.459398148145</v>
      </c>
      <c r="O311" t="s">
        <v>73</v>
      </c>
      <c r="P311" t="s">
        <v>73</v>
      </c>
      <c r="Q311" t="s">
        <v>82</v>
      </c>
      <c r="R311" t="s">
        <v>83</v>
      </c>
    </row>
    <row r="312" spans="1:18">
      <c r="A312" s="69">
        <v>46196.394436261573</v>
      </c>
      <c r="B312" t="s">
        <v>22</v>
      </c>
      <c r="C312" t="s">
        <v>71</v>
      </c>
      <c r="D312" t="s">
        <v>72</v>
      </c>
      <c r="E312" t="s">
        <v>73</v>
      </c>
      <c r="F312" t="s">
        <v>184</v>
      </c>
      <c r="G312" t="s">
        <v>90</v>
      </c>
      <c r="H312" t="s">
        <v>76</v>
      </c>
      <c r="I312" t="s">
        <v>77</v>
      </c>
      <c r="J312" t="s">
        <v>89</v>
      </c>
      <c r="K312" t="s">
        <v>79</v>
      </c>
      <c r="L312" t="s">
        <v>80</v>
      </c>
      <c r="M312" t="s">
        <v>81</v>
      </c>
      <c r="N312" s="61">
        <v>46191.459398148145</v>
      </c>
      <c r="O312" t="s">
        <v>73</v>
      </c>
      <c r="P312" t="s">
        <v>73</v>
      </c>
      <c r="Q312" t="s">
        <v>82</v>
      </c>
      <c r="R312" t="s">
        <v>84</v>
      </c>
    </row>
    <row r="313" spans="1:18">
      <c r="A313" s="69">
        <v>46196.394436261573</v>
      </c>
      <c r="B313" t="s">
        <v>22</v>
      </c>
      <c r="C313" t="s">
        <v>71</v>
      </c>
      <c r="D313" t="s">
        <v>72</v>
      </c>
      <c r="E313" t="s">
        <v>73</v>
      </c>
      <c r="F313" t="s">
        <v>184</v>
      </c>
      <c r="G313" t="s">
        <v>90</v>
      </c>
      <c r="H313" t="s">
        <v>76</v>
      </c>
      <c r="I313" t="s">
        <v>77</v>
      </c>
      <c r="J313" t="s">
        <v>89</v>
      </c>
      <c r="K313" t="s">
        <v>79</v>
      </c>
      <c r="L313" t="s">
        <v>80</v>
      </c>
      <c r="M313" t="s">
        <v>81</v>
      </c>
      <c r="N313" s="61">
        <v>46191.459398148145</v>
      </c>
      <c r="O313" t="s">
        <v>73</v>
      </c>
      <c r="P313" t="s">
        <v>73</v>
      </c>
      <c r="Q313" t="s">
        <v>82</v>
      </c>
      <c r="R313" t="s">
        <v>85</v>
      </c>
    </row>
    <row r="314" spans="1:18">
      <c r="A314" s="69">
        <v>46196.394436261573</v>
      </c>
      <c r="B314" t="s">
        <v>22</v>
      </c>
      <c r="C314" t="s">
        <v>71</v>
      </c>
      <c r="D314" t="s">
        <v>72</v>
      </c>
      <c r="E314" t="s">
        <v>73</v>
      </c>
      <c r="F314" t="s">
        <v>184</v>
      </c>
      <c r="G314" t="s">
        <v>90</v>
      </c>
      <c r="H314" t="s">
        <v>76</v>
      </c>
      <c r="I314" t="s">
        <v>77</v>
      </c>
      <c r="J314" t="s">
        <v>89</v>
      </c>
      <c r="K314" t="s">
        <v>79</v>
      </c>
      <c r="L314" t="s">
        <v>80</v>
      </c>
      <c r="M314" t="s">
        <v>81</v>
      </c>
      <c r="N314" s="61">
        <v>46191.459398148145</v>
      </c>
      <c r="O314" t="s">
        <v>73</v>
      </c>
      <c r="P314" t="s">
        <v>73</v>
      </c>
      <c r="Q314" t="s">
        <v>82</v>
      </c>
      <c r="R314" t="s">
        <v>86</v>
      </c>
    </row>
    <row r="315" spans="1:18">
      <c r="A315" s="69">
        <v>46196.394436261573</v>
      </c>
      <c r="B315" t="s">
        <v>22</v>
      </c>
      <c r="C315" t="s">
        <v>71</v>
      </c>
      <c r="D315" t="s">
        <v>72</v>
      </c>
      <c r="E315">
        <v>0</v>
      </c>
      <c r="F315" t="s">
        <v>184</v>
      </c>
      <c r="G315" t="s">
        <v>93</v>
      </c>
      <c r="H315" t="s">
        <v>76</v>
      </c>
      <c r="I315" t="s">
        <v>77</v>
      </c>
      <c r="J315" t="s">
        <v>78</v>
      </c>
      <c r="K315" t="s">
        <v>79</v>
      </c>
      <c r="L315" t="s">
        <v>80</v>
      </c>
      <c r="M315" t="s">
        <v>81</v>
      </c>
      <c r="N315" s="61">
        <v>46191.459398148145</v>
      </c>
      <c r="O315" t="s">
        <v>73</v>
      </c>
      <c r="P315">
        <v>0</v>
      </c>
      <c r="Q315" t="s">
        <v>82</v>
      </c>
      <c r="R315" t="s">
        <v>88</v>
      </c>
    </row>
    <row r="316" spans="1:18">
      <c r="A316" s="69">
        <v>46196.394436261573</v>
      </c>
      <c r="B316" t="s">
        <v>22</v>
      </c>
      <c r="C316" t="s">
        <v>71</v>
      </c>
      <c r="D316" t="s">
        <v>72</v>
      </c>
      <c r="E316">
        <v>0</v>
      </c>
      <c r="F316" t="s">
        <v>184</v>
      </c>
      <c r="G316" t="s">
        <v>90</v>
      </c>
      <c r="H316" t="s">
        <v>76</v>
      </c>
      <c r="I316" t="s">
        <v>77</v>
      </c>
      <c r="J316" t="s">
        <v>89</v>
      </c>
      <c r="K316" t="s">
        <v>79</v>
      </c>
      <c r="L316" t="s">
        <v>80</v>
      </c>
      <c r="M316" t="s">
        <v>81</v>
      </c>
      <c r="N316" s="61">
        <v>46191.459398148145</v>
      </c>
      <c r="O316" t="s">
        <v>73</v>
      </c>
      <c r="P316">
        <v>0</v>
      </c>
      <c r="Q316" t="s">
        <v>82</v>
      </c>
      <c r="R316" t="s">
        <v>88</v>
      </c>
    </row>
    <row r="317" spans="1:18">
      <c r="A317" s="69">
        <v>46196.394436261573</v>
      </c>
      <c r="B317" t="s">
        <v>22</v>
      </c>
      <c r="C317" t="s">
        <v>71</v>
      </c>
      <c r="D317" t="s">
        <v>72</v>
      </c>
      <c r="E317">
        <v>0.59099999999999997</v>
      </c>
      <c r="F317" t="s">
        <v>184</v>
      </c>
      <c r="G317" t="s">
        <v>93</v>
      </c>
      <c r="H317" t="s">
        <v>76</v>
      </c>
      <c r="I317" t="s">
        <v>77</v>
      </c>
      <c r="J317" t="s">
        <v>78</v>
      </c>
      <c r="K317" t="s">
        <v>79</v>
      </c>
      <c r="L317" t="s">
        <v>80</v>
      </c>
      <c r="M317" t="s">
        <v>81</v>
      </c>
      <c r="N317" s="61">
        <v>46191.459398148145</v>
      </c>
      <c r="O317" t="s">
        <v>73</v>
      </c>
      <c r="P317">
        <v>0.59099999999999997</v>
      </c>
      <c r="Q317" t="s">
        <v>82</v>
      </c>
      <c r="R317" t="s">
        <v>87</v>
      </c>
    </row>
    <row r="318" spans="1:18">
      <c r="A318" s="69">
        <v>46196.394436261573</v>
      </c>
      <c r="B318" t="s">
        <v>22</v>
      </c>
      <c r="C318" t="s">
        <v>71</v>
      </c>
      <c r="D318" t="s">
        <v>72</v>
      </c>
      <c r="E318">
        <v>0.59099999999999997</v>
      </c>
      <c r="F318" t="s">
        <v>184</v>
      </c>
      <c r="G318" t="s">
        <v>93</v>
      </c>
      <c r="H318" t="s">
        <v>76</v>
      </c>
      <c r="I318" t="s">
        <v>77</v>
      </c>
      <c r="J318" t="s">
        <v>89</v>
      </c>
      <c r="K318" t="s">
        <v>79</v>
      </c>
      <c r="L318" t="s">
        <v>80</v>
      </c>
      <c r="M318" t="s">
        <v>81</v>
      </c>
      <c r="N318" s="61">
        <v>46191.459398148145</v>
      </c>
      <c r="O318" t="s">
        <v>73</v>
      </c>
      <c r="P318">
        <v>0.59099999999999997</v>
      </c>
      <c r="Q318" t="s">
        <v>82</v>
      </c>
      <c r="R318" t="s">
        <v>90</v>
      </c>
    </row>
    <row r="319" spans="1:18">
      <c r="A319" s="69">
        <v>46196.394436261573</v>
      </c>
      <c r="B319" t="s">
        <v>22</v>
      </c>
      <c r="C319" t="s">
        <v>71</v>
      </c>
      <c r="D319" t="s">
        <v>72</v>
      </c>
      <c r="E319">
        <v>0.59099999999999997</v>
      </c>
      <c r="F319" t="s">
        <v>184</v>
      </c>
      <c r="G319" t="s">
        <v>90</v>
      </c>
      <c r="H319" t="s">
        <v>76</v>
      </c>
      <c r="I319" t="s">
        <v>77</v>
      </c>
      <c r="J319" t="s">
        <v>89</v>
      </c>
      <c r="K319" t="s">
        <v>79</v>
      </c>
      <c r="L319" t="s">
        <v>80</v>
      </c>
      <c r="M319" t="s">
        <v>81</v>
      </c>
      <c r="N319" s="61">
        <v>46191.459398148145</v>
      </c>
      <c r="O319" t="s">
        <v>73</v>
      </c>
      <c r="P319">
        <v>0.59099999999999997</v>
      </c>
      <c r="Q319" t="s">
        <v>82</v>
      </c>
      <c r="R319" t="s">
        <v>90</v>
      </c>
    </row>
    <row r="320" spans="1:18">
      <c r="A320" s="69">
        <v>46196.394436261573</v>
      </c>
      <c r="B320" t="s">
        <v>22</v>
      </c>
      <c r="C320" t="s">
        <v>71</v>
      </c>
      <c r="D320" t="s">
        <v>72</v>
      </c>
      <c r="E320">
        <v>0.59099999999999997</v>
      </c>
      <c r="F320" t="s">
        <v>184</v>
      </c>
      <c r="G320" t="s">
        <v>90</v>
      </c>
      <c r="H320" t="s">
        <v>76</v>
      </c>
      <c r="I320" t="s">
        <v>77</v>
      </c>
      <c r="J320" t="s">
        <v>89</v>
      </c>
      <c r="K320" t="s">
        <v>79</v>
      </c>
      <c r="L320" t="s">
        <v>80</v>
      </c>
      <c r="M320" t="s">
        <v>81</v>
      </c>
      <c r="N320" s="61">
        <v>46191.459398148145</v>
      </c>
      <c r="O320" t="s">
        <v>73</v>
      </c>
      <c r="P320">
        <v>0.59099999999999997</v>
      </c>
      <c r="Q320" t="s">
        <v>82</v>
      </c>
      <c r="R320" t="s">
        <v>87</v>
      </c>
    </row>
    <row r="321" spans="1:18">
      <c r="A321" s="69">
        <v>46196.394436261573</v>
      </c>
      <c r="B321" t="s">
        <v>22</v>
      </c>
      <c r="C321" t="s">
        <v>94</v>
      </c>
      <c r="D321" t="s">
        <v>95</v>
      </c>
      <c r="E321">
        <v>0</v>
      </c>
      <c r="F321" t="s">
        <v>184</v>
      </c>
      <c r="G321" t="s">
        <v>93</v>
      </c>
      <c r="H321" t="s">
        <v>76</v>
      </c>
      <c r="I321" t="s">
        <v>77</v>
      </c>
      <c r="J321" t="s">
        <v>89</v>
      </c>
      <c r="K321" t="s">
        <v>79</v>
      </c>
      <c r="L321" t="s">
        <v>80</v>
      </c>
      <c r="M321" t="s">
        <v>81</v>
      </c>
      <c r="N321" s="61">
        <v>46191.459398148145</v>
      </c>
      <c r="O321" t="s">
        <v>73</v>
      </c>
      <c r="P321">
        <v>0</v>
      </c>
      <c r="Q321" t="s">
        <v>82</v>
      </c>
      <c r="R321" t="s">
        <v>83</v>
      </c>
    </row>
    <row r="322" spans="1:18">
      <c r="A322" s="69">
        <v>46196.394436261573</v>
      </c>
      <c r="B322" t="s">
        <v>22</v>
      </c>
      <c r="C322" t="s">
        <v>94</v>
      </c>
      <c r="D322" t="s">
        <v>95</v>
      </c>
      <c r="E322">
        <v>0</v>
      </c>
      <c r="F322" t="s">
        <v>184</v>
      </c>
      <c r="G322" t="s">
        <v>93</v>
      </c>
      <c r="H322" t="s">
        <v>76</v>
      </c>
      <c r="I322" t="s">
        <v>77</v>
      </c>
      <c r="J322" t="s">
        <v>89</v>
      </c>
      <c r="K322" t="s">
        <v>79</v>
      </c>
      <c r="L322" t="s">
        <v>80</v>
      </c>
      <c r="M322" t="s">
        <v>81</v>
      </c>
      <c r="N322" s="61">
        <v>46191.459398148145</v>
      </c>
      <c r="O322" t="s">
        <v>73</v>
      </c>
      <c r="P322">
        <v>0</v>
      </c>
      <c r="Q322" t="s">
        <v>82</v>
      </c>
      <c r="R322" t="s">
        <v>84</v>
      </c>
    </row>
    <row r="323" spans="1:18">
      <c r="A323" s="69">
        <v>46196.394436261573</v>
      </c>
      <c r="B323" t="s">
        <v>22</v>
      </c>
      <c r="C323" t="s">
        <v>94</v>
      </c>
      <c r="D323" t="s">
        <v>95</v>
      </c>
      <c r="E323">
        <v>0</v>
      </c>
      <c r="F323" t="s">
        <v>184</v>
      </c>
      <c r="G323" t="s">
        <v>93</v>
      </c>
      <c r="H323" t="s">
        <v>76</v>
      </c>
      <c r="I323" t="s">
        <v>77</v>
      </c>
      <c r="J323" t="s">
        <v>89</v>
      </c>
      <c r="K323" t="s">
        <v>79</v>
      </c>
      <c r="L323" t="s">
        <v>80</v>
      </c>
      <c r="M323" t="s">
        <v>81</v>
      </c>
      <c r="N323" s="61">
        <v>46191.459398148145</v>
      </c>
      <c r="O323" t="s">
        <v>73</v>
      </c>
      <c r="P323">
        <v>0</v>
      </c>
      <c r="Q323" t="s">
        <v>82</v>
      </c>
      <c r="R323" t="s">
        <v>85</v>
      </c>
    </row>
    <row r="324" spans="1:18">
      <c r="A324" s="69">
        <v>46196.394436261573</v>
      </c>
      <c r="B324" t="s">
        <v>22</v>
      </c>
      <c r="C324" t="s">
        <v>94</v>
      </c>
      <c r="D324" t="s">
        <v>95</v>
      </c>
      <c r="E324">
        <v>0</v>
      </c>
      <c r="F324" t="s">
        <v>184</v>
      </c>
      <c r="G324" t="s">
        <v>93</v>
      </c>
      <c r="H324" t="s">
        <v>76</v>
      </c>
      <c r="I324" t="s">
        <v>77</v>
      </c>
      <c r="J324" t="s">
        <v>89</v>
      </c>
      <c r="K324" t="s">
        <v>79</v>
      </c>
      <c r="L324" t="s">
        <v>80</v>
      </c>
      <c r="M324" t="s">
        <v>81</v>
      </c>
      <c r="N324" s="61">
        <v>46191.459398148145</v>
      </c>
      <c r="O324" t="s">
        <v>73</v>
      </c>
      <c r="P324">
        <v>0</v>
      </c>
      <c r="Q324" t="s">
        <v>82</v>
      </c>
      <c r="R324" t="s">
        <v>88</v>
      </c>
    </row>
    <row r="325" spans="1:18">
      <c r="A325" s="69">
        <v>46196.394436261573</v>
      </c>
      <c r="B325" t="s">
        <v>22</v>
      </c>
      <c r="C325" t="s">
        <v>94</v>
      </c>
      <c r="D325" t="s">
        <v>95</v>
      </c>
      <c r="E325">
        <v>0</v>
      </c>
      <c r="F325" t="s">
        <v>184</v>
      </c>
      <c r="G325" t="s">
        <v>93</v>
      </c>
      <c r="H325" t="s">
        <v>76</v>
      </c>
      <c r="I325" t="s">
        <v>77</v>
      </c>
      <c r="J325" t="s">
        <v>89</v>
      </c>
      <c r="K325" t="s">
        <v>79</v>
      </c>
      <c r="L325" t="s">
        <v>80</v>
      </c>
      <c r="M325" t="s">
        <v>81</v>
      </c>
      <c r="N325" s="61">
        <v>46191.459398148145</v>
      </c>
      <c r="O325" t="s">
        <v>73</v>
      </c>
      <c r="P325">
        <v>0</v>
      </c>
      <c r="Q325" t="s">
        <v>82</v>
      </c>
      <c r="R325" t="s">
        <v>86</v>
      </c>
    </row>
    <row r="326" spans="1:18">
      <c r="A326" s="69">
        <v>46196.394436261573</v>
      </c>
      <c r="B326" t="s">
        <v>22</v>
      </c>
      <c r="C326" t="s">
        <v>94</v>
      </c>
      <c r="D326" t="s">
        <v>95</v>
      </c>
      <c r="E326">
        <v>0</v>
      </c>
      <c r="F326" t="s">
        <v>184</v>
      </c>
      <c r="G326" t="s">
        <v>90</v>
      </c>
      <c r="H326" t="s">
        <v>76</v>
      </c>
      <c r="I326" t="s">
        <v>77</v>
      </c>
      <c r="J326" t="s">
        <v>89</v>
      </c>
      <c r="K326" t="s">
        <v>79</v>
      </c>
      <c r="L326" t="s">
        <v>80</v>
      </c>
      <c r="M326" t="s">
        <v>81</v>
      </c>
      <c r="N326" s="61">
        <v>46191.459398148145</v>
      </c>
      <c r="O326" t="s">
        <v>73</v>
      </c>
      <c r="P326">
        <v>0</v>
      </c>
      <c r="Q326" t="s">
        <v>82</v>
      </c>
      <c r="R326" t="s">
        <v>83</v>
      </c>
    </row>
    <row r="327" spans="1:18">
      <c r="A327" s="69">
        <v>46196.394436261573</v>
      </c>
      <c r="B327" t="s">
        <v>22</v>
      </c>
      <c r="C327" t="s">
        <v>94</v>
      </c>
      <c r="D327" t="s">
        <v>95</v>
      </c>
      <c r="E327">
        <v>0</v>
      </c>
      <c r="F327" t="s">
        <v>184</v>
      </c>
      <c r="G327" t="s">
        <v>90</v>
      </c>
      <c r="H327" t="s">
        <v>76</v>
      </c>
      <c r="I327" t="s">
        <v>77</v>
      </c>
      <c r="J327" t="s">
        <v>89</v>
      </c>
      <c r="K327" t="s">
        <v>79</v>
      </c>
      <c r="L327" t="s">
        <v>80</v>
      </c>
      <c r="M327" t="s">
        <v>81</v>
      </c>
      <c r="N327" s="61">
        <v>46191.459398148145</v>
      </c>
      <c r="O327" t="s">
        <v>73</v>
      </c>
      <c r="P327">
        <v>0</v>
      </c>
      <c r="Q327" t="s">
        <v>82</v>
      </c>
      <c r="R327" t="s">
        <v>84</v>
      </c>
    </row>
    <row r="328" spans="1:18">
      <c r="A328" s="69">
        <v>46196.394436261573</v>
      </c>
      <c r="B328" t="s">
        <v>22</v>
      </c>
      <c r="C328" t="s">
        <v>94</v>
      </c>
      <c r="D328" t="s">
        <v>95</v>
      </c>
      <c r="E328">
        <v>0</v>
      </c>
      <c r="F328" t="s">
        <v>184</v>
      </c>
      <c r="G328" t="s">
        <v>90</v>
      </c>
      <c r="H328" t="s">
        <v>76</v>
      </c>
      <c r="I328" t="s">
        <v>77</v>
      </c>
      <c r="J328" t="s">
        <v>89</v>
      </c>
      <c r="K328" t="s">
        <v>79</v>
      </c>
      <c r="L328" t="s">
        <v>80</v>
      </c>
      <c r="M328" t="s">
        <v>81</v>
      </c>
      <c r="N328" s="61">
        <v>46191.459398148145</v>
      </c>
      <c r="O328" t="s">
        <v>73</v>
      </c>
      <c r="P328">
        <v>0</v>
      </c>
      <c r="Q328" t="s">
        <v>82</v>
      </c>
      <c r="R328" t="s">
        <v>85</v>
      </c>
    </row>
    <row r="329" spans="1:18">
      <c r="A329" s="69">
        <v>46196.394436261573</v>
      </c>
      <c r="B329" t="s">
        <v>22</v>
      </c>
      <c r="C329" t="s">
        <v>94</v>
      </c>
      <c r="D329" t="s">
        <v>95</v>
      </c>
      <c r="E329">
        <v>0</v>
      </c>
      <c r="F329" t="s">
        <v>184</v>
      </c>
      <c r="G329" t="s">
        <v>90</v>
      </c>
      <c r="H329" t="s">
        <v>76</v>
      </c>
      <c r="I329" t="s">
        <v>77</v>
      </c>
      <c r="J329" t="s">
        <v>89</v>
      </c>
      <c r="K329" t="s">
        <v>79</v>
      </c>
      <c r="L329" t="s">
        <v>80</v>
      </c>
      <c r="M329" t="s">
        <v>81</v>
      </c>
      <c r="N329" s="61">
        <v>46191.459398148145</v>
      </c>
      <c r="O329" t="s">
        <v>73</v>
      </c>
      <c r="P329">
        <v>0</v>
      </c>
      <c r="Q329" t="s">
        <v>82</v>
      </c>
      <c r="R329" t="s">
        <v>88</v>
      </c>
    </row>
    <row r="330" spans="1:18">
      <c r="A330" s="69">
        <v>46196.394436261573</v>
      </c>
      <c r="B330" t="s">
        <v>22</v>
      </c>
      <c r="C330" t="s">
        <v>94</v>
      </c>
      <c r="D330" t="s">
        <v>95</v>
      </c>
      <c r="E330">
        <v>0</v>
      </c>
      <c r="F330" t="s">
        <v>184</v>
      </c>
      <c r="G330" t="s">
        <v>90</v>
      </c>
      <c r="H330" t="s">
        <v>76</v>
      </c>
      <c r="I330" t="s">
        <v>77</v>
      </c>
      <c r="J330" t="s">
        <v>89</v>
      </c>
      <c r="K330" t="s">
        <v>79</v>
      </c>
      <c r="L330" t="s">
        <v>80</v>
      </c>
      <c r="M330" t="s">
        <v>81</v>
      </c>
      <c r="N330" s="61">
        <v>46191.459398148145</v>
      </c>
      <c r="O330" t="s">
        <v>73</v>
      </c>
      <c r="P330">
        <v>0</v>
      </c>
      <c r="Q330" t="s">
        <v>82</v>
      </c>
      <c r="R330" t="s">
        <v>86</v>
      </c>
    </row>
    <row r="331" spans="1:18">
      <c r="A331" s="69">
        <v>46196.394436261573</v>
      </c>
      <c r="B331" t="s">
        <v>22</v>
      </c>
      <c r="C331" t="s">
        <v>94</v>
      </c>
      <c r="D331" t="s">
        <v>95</v>
      </c>
      <c r="E331">
        <v>0.59099999999999997</v>
      </c>
      <c r="F331" t="s">
        <v>184</v>
      </c>
      <c r="G331" t="s">
        <v>93</v>
      </c>
      <c r="H331" t="s">
        <v>76</v>
      </c>
      <c r="I331" t="s">
        <v>77</v>
      </c>
      <c r="J331" t="s">
        <v>89</v>
      </c>
      <c r="K331" t="s">
        <v>79</v>
      </c>
      <c r="L331" t="s">
        <v>80</v>
      </c>
      <c r="M331" t="s">
        <v>81</v>
      </c>
      <c r="N331" s="61">
        <v>46191.459398148145</v>
      </c>
      <c r="O331" t="s">
        <v>73</v>
      </c>
      <c r="P331">
        <v>0.59099999999999997</v>
      </c>
      <c r="Q331" t="s">
        <v>82</v>
      </c>
      <c r="R331" t="s">
        <v>90</v>
      </c>
    </row>
    <row r="332" spans="1:18">
      <c r="A332" s="69">
        <v>46196.394436261573</v>
      </c>
      <c r="B332" t="s">
        <v>22</v>
      </c>
      <c r="C332" t="s">
        <v>94</v>
      </c>
      <c r="D332" t="s">
        <v>95</v>
      </c>
      <c r="E332">
        <v>0.59099999999999997</v>
      </c>
      <c r="F332" t="s">
        <v>184</v>
      </c>
      <c r="G332" t="s">
        <v>93</v>
      </c>
      <c r="H332" t="s">
        <v>76</v>
      </c>
      <c r="I332" t="s">
        <v>77</v>
      </c>
      <c r="J332" t="s">
        <v>89</v>
      </c>
      <c r="K332" t="s">
        <v>79</v>
      </c>
      <c r="L332" t="s">
        <v>80</v>
      </c>
      <c r="M332" t="s">
        <v>81</v>
      </c>
      <c r="N332" s="61">
        <v>46191.459398148145</v>
      </c>
      <c r="O332" t="s">
        <v>73</v>
      </c>
      <c r="P332">
        <v>0.59099999999999997</v>
      </c>
      <c r="Q332" t="s">
        <v>82</v>
      </c>
      <c r="R332" t="s">
        <v>87</v>
      </c>
    </row>
    <row r="333" spans="1:18">
      <c r="A333" s="69">
        <v>46196.394436261573</v>
      </c>
      <c r="B333" t="s">
        <v>22</v>
      </c>
      <c r="C333" t="s">
        <v>94</v>
      </c>
      <c r="D333" t="s">
        <v>95</v>
      </c>
      <c r="E333">
        <v>0.59099999999999997</v>
      </c>
      <c r="F333" t="s">
        <v>184</v>
      </c>
      <c r="G333" t="s">
        <v>90</v>
      </c>
      <c r="H333" t="s">
        <v>76</v>
      </c>
      <c r="I333" t="s">
        <v>77</v>
      </c>
      <c r="J333" t="s">
        <v>89</v>
      </c>
      <c r="K333" t="s">
        <v>79</v>
      </c>
      <c r="L333" t="s">
        <v>80</v>
      </c>
      <c r="M333" t="s">
        <v>81</v>
      </c>
      <c r="N333" s="61">
        <v>46191.459398148145</v>
      </c>
      <c r="O333" t="s">
        <v>73</v>
      </c>
      <c r="P333">
        <v>0.59099999999999997</v>
      </c>
      <c r="Q333" t="s">
        <v>82</v>
      </c>
      <c r="R333" t="s">
        <v>90</v>
      </c>
    </row>
    <row r="334" spans="1:18">
      <c r="A334" s="69">
        <v>46196.394436261573</v>
      </c>
      <c r="B334" t="s">
        <v>22</v>
      </c>
      <c r="C334" t="s">
        <v>94</v>
      </c>
      <c r="D334" t="s">
        <v>95</v>
      </c>
      <c r="E334">
        <v>0.59099999999999997</v>
      </c>
      <c r="F334" t="s">
        <v>184</v>
      </c>
      <c r="G334" t="s">
        <v>90</v>
      </c>
      <c r="H334" t="s">
        <v>76</v>
      </c>
      <c r="I334" t="s">
        <v>77</v>
      </c>
      <c r="J334" t="s">
        <v>89</v>
      </c>
      <c r="K334" t="s">
        <v>79</v>
      </c>
      <c r="L334" t="s">
        <v>80</v>
      </c>
      <c r="M334" t="s">
        <v>81</v>
      </c>
      <c r="N334" s="61">
        <v>46191.459398148145</v>
      </c>
      <c r="O334" t="s">
        <v>73</v>
      </c>
      <c r="P334">
        <v>0.59099999999999997</v>
      </c>
      <c r="Q334" t="s">
        <v>82</v>
      </c>
      <c r="R334" t="s">
        <v>87</v>
      </c>
    </row>
    <row r="335" spans="1:18">
      <c r="A335" s="69">
        <v>46196.394436261573</v>
      </c>
      <c r="B335" t="s">
        <v>22</v>
      </c>
      <c r="C335" t="s">
        <v>71</v>
      </c>
      <c r="D335" t="s">
        <v>72</v>
      </c>
      <c r="E335" t="s">
        <v>73</v>
      </c>
      <c r="F335" t="s">
        <v>185</v>
      </c>
      <c r="G335" t="s">
        <v>93</v>
      </c>
      <c r="H335" t="s">
        <v>76</v>
      </c>
      <c r="I335" t="s">
        <v>77</v>
      </c>
      <c r="J335" t="s">
        <v>78</v>
      </c>
      <c r="K335" t="s">
        <v>79</v>
      </c>
      <c r="L335" t="s">
        <v>80</v>
      </c>
      <c r="M335" t="s">
        <v>81</v>
      </c>
      <c r="N335" s="61">
        <v>46191.459398148145</v>
      </c>
      <c r="O335" t="s">
        <v>73</v>
      </c>
      <c r="P335" t="s">
        <v>73</v>
      </c>
      <c r="Q335" t="s">
        <v>82</v>
      </c>
      <c r="R335" t="s">
        <v>83</v>
      </c>
    </row>
    <row r="336" spans="1:18">
      <c r="A336" s="69">
        <v>46196.394436261573</v>
      </c>
      <c r="B336" t="s">
        <v>22</v>
      </c>
      <c r="C336" t="s">
        <v>71</v>
      </c>
      <c r="D336" t="s">
        <v>72</v>
      </c>
      <c r="E336" t="s">
        <v>73</v>
      </c>
      <c r="F336" t="s">
        <v>185</v>
      </c>
      <c r="G336" t="s">
        <v>93</v>
      </c>
      <c r="H336" t="s">
        <v>76</v>
      </c>
      <c r="I336" t="s">
        <v>77</v>
      </c>
      <c r="J336" t="s">
        <v>78</v>
      </c>
      <c r="K336" t="s">
        <v>79</v>
      </c>
      <c r="L336" t="s">
        <v>80</v>
      </c>
      <c r="M336" t="s">
        <v>81</v>
      </c>
      <c r="N336" s="61">
        <v>46191.459398148145</v>
      </c>
      <c r="O336" t="s">
        <v>73</v>
      </c>
      <c r="P336" t="s">
        <v>73</v>
      </c>
      <c r="Q336" t="s">
        <v>82</v>
      </c>
      <c r="R336" t="s">
        <v>84</v>
      </c>
    </row>
    <row r="337" spans="1:18">
      <c r="A337" s="69">
        <v>46196.394436261573</v>
      </c>
      <c r="B337" t="s">
        <v>22</v>
      </c>
      <c r="C337" t="s">
        <v>71</v>
      </c>
      <c r="D337" t="s">
        <v>72</v>
      </c>
      <c r="E337" t="s">
        <v>73</v>
      </c>
      <c r="F337" t="s">
        <v>185</v>
      </c>
      <c r="G337" t="s">
        <v>93</v>
      </c>
      <c r="H337" t="s">
        <v>76</v>
      </c>
      <c r="I337" t="s">
        <v>77</v>
      </c>
      <c r="J337" t="s">
        <v>78</v>
      </c>
      <c r="K337" t="s">
        <v>79</v>
      </c>
      <c r="L337" t="s">
        <v>80</v>
      </c>
      <c r="M337" t="s">
        <v>81</v>
      </c>
      <c r="N337" s="61">
        <v>46191.459398148145</v>
      </c>
      <c r="O337" t="s">
        <v>73</v>
      </c>
      <c r="P337" t="s">
        <v>73</v>
      </c>
      <c r="Q337" t="s">
        <v>82</v>
      </c>
      <c r="R337" t="s">
        <v>85</v>
      </c>
    </row>
    <row r="338" spans="1:18">
      <c r="A338" s="69">
        <v>46196.394436261573</v>
      </c>
      <c r="B338" t="s">
        <v>22</v>
      </c>
      <c r="C338" t="s">
        <v>71</v>
      </c>
      <c r="D338" t="s">
        <v>72</v>
      </c>
      <c r="E338" t="s">
        <v>73</v>
      </c>
      <c r="F338" t="s">
        <v>185</v>
      </c>
      <c r="G338" t="s">
        <v>93</v>
      </c>
      <c r="H338" t="s">
        <v>76</v>
      </c>
      <c r="I338" t="s">
        <v>77</v>
      </c>
      <c r="J338" t="s">
        <v>78</v>
      </c>
      <c r="K338" t="s">
        <v>79</v>
      </c>
      <c r="L338" t="s">
        <v>80</v>
      </c>
      <c r="M338" t="s">
        <v>81</v>
      </c>
      <c r="N338" s="61">
        <v>46191.459398148145</v>
      </c>
      <c r="O338" t="s">
        <v>73</v>
      </c>
      <c r="P338" t="s">
        <v>73</v>
      </c>
      <c r="Q338" t="s">
        <v>82</v>
      </c>
      <c r="R338" t="s">
        <v>86</v>
      </c>
    </row>
    <row r="339" spans="1:18">
      <c r="A339" s="69">
        <v>46196.394436261573</v>
      </c>
      <c r="B339" t="s">
        <v>22</v>
      </c>
      <c r="C339" t="s">
        <v>71</v>
      </c>
      <c r="D339" t="s">
        <v>72</v>
      </c>
      <c r="E339" t="s">
        <v>73</v>
      </c>
      <c r="F339" t="s">
        <v>185</v>
      </c>
      <c r="G339" t="s">
        <v>90</v>
      </c>
      <c r="H339" t="s">
        <v>76</v>
      </c>
      <c r="I339" t="s">
        <v>77</v>
      </c>
      <c r="J339" t="s">
        <v>89</v>
      </c>
      <c r="K339" t="s">
        <v>79</v>
      </c>
      <c r="L339" t="s">
        <v>80</v>
      </c>
      <c r="M339" t="s">
        <v>81</v>
      </c>
      <c r="N339" s="61">
        <v>46191.459398148145</v>
      </c>
      <c r="O339" t="s">
        <v>73</v>
      </c>
      <c r="P339" t="s">
        <v>73</v>
      </c>
      <c r="Q339" t="s">
        <v>82</v>
      </c>
      <c r="R339" t="s">
        <v>83</v>
      </c>
    </row>
    <row r="340" spans="1:18">
      <c r="A340" s="69">
        <v>46196.394436261573</v>
      </c>
      <c r="B340" t="s">
        <v>22</v>
      </c>
      <c r="C340" t="s">
        <v>71</v>
      </c>
      <c r="D340" t="s">
        <v>72</v>
      </c>
      <c r="E340" t="s">
        <v>73</v>
      </c>
      <c r="F340" t="s">
        <v>185</v>
      </c>
      <c r="G340" t="s">
        <v>90</v>
      </c>
      <c r="H340" t="s">
        <v>76</v>
      </c>
      <c r="I340" t="s">
        <v>77</v>
      </c>
      <c r="J340" t="s">
        <v>89</v>
      </c>
      <c r="K340" t="s">
        <v>79</v>
      </c>
      <c r="L340" t="s">
        <v>80</v>
      </c>
      <c r="M340" t="s">
        <v>81</v>
      </c>
      <c r="N340" s="61">
        <v>46191.459398148145</v>
      </c>
      <c r="O340" t="s">
        <v>73</v>
      </c>
      <c r="P340" t="s">
        <v>73</v>
      </c>
      <c r="Q340" t="s">
        <v>82</v>
      </c>
      <c r="R340" t="s">
        <v>84</v>
      </c>
    </row>
    <row r="341" spans="1:18">
      <c r="A341" s="69">
        <v>46196.394436261573</v>
      </c>
      <c r="B341" t="s">
        <v>22</v>
      </c>
      <c r="C341" t="s">
        <v>71</v>
      </c>
      <c r="D341" t="s">
        <v>72</v>
      </c>
      <c r="E341" t="s">
        <v>73</v>
      </c>
      <c r="F341" t="s">
        <v>185</v>
      </c>
      <c r="G341" t="s">
        <v>90</v>
      </c>
      <c r="H341" t="s">
        <v>76</v>
      </c>
      <c r="I341" t="s">
        <v>77</v>
      </c>
      <c r="J341" t="s">
        <v>89</v>
      </c>
      <c r="K341" t="s">
        <v>79</v>
      </c>
      <c r="L341" t="s">
        <v>80</v>
      </c>
      <c r="M341" t="s">
        <v>81</v>
      </c>
      <c r="N341" s="61">
        <v>46191.459398148145</v>
      </c>
      <c r="O341" t="s">
        <v>73</v>
      </c>
      <c r="P341" t="s">
        <v>73</v>
      </c>
      <c r="Q341" t="s">
        <v>82</v>
      </c>
      <c r="R341" t="s">
        <v>85</v>
      </c>
    </row>
    <row r="342" spans="1:18">
      <c r="A342" s="69">
        <v>46196.394436261573</v>
      </c>
      <c r="B342" t="s">
        <v>22</v>
      </c>
      <c r="C342" t="s">
        <v>71</v>
      </c>
      <c r="D342" t="s">
        <v>72</v>
      </c>
      <c r="E342" t="s">
        <v>73</v>
      </c>
      <c r="F342" t="s">
        <v>185</v>
      </c>
      <c r="G342" t="s">
        <v>90</v>
      </c>
      <c r="H342" t="s">
        <v>76</v>
      </c>
      <c r="I342" t="s">
        <v>77</v>
      </c>
      <c r="J342" t="s">
        <v>89</v>
      </c>
      <c r="K342" t="s">
        <v>79</v>
      </c>
      <c r="L342" t="s">
        <v>80</v>
      </c>
      <c r="M342" t="s">
        <v>81</v>
      </c>
      <c r="N342" s="61">
        <v>46191.459398148145</v>
      </c>
      <c r="O342" t="s">
        <v>73</v>
      </c>
      <c r="P342" t="s">
        <v>73</v>
      </c>
      <c r="Q342" t="s">
        <v>82</v>
      </c>
      <c r="R342" t="s">
        <v>86</v>
      </c>
    </row>
    <row r="343" spans="1:18">
      <c r="A343" s="69">
        <v>46196.394436261573</v>
      </c>
      <c r="B343" t="s">
        <v>22</v>
      </c>
      <c r="C343" t="s">
        <v>71</v>
      </c>
      <c r="D343" t="s">
        <v>72</v>
      </c>
      <c r="E343">
        <v>0</v>
      </c>
      <c r="F343" t="s">
        <v>185</v>
      </c>
      <c r="G343" t="s">
        <v>93</v>
      </c>
      <c r="H343" t="s">
        <v>76</v>
      </c>
      <c r="I343" t="s">
        <v>77</v>
      </c>
      <c r="J343" t="s">
        <v>78</v>
      </c>
      <c r="K343" t="s">
        <v>79</v>
      </c>
      <c r="L343" t="s">
        <v>80</v>
      </c>
      <c r="M343" t="s">
        <v>81</v>
      </c>
      <c r="N343" s="61">
        <v>46191.459398148145</v>
      </c>
      <c r="O343" t="s">
        <v>73</v>
      </c>
      <c r="P343">
        <v>0</v>
      </c>
      <c r="Q343" t="s">
        <v>82</v>
      </c>
      <c r="R343" t="s">
        <v>88</v>
      </c>
    </row>
    <row r="344" spans="1:18">
      <c r="A344" s="69">
        <v>46196.394436261573</v>
      </c>
      <c r="B344" t="s">
        <v>22</v>
      </c>
      <c r="C344" t="s">
        <v>71</v>
      </c>
      <c r="D344" t="s">
        <v>72</v>
      </c>
      <c r="E344">
        <v>0</v>
      </c>
      <c r="F344" t="s">
        <v>185</v>
      </c>
      <c r="G344" t="s">
        <v>90</v>
      </c>
      <c r="H344" t="s">
        <v>76</v>
      </c>
      <c r="I344" t="s">
        <v>77</v>
      </c>
      <c r="J344" t="s">
        <v>89</v>
      </c>
      <c r="K344" t="s">
        <v>79</v>
      </c>
      <c r="L344" t="s">
        <v>80</v>
      </c>
      <c r="M344" t="s">
        <v>81</v>
      </c>
      <c r="N344" s="61">
        <v>46191.459398148145</v>
      </c>
      <c r="O344" t="s">
        <v>73</v>
      </c>
      <c r="P344">
        <v>0</v>
      </c>
      <c r="Q344" t="s">
        <v>82</v>
      </c>
      <c r="R344" t="s">
        <v>88</v>
      </c>
    </row>
    <row r="345" spans="1:18">
      <c r="A345" s="69">
        <v>46196.394436261573</v>
      </c>
      <c r="B345" t="s">
        <v>22</v>
      </c>
      <c r="C345" t="s">
        <v>71</v>
      </c>
      <c r="D345" t="s">
        <v>72</v>
      </c>
      <c r="E345">
        <v>0.58699999999999997</v>
      </c>
      <c r="F345" t="s">
        <v>185</v>
      </c>
      <c r="G345" t="s">
        <v>93</v>
      </c>
      <c r="H345" t="s">
        <v>76</v>
      </c>
      <c r="I345" t="s">
        <v>77</v>
      </c>
      <c r="J345" t="s">
        <v>78</v>
      </c>
      <c r="K345" t="s">
        <v>79</v>
      </c>
      <c r="L345" t="s">
        <v>80</v>
      </c>
      <c r="M345" t="s">
        <v>81</v>
      </c>
      <c r="N345" s="61">
        <v>46191.459398148145</v>
      </c>
      <c r="O345" t="s">
        <v>73</v>
      </c>
      <c r="P345">
        <v>0.58699999999999997</v>
      </c>
      <c r="Q345" t="s">
        <v>82</v>
      </c>
      <c r="R345" t="s">
        <v>87</v>
      </c>
    </row>
    <row r="346" spans="1:18">
      <c r="A346" s="69">
        <v>46196.394436261573</v>
      </c>
      <c r="B346" t="s">
        <v>22</v>
      </c>
      <c r="C346" t="s">
        <v>71</v>
      </c>
      <c r="D346" t="s">
        <v>72</v>
      </c>
      <c r="E346">
        <v>0.58699999999999997</v>
      </c>
      <c r="F346" t="s">
        <v>185</v>
      </c>
      <c r="G346" t="s">
        <v>93</v>
      </c>
      <c r="H346" t="s">
        <v>76</v>
      </c>
      <c r="I346" t="s">
        <v>77</v>
      </c>
      <c r="J346" t="s">
        <v>89</v>
      </c>
      <c r="K346" t="s">
        <v>79</v>
      </c>
      <c r="L346" t="s">
        <v>80</v>
      </c>
      <c r="M346" t="s">
        <v>81</v>
      </c>
      <c r="N346" s="61">
        <v>46191.459398148145</v>
      </c>
      <c r="O346" t="s">
        <v>73</v>
      </c>
      <c r="P346">
        <v>0.58699999999999997</v>
      </c>
      <c r="Q346" t="s">
        <v>82</v>
      </c>
      <c r="R346" t="s">
        <v>90</v>
      </c>
    </row>
    <row r="347" spans="1:18">
      <c r="A347" s="69">
        <v>46196.394436261573</v>
      </c>
      <c r="B347" t="s">
        <v>22</v>
      </c>
      <c r="C347" t="s">
        <v>71</v>
      </c>
      <c r="D347" t="s">
        <v>72</v>
      </c>
      <c r="E347">
        <v>0.58699999999999997</v>
      </c>
      <c r="F347" t="s">
        <v>185</v>
      </c>
      <c r="G347" t="s">
        <v>90</v>
      </c>
      <c r="H347" t="s">
        <v>76</v>
      </c>
      <c r="I347" t="s">
        <v>77</v>
      </c>
      <c r="J347" t="s">
        <v>89</v>
      </c>
      <c r="K347" t="s">
        <v>79</v>
      </c>
      <c r="L347" t="s">
        <v>80</v>
      </c>
      <c r="M347" t="s">
        <v>81</v>
      </c>
      <c r="N347" s="61">
        <v>46191.459398148145</v>
      </c>
      <c r="O347" t="s">
        <v>73</v>
      </c>
      <c r="P347">
        <v>0.58699999999999997</v>
      </c>
      <c r="Q347" t="s">
        <v>82</v>
      </c>
      <c r="R347" t="s">
        <v>90</v>
      </c>
    </row>
    <row r="348" spans="1:18">
      <c r="A348" s="69">
        <v>46196.394436261573</v>
      </c>
      <c r="B348" t="s">
        <v>22</v>
      </c>
      <c r="C348" t="s">
        <v>71</v>
      </c>
      <c r="D348" t="s">
        <v>72</v>
      </c>
      <c r="E348">
        <v>0.58699999999999997</v>
      </c>
      <c r="F348" t="s">
        <v>185</v>
      </c>
      <c r="G348" t="s">
        <v>90</v>
      </c>
      <c r="H348" t="s">
        <v>76</v>
      </c>
      <c r="I348" t="s">
        <v>77</v>
      </c>
      <c r="J348" t="s">
        <v>89</v>
      </c>
      <c r="K348" t="s">
        <v>79</v>
      </c>
      <c r="L348" t="s">
        <v>80</v>
      </c>
      <c r="M348" t="s">
        <v>81</v>
      </c>
      <c r="N348" s="61">
        <v>46191.459398148145</v>
      </c>
      <c r="O348" t="s">
        <v>73</v>
      </c>
      <c r="P348">
        <v>0.58699999999999997</v>
      </c>
      <c r="Q348" t="s">
        <v>82</v>
      </c>
      <c r="R348" t="s">
        <v>87</v>
      </c>
    </row>
    <row r="349" spans="1:18">
      <c r="A349" s="69">
        <v>46196.394436261573</v>
      </c>
      <c r="B349" t="s">
        <v>22</v>
      </c>
      <c r="C349" t="s">
        <v>94</v>
      </c>
      <c r="D349" t="s">
        <v>95</v>
      </c>
      <c r="E349">
        <v>0</v>
      </c>
      <c r="F349" t="s">
        <v>185</v>
      </c>
      <c r="G349" t="s">
        <v>93</v>
      </c>
      <c r="H349" t="s">
        <v>76</v>
      </c>
      <c r="I349" t="s">
        <v>77</v>
      </c>
      <c r="J349" t="s">
        <v>89</v>
      </c>
      <c r="K349" t="s">
        <v>79</v>
      </c>
      <c r="L349" t="s">
        <v>80</v>
      </c>
      <c r="M349" t="s">
        <v>81</v>
      </c>
      <c r="N349" s="61">
        <v>46191.459398148145</v>
      </c>
      <c r="O349" t="s">
        <v>73</v>
      </c>
      <c r="P349">
        <v>0</v>
      </c>
      <c r="Q349" t="s">
        <v>82</v>
      </c>
      <c r="R349" t="s">
        <v>83</v>
      </c>
    </row>
    <row r="350" spans="1:18">
      <c r="A350" s="69">
        <v>46196.394436261573</v>
      </c>
      <c r="B350" t="s">
        <v>22</v>
      </c>
      <c r="C350" t="s">
        <v>94</v>
      </c>
      <c r="D350" t="s">
        <v>95</v>
      </c>
      <c r="E350">
        <v>0</v>
      </c>
      <c r="F350" t="s">
        <v>185</v>
      </c>
      <c r="G350" t="s">
        <v>93</v>
      </c>
      <c r="H350" t="s">
        <v>76</v>
      </c>
      <c r="I350" t="s">
        <v>77</v>
      </c>
      <c r="J350" t="s">
        <v>89</v>
      </c>
      <c r="K350" t="s">
        <v>79</v>
      </c>
      <c r="L350" t="s">
        <v>80</v>
      </c>
      <c r="M350" t="s">
        <v>81</v>
      </c>
      <c r="N350" s="61">
        <v>46191.459398148145</v>
      </c>
      <c r="O350" t="s">
        <v>73</v>
      </c>
      <c r="P350">
        <v>0</v>
      </c>
      <c r="Q350" t="s">
        <v>82</v>
      </c>
      <c r="R350" t="s">
        <v>84</v>
      </c>
    </row>
    <row r="351" spans="1:18">
      <c r="A351" s="69">
        <v>46196.394436261573</v>
      </c>
      <c r="B351" t="s">
        <v>22</v>
      </c>
      <c r="C351" t="s">
        <v>94</v>
      </c>
      <c r="D351" t="s">
        <v>95</v>
      </c>
      <c r="E351">
        <v>0</v>
      </c>
      <c r="F351" t="s">
        <v>185</v>
      </c>
      <c r="G351" t="s">
        <v>93</v>
      </c>
      <c r="H351" t="s">
        <v>76</v>
      </c>
      <c r="I351" t="s">
        <v>77</v>
      </c>
      <c r="J351" t="s">
        <v>89</v>
      </c>
      <c r="K351" t="s">
        <v>79</v>
      </c>
      <c r="L351" t="s">
        <v>80</v>
      </c>
      <c r="M351" t="s">
        <v>81</v>
      </c>
      <c r="N351" s="61">
        <v>46191.459398148145</v>
      </c>
      <c r="O351" t="s">
        <v>73</v>
      </c>
      <c r="P351">
        <v>0</v>
      </c>
      <c r="Q351" t="s">
        <v>82</v>
      </c>
      <c r="R351" t="s">
        <v>85</v>
      </c>
    </row>
    <row r="352" spans="1:18">
      <c r="A352" s="69">
        <v>46196.394436261573</v>
      </c>
      <c r="B352" t="s">
        <v>22</v>
      </c>
      <c r="C352" t="s">
        <v>94</v>
      </c>
      <c r="D352" t="s">
        <v>95</v>
      </c>
      <c r="E352">
        <v>0</v>
      </c>
      <c r="F352" t="s">
        <v>185</v>
      </c>
      <c r="G352" t="s">
        <v>93</v>
      </c>
      <c r="H352" t="s">
        <v>76</v>
      </c>
      <c r="I352" t="s">
        <v>77</v>
      </c>
      <c r="J352" t="s">
        <v>89</v>
      </c>
      <c r="K352" t="s">
        <v>79</v>
      </c>
      <c r="L352" t="s">
        <v>80</v>
      </c>
      <c r="M352" t="s">
        <v>81</v>
      </c>
      <c r="N352" s="61">
        <v>46191.459398148145</v>
      </c>
      <c r="O352" t="s">
        <v>73</v>
      </c>
      <c r="P352">
        <v>0</v>
      </c>
      <c r="Q352" t="s">
        <v>82</v>
      </c>
      <c r="R352" t="s">
        <v>88</v>
      </c>
    </row>
    <row r="353" spans="1:18">
      <c r="A353" s="69">
        <v>46196.394436261573</v>
      </c>
      <c r="B353" t="s">
        <v>22</v>
      </c>
      <c r="C353" t="s">
        <v>94</v>
      </c>
      <c r="D353" t="s">
        <v>95</v>
      </c>
      <c r="E353">
        <v>0</v>
      </c>
      <c r="F353" t="s">
        <v>185</v>
      </c>
      <c r="G353" t="s">
        <v>93</v>
      </c>
      <c r="H353" t="s">
        <v>76</v>
      </c>
      <c r="I353" t="s">
        <v>77</v>
      </c>
      <c r="J353" t="s">
        <v>89</v>
      </c>
      <c r="K353" t="s">
        <v>79</v>
      </c>
      <c r="L353" t="s">
        <v>80</v>
      </c>
      <c r="M353" t="s">
        <v>81</v>
      </c>
      <c r="N353" s="61">
        <v>46191.459398148145</v>
      </c>
      <c r="O353" t="s">
        <v>73</v>
      </c>
      <c r="P353">
        <v>0</v>
      </c>
      <c r="Q353" t="s">
        <v>82</v>
      </c>
      <c r="R353" t="s">
        <v>86</v>
      </c>
    </row>
    <row r="354" spans="1:18">
      <c r="A354" s="69">
        <v>46196.394436261573</v>
      </c>
      <c r="B354" t="s">
        <v>22</v>
      </c>
      <c r="C354" t="s">
        <v>94</v>
      </c>
      <c r="D354" t="s">
        <v>95</v>
      </c>
      <c r="E354">
        <v>0</v>
      </c>
      <c r="F354" t="s">
        <v>185</v>
      </c>
      <c r="G354" t="s">
        <v>90</v>
      </c>
      <c r="H354" t="s">
        <v>76</v>
      </c>
      <c r="I354" t="s">
        <v>77</v>
      </c>
      <c r="J354" t="s">
        <v>89</v>
      </c>
      <c r="K354" t="s">
        <v>79</v>
      </c>
      <c r="L354" t="s">
        <v>80</v>
      </c>
      <c r="M354" t="s">
        <v>81</v>
      </c>
      <c r="N354" s="61">
        <v>46191.459398148145</v>
      </c>
      <c r="O354" t="s">
        <v>73</v>
      </c>
      <c r="P354">
        <v>0</v>
      </c>
      <c r="Q354" t="s">
        <v>82</v>
      </c>
      <c r="R354" t="s">
        <v>83</v>
      </c>
    </row>
    <row r="355" spans="1:18">
      <c r="A355" s="69">
        <v>46196.394436261573</v>
      </c>
      <c r="B355" t="s">
        <v>22</v>
      </c>
      <c r="C355" t="s">
        <v>94</v>
      </c>
      <c r="D355" t="s">
        <v>95</v>
      </c>
      <c r="E355">
        <v>0</v>
      </c>
      <c r="F355" t="s">
        <v>185</v>
      </c>
      <c r="G355" t="s">
        <v>90</v>
      </c>
      <c r="H355" t="s">
        <v>76</v>
      </c>
      <c r="I355" t="s">
        <v>77</v>
      </c>
      <c r="J355" t="s">
        <v>89</v>
      </c>
      <c r="K355" t="s">
        <v>79</v>
      </c>
      <c r="L355" t="s">
        <v>80</v>
      </c>
      <c r="M355" t="s">
        <v>81</v>
      </c>
      <c r="N355" s="61">
        <v>46191.459398148145</v>
      </c>
      <c r="O355" t="s">
        <v>73</v>
      </c>
      <c r="P355">
        <v>0</v>
      </c>
      <c r="Q355" t="s">
        <v>82</v>
      </c>
      <c r="R355" t="s">
        <v>84</v>
      </c>
    </row>
    <row r="356" spans="1:18">
      <c r="A356" s="69">
        <v>46196.394436261573</v>
      </c>
      <c r="B356" t="s">
        <v>22</v>
      </c>
      <c r="C356" t="s">
        <v>94</v>
      </c>
      <c r="D356" t="s">
        <v>95</v>
      </c>
      <c r="E356">
        <v>0</v>
      </c>
      <c r="F356" t="s">
        <v>185</v>
      </c>
      <c r="G356" t="s">
        <v>90</v>
      </c>
      <c r="H356" t="s">
        <v>76</v>
      </c>
      <c r="I356" t="s">
        <v>77</v>
      </c>
      <c r="J356" t="s">
        <v>89</v>
      </c>
      <c r="K356" t="s">
        <v>79</v>
      </c>
      <c r="L356" t="s">
        <v>80</v>
      </c>
      <c r="M356" t="s">
        <v>81</v>
      </c>
      <c r="N356" s="61">
        <v>46191.459398148145</v>
      </c>
      <c r="O356" t="s">
        <v>73</v>
      </c>
      <c r="P356">
        <v>0</v>
      </c>
      <c r="Q356" t="s">
        <v>82</v>
      </c>
      <c r="R356" t="s">
        <v>85</v>
      </c>
    </row>
    <row r="357" spans="1:18">
      <c r="A357" s="69">
        <v>46196.394436261573</v>
      </c>
      <c r="B357" t="s">
        <v>22</v>
      </c>
      <c r="C357" t="s">
        <v>94</v>
      </c>
      <c r="D357" t="s">
        <v>95</v>
      </c>
      <c r="E357">
        <v>0</v>
      </c>
      <c r="F357" t="s">
        <v>185</v>
      </c>
      <c r="G357" t="s">
        <v>90</v>
      </c>
      <c r="H357" t="s">
        <v>76</v>
      </c>
      <c r="I357" t="s">
        <v>77</v>
      </c>
      <c r="J357" t="s">
        <v>89</v>
      </c>
      <c r="K357" t="s">
        <v>79</v>
      </c>
      <c r="L357" t="s">
        <v>80</v>
      </c>
      <c r="M357" t="s">
        <v>81</v>
      </c>
      <c r="N357" s="61">
        <v>46191.459398148145</v>
      </c>
      <c r="O357" t="s">
        <v>73</v>
      </c>
      <c r="P357">
        <v>0</v>
      </c>
      <c r="Q357" t="s">
        <v>82</v>
      </c>
      <c r="R357" t="s">
        <v>88</v>
      </c>
    </row>
    <row r="358" spans="1:18">
      <c r="A358" s="69">
        <v>46196.394436261573</v>
      </c>
      <c r="B358" t="s">
        <v>22</v>
      </c>
      <c r="C358" t="s">
        <v>94</v>
      </c>
      <c r="D358" t="s">
        <v>95</v>
      </c>
      <c r="E358">
        <v>0</v>
      </c>
      <c r="F358" t="s">
        <v>185</v>
      </c>
      <c r="G358" t="s">
        <v>90</v>
      </c>
      <c r="H358" t="s">
        <v>76</v>
      </c>
      <c r="I358" t="s">
        <v>77</v>
      </c>
      <c r="J358" t="s">
        <v>89</v>
      </c>
      <c r="K358" t="s">
        <v>79</v>
      </c>
      <c r="L358" t="s">
        <v>80</v>
      </c>
      <c r="M358" t="s">
        <v>81</v>
      </c>
      <c r="N358" s="61">
        <v>46191.459398148145</v>
      </c>
      <c r="O358" t="s">
        <v>73</v>
      </c>
      <c r="P358">
        <v>0</v>
      </c>
      <c r="Q358" t="s">
        <v>82</v>
      </c>
      <c r="R358" t="s">
        <v>86</v>
      </c>
    </row>
    <row r="359" spans="1:18">
      <c r="A359" s="69">
        <v>46196.394436261573</v>
      </c>
      <c r="B359" t="s">
        <v>22</v>
      </c>
      <c r="C359" t="s">
        <v>94</v>
      </c>
      <c r="D359" t="s">
        <v>95</v>
      </c>
      <c r="E359">
        <v>0.58699999999999997</v>
      </c>
      <c r="F359" t="s">
        <v>185</v>
      </c>
      <c r="G359" t="s">
        <v>93</v>
      </c>
      <c r="H359" t="s">
        <v>76</v>
      </c>
      <c r="I359" t="s">
        <v>77</v>
      </c>
      <c r="J359" t="s">
        <v>89</v>
      </c>
      <c r="K359" t="s">
        <v>79</v>
      </c>
      <c r="L359" t="s">
        <v>80</v>
      </c>
      <c r="M359" t="s">
        <v>81</v>
      </c>
      <c r="N359" s="61">
        <v>46191.459398148145</v>
      </c>
      <c r="O359" t="s">
        <v>73</v>
      </c>
      <c r="P359">
        <v>0.58699999999999997</v>
      </c>
      <c r="Q359" t="s">
        <v>82</v>
      </c>
      <c r="R359" t="s">
        <v>90</v>
      </c>
    </row>
    <row r="360" spans="1:18">
      <c r="A360" s="69">
        <v>46196.394436261573</v>
      </c>
      <c r="B360" t="s">
        <v>22</v>
      </c>
      <c r="C360" t="s">
        <v>94</v>
      </c>
      <c r="D360" t="s">
        <v>95</v>
      </c>
      <c r="E360">
        <v>0.58699999999999997</v>
      </c>
      <c r="F360" t="s">
        <v>185</v>
      </c>
      <c r="G360" t="s">
        <v>93</v>
      </c>
      <c r="H360" t="s">
        <v>76</v>
      </c>
      <c r="I360" t="s">
        <v>77</v>
      </c>
      <c r="J360" t="s">
        <v>89</v>
      </c>
      <c r="K360" t="s">
        <v>79</v>
      </c>
      <c r="L360" t="s">
        <v>80</v>
      </c>
      <c r="M360" t="s">
        <v>81</v>
      </c>
      <c r="N360" s="61">
        <v>46191.459398148145</v>
      </c>
      <c r="O360" t="s">
        <v>73</v>
      </c>
      <c r="P360">
        <v>0.58699999999999997</v>
      </c>
      <c r="Q360" t="s">
        <v>82</v>
      </c>
      <c r="R360" t="s">
        <v>87</v>
      </c>
    </row>
    <row r="361" spans="1:18">
      <c r="A361" s="69">
        <v>46196.394436261573</v>
      </c>
      <c r="B361" t="s">
        <v>22</v>
      </c>
      <c r="C361" t="s">
        <v>94</v>
      </c>
      <c r="D361" t="s">
        <v>95</v>
      </c>
      <c r="E361">
        <v>0.58699999999999997</v>
      </c>
      <c r="F361" t="s">
        <v>185</v>
      </c>
      <c r="G361" t="s">
        <v>90</v>
      </c>
      <c r="H361" t="s">
        <v>76</v>
      </c>
      <c r="I361" t="s">
        <v>77</v>
      </c>
      <c r="J361" t="s">
        <v>89</v>
      </c>
      <c r="K361" t="s">
        <v>79</v>
      </c>
      <c r="L361" t="s">
        <v>80</v>
      </c>
      <c r="M361" t="s">
        <v>81</v>
      </c>
      <c r="N361" s="61">
        <v>46191.459398148145</v>
      </c>
      <c r="O361" t="s">
        <v>73</v>
      </c>
      <c r="P361">
        <v>0.58699999999999997</v>
      </c>
      <c r="Q361" t="s">
        <v>82</v>
      </c>
      <c r="R361" t="s">
        <v>90</v>
      </c>
    </row>
    <row r="362" spans="1:18">
      <c r="A362" s="69">
        <v>46196.394436261573</v>
      </c>
      <c r="B362" t="s">
        <v>22</v>
      </c>
      <c r="C362" t="s">
        <v>94</v>
      </c>
      <c r="D362" t="s">
        <v>95</v>
      </c>
      <c r="E362">
        <v>0.58699999999999997</v>
      </c>
      <c r="F362" t="s">
        <v>185</v>
      </c>
      <c r="G362" t="s">
        <v>90</v>
      </c>
      <c r="H362" t="s">
        <v>76</v>
      </c>
      <c r="I362" t="s">
        <v>77</v>
      </c>
      <c r="J362" t="s">
        <v>89</v>
      </c>
      <c r="K362" t="s">
        <v>79</v>
      </c>
      <c r="L362" t="s">
        <v>80</v>
      </c>
      <c r="M362" t="s">
        <v>81</v>
      </c>
      <c r="N362" s="61">
        <v>46191.459398148145</v>
      </c>
      <c r="O362" t="s">
        <v>73</v>
      </c>
      <c r="P362">
        <v>0.58699999999999997</v>
      </c>
      <c r="Q362" t="s">
        <v>82</v>
      </c>
      <c r="R362" t="s">
        <v>87</v>
      </c>
    </row>
    <row r="363" spans="1:18">
      <c r="A363" s="69">
        <v>46196.394436261573</v>
      </c>
      <c r="B363" t="s">
        <v>22</v>
      </c>
      <c r="C363" t="s">
        <v>71</v>
      </c>
      <c r="D363" t="s">
        <v>72</v>
      </c>
      <c r="E363" t="s">
        <v>73</v>
      </c>
      <c r="F363" t="s">
        <v>186</v>
      </c>
      <c r="G363" t="s">
        <v>93</v>
      </c>
      <c r="H363" t="s">
        <v>76</v>
      </c>
      <c r="I363" t="s">
        <v>77</v>
      </c>
      <c r="J363" t="s">
        <v>78</v>
      </c>
      <c r="K363" t="s">
        <v>79</v>
      </c>
      <c r="L363" t="s">
        <v>80</v>
      </c>
      <c r="M363" t="s">
        <v>81</v>
      </c>
      <c r="N363" s="61">
        <v>46191.459398148145</v>
      </c>
      <c r="O363" t="s">
        <v>73</v>
      </c>
      <c r="P363" t="s">
        <v>73</v>
      </c>
      <c r="Q363" t="s">
        <v>82</v>
      </c>
      <c r="R363" t="s">
        <v>83</v>
      </c>
    </row>
    <row r="364" spans="1:18">
      <c r="A364" s="69">
        <v>46196.394436261573</v>
      </c>
      <c r="B364" t="s">
        <v>22</v>
      </c>
      <c r="C364" t="s">
        <v>71</v>
      </c>
      <c r="D364" t="s">
        <v>72</v>
      </c>
      <c r="E364" t="s">
        <v>73</v>
      </c>
      <c r="F364" t="s">
        <v>186</v>
      </c>
      <c r="G364" t="s">
        <v>93</v>
      </c>
      <c r="H364" t="s">
        <v>76</v>
      </c>
      <c r="I364" t="s">
        <v>77</v>
      </c>
      <c r="J364" t="s">
        <v>78</v>
      </c>
      <c r="K364" t="s">
        <v>79</v>
      </c>
      <c r="L364" t="s">
        <v>80</v>
      </c>
      <c r="M364" t="s">
        <v>81</v>
      </c>
      <c r="N364" s="61">
        <v>46191.459398148145</v>
      </c>
      <c r="O364" t="s">
        <v>73</v>
      </c>
      <c r="P364" t="s">
        <v>73</v>
      </c>
      <c r="Q364" t="s">
        <v>82</v>
      </c>
      <c r="R364" t="s">
        <v>84</v>
      </c>
    </row>
    <row r="365" spans="1:18">
      <c r="A365" s="69">
        <v>46196.394436261573</v>
      </c>
      <c r="B365" t="s">
        <v>22</v>
      </c>
      <c r="C365" t="s">
        <v>71</v>
      </c>
      <c r="D365" t="s">
        <v>72</v>
      </c>
      <c r="E365" t="s">
        <v>73</v>
      </c>
      <c r="F365" t="s">
        <v>186</v>
      </c>
      <c r="G365" t="s">
        <v>93</v>
      </c>
      <c r="H365" t="s">
        <v>76</v>
      </c>
      <c r="I365" t="s">
        <v>77</v>
      </c>
      <c r="J365" t="s">
        <v>78</v>
      </c>
      <c r="K365" t="s">
        <v>79</v>
      </c>
      <c r="L365" t="s">
        <v>80</v>
      </c>
      <c r="M365" t="s">
        <v>81</v>
      </c>
      <c r="N365" s="61">
        <v>46191.459398148145</v>
      </c>
      <c r="O365" t="s">
        <v>73</v>
      </c>
      <c r="P365" t="s">
        <v>73</v>
      </c>
      <c r="Q365" t="s">
        <v>82</v>
      </c>
      <c r="R365" t="s">
        <v>85</v>
      </c>
    </row>
    <row r="366" spans="1:18">
      <c r="A366" s="69">
        <v>46196.394436261573</v>
      </c>
      <c r="B366" t="s">
        <v>22</v>
      </c>
      <c r="C366" t="s">
        <v>71</v>
      </c>
      <c r="D366" t="s">
        <v>72</v>
      </c>
      <c r="E366" t="s">
        <v>73</v>
      </c>
      <c r="F366" t="s">
        <v>186</v>
      </c>
      <c r="G366" t="s">
        <v>93</v>
      </c>
      <c r="H366" t="s">
        <v>76</v>
      </c>
      <c r="I366" t="s">
        <v>77</v>
      </c>
      <c r="J366" t="s">
        <v>78</v>
      </c>
      <c r="K366" t="s">
        <v>79</v>
      </c>
      <c r="L366" t="s">
        <v>80</v>
      </c>
      <c r="M366" t="s">
        <v>81</v>
      </c>
      <c r="N366" s="61">
        <v>46191.459398148145</v>
      </c>
      <c r="O366" t="s">
        <v>73</v>
      </c>
      <c r="P366" t="s">
        <v>73</v>
      </c>
      <c r="Q366" t="s">
        <v>82</v>
      </c>
      <c r="R366" t="s">
        <v>86</v>
      </c>
    </row>
    <row r="367" spans="1:18">
      <c r="A367" s="69">
        <v>46196.394436261573</v>
      </c>
      <c r="B367" t="s">
        <v>22</v>
      </c>
      <c r="C367" t="s">
        <v>71</v>
      </c>
      <c r="D367" t="s">
        <v>72</v>
      </c>
      <c r="E367" t="s">
        <v>73</v>
      </c>
      <c r="F367" t="s">
        <v>186</v>
      </c>
      <c r="G367" t="s">
        <v>90</v>
      </c>
      <c r="H367" t="s">
        <v>76</v>
      </c>
      <c r="I367" t="s">
        <v>77</v>
      </c>
      <c r="J367" t="s">
        <v>89</v>
      </c>
      <c r="K367" t="s">
        <v>79</v>
      </c>
      <c r="L367" t="s">
        <v>80</v>
      </c>
      <c r="M367" t="s">
        <v>81</v>
      </c>
      <c r="N367" s="61">
        <v>46191.459398148145</v>
      </c>
      <c r="O367" t="s">
        <v>73</v>
      </c>
      <c r="P367" t="s">
        <v>73</v>
      </c>
      <c r="Q367" t="s">
        <v>82</v>
      </c>
      <c r="R367" t="s">
        <v>83</v>
      </c>
    </row>
    <row r="368" spans="1:18">
      <c r="A368" s="69">
        <v>46196.394436261573</v>
      </c>
      <c r="B368" t="s">
        <v>22</v>
      </c>
      <c r="C368" t="s">
        <v>71</v>
      </c>
      <c r="D368" t="s">
        <v>72</v>
      </c>
      <c r="E368" t="s">
        <v>73</v>
      </c>
      <c r="F368" t="s">
        <v>186</v>
      </c>
      <c r="G368" t="s">
        <v>90</v>
      </c>
      <c r="H368" t="s">
        <v>76</v>
      </c>
      <c r="I368" t="s">
        <v>77</v>
      </c>
      <c r="J368" t="s">
        <v>89</v>
      </c>
      <c r="K368" t="s">
        <v>79</v>
      </c>
      <c r="L368" t="s">
        <v>80</v>
      </c>
      <c r="M368" t="s">
        <v>81</v>
      </c>
      <c r="N368" s="61">
        <v>46191.459398148145</v>
      </c>
      <c r="O368" t="s">
        <v>73</v>
      </c>
      <c r="P368" t="s">
        <v>73</v>
      </c>
      <c r="Q368" t="s">
        <v>82</v>
      </c>
      <c r="R368" t="s">
        <v>84</v>
      </c>
    </row>
    <row r="369" spans="1:18">
      <c r="A369" s="69">
        <v>46196.394436261573</v>
      </c>
      <c r="B369" t="s">
        <v>22</v>
      </c>
      <c r="C369" t="s">
        <v>71</v>
      </c>
      <c r="D369" t="s">
        <v>72</v>
      </c>
      <c r="E369" t="s">
        <v>73</v>
      </c>
      <c r="F369" t="s">
        <v>186</v>
      </c>
      <c r="G369" t="s">
        <v>90</v>
      </c>
      <c r="H369" t="s">
        <v>76</v>
      </c>
      <c r="I369" t="s">
        <v>77</v>
      </c>
      <c r="J369" t="s">
        <v>89</v>
      </c>
      <c r="K369" t="s">
        <v>79</v>
      </c>
      <c r="L369" t="s">
        <v>80</v>
      </c>
      <c r="M369" t="s">
        <v>81</v>
      </c>
      <c r="N369" s="61">
        <v>46191.459398148145</v>
      </c>
      <c r="O369" t="s">
        <v>73</v>
      </c>
      <c r="P369" t="s">
        <v>73</v>
      </c>
      <c r="Q369" t="s">
        <v>82</v>
      </c>
      <c r="R369" t="s">
        <v>85</v>
      </c>
    </row>
    <row r="370" spans="1:18">
      <c r="A370" s="69">
        <v>46196.394436261573</v>
      </c>
      <c r="B370" t="s">
        <v>22</v>
      </c>
      <c r="C370" t="s">
        <v>71</v>
      </c>
      <c r="D370" t="s">
        <v>72</v>
      </c>
      <c r="E370" t="s">
        <v>73</v>
      </c>
      <c r="F370" t="s">
        <v>186</v>
      </c>
      <c r="G370" t="s">
        <v>90</v>
      </c>
      <c r="H370" t="s">
        <v>76</v>
      </c>
      <c r="I370" t="s">
        <v>77</v>
      </c>
      <c r="J370" t="s">
        <v>89</v>
      </c>
      <c r="K370" t="s">
        <v>79</v>
      </c>
      <c r="L370" t="s">
        <v>80</v>
      </c>
      <c r="M370" t="s">
        <v>81</v>
      </c>
      <c r="N370" s="61">
        <v>46191.459398148145</v>
      </c>
      <c r="O370" t="s">
        <v>73</v>
      </c>
      <c r="P370" t="s">
        <v>73</v>
      </c>
      <c r="Q370" t="s">
        <v>82</v>
      </c>
      <c r="R370" t="s">
        <v>86</v>
      </c>
    </row>
    <row r="371" spans="1:18">
      <c r="A371" s="69">
        <v>46196.394436261573</v>
      </c>
      <c r="B371" t="s">
        <v>22</v>
      </c>
      <c r="C371" t="s">
        <v>71</v>
      </c>
      <c r="D371" t="s">
        <v>72</v>
      </c>
      <c r="E371">
        <v>0</v>
      </c>
      <c r="F371" t="s">
        <v>186</v>
      </c>
      <c r="G371" t="s">
        <v>93</v>
      </c>
      <c r="H371" t="s">
        <v>76</v>
      </c>
      <c r="I371" t="s">
        <v>77</v>
      </c>
      <c r="J371" t="s">
        <v>78</v>
      </c>
      <c r="K371" t="s">
        <v>79</v>
      </c>
      <c r="L371" t="s">
        <v>80</v>
      </c>
      <c r="M371" t="s">
        <v>81</v>
      </c>
      <c r="N371" s="61">
        <v>46191.459398148145</v>
      </c>
      <c r="O371" t="s">
        <v>73</v>
      </c>
      <c r="P371">
        <v>0</v>
      </c>
      <c r="Q371" t="s">
        <v>82</v>
      </c>
      <c r="R371" t="s">
        <v>88</v>
      </c>
    </row>
    <row r="372" spans="1:18">
      <c r="A372" s="69">
        <v>46196.394436261573</v>
      </c>
      <c r="B372" t="s">
        <v>22</v>
      </c>
      <c r="C372" t="s">
        <v>71</v>
      </c>
      <c r="D372" t="s">
        <v>72</v>
      </c>
      <c r="E372">
        <v>0</v>
      </c>
      <c r="F372" t="s">
        <v>186</v>
      </c>
      <c r="G372" t="s">
        <v>90</v>
      </c>
      <c r="H372" t="s">
        <v>76</v>
      </c>
      <c r="I372" t="s">
        <v>77</v>
      </c>
      <c r="J372" t="s">
        <v>89</v>
      </c>
      <c r="K372" t="s">
        <v>79</v>
      </c>
      <c r="L372" t="s">
        <v>80</v>
      </c>
      <c r="M372" t="s">
        <v>81</v>
      </c>
      <c r="N372" s="61">
        <v>46191.459398148145</v>
      </c>
      <c r="O372" t="s">
        <v>73</v>
      </c>
      <c r="P372">
        <v>0</v>
      </c>
      <c r="Q372" t="s">
        <v>82</v>
      </c>
      <c r="R372" t="s">
        <v>88</v>
      </c>
    </row>
    <row r="373" spans="1:18">
      <c r="A373" s="69">
        <v>46196.394436261573</v>
      </c>
      <c r="B373" t="s">
        <v>22</v>
      </c>
      <c r="C373" t="s">
        <v>71</v>
      </c>
      <c r="D373" t="s">
        <v>72</v>
      </c>
      <c r="E373">
        <v>0.58299999999999996</v>
      </c>
      <c r="F373" t="s">
        <v>186</v>
      </c>
      <c r="G373" t="s">
        <v>93</v>
      </c>
      <c r="H373" t="s">
        <v>76</v>
      </c>
      <c r="I373" t="s">
        <v>77</v>
      </c>
      <c r="J373" t="s">
        <v>78</v>
      </c>
      <c r="K373" t="s">
        <v>79</v>
      </c>
      <c r="L373" t="s">
        <v>80</v>
      </c>
      <c r="M373" t="s">
        <v>81</v>
      </c>
      <c r="N373" s="61">
        <v>46191.459398148145</v>
      </c>
      <c r="O373" t="s">
        <v>73</v>
      </c>
      <c r="P373">
        <v>0.58299999999999996</v>
      </c>
      <c r="Q373" t="s">
        <v>82</v>
      </c>
      <c r="R373" t="s">
        <v>87</v>
      </c>
    </row>
    <row r="374" spans="1:18">
      <c r="A374" s="69">
        <v>46196.394436261573</v>
      </c>
      <c r="B374" t="s">
        <v>22</v>
      </c>
      <c r="C374" t="s">
        <v>71</v>
      </c>
      <c r="D374" t="s">
        <v>72</v>
      </c>
      <c r="E374">
        <v>0.58299999999999996</v>
      </c>
      <c r="F374" t="s">
        <v>186</v>
      </c>
      <c r="G374" t="s">
        <v>93</v>
      </c>
      <c r="H374" t="s">
        <v>76</v>
      </c>
      <c r="I374" t="s">
        <v>77</v>
      </c>
      <c r="J374" t="s">
        <v>89</v>
      </c>
      <c r="K374" t="s">
        <v>79</v>
      </c>
      <c r="L374" t="s">
        <v>80</v>
      </c>
      <c r="M374" t="s">
        <v>81</v>
      </c>
      <c r="N374" s="61">
        <v>46191.459398148145</v>
      </c>
      <c r="O374" t="s">
        <v>73</v>
      </c>
      <c r="P374">
        <v>0.58299999999999996</v>
      </c>
      <c r="Q374" t="s">
        <v>82</v>
      </c>
      <c r="R374" t="s">
        <v>90</v>
      </c>
    </row>
    <row r="375" spans="1:18">
      <c r="A375" s="69">
        <v>46196.394436261573</v>
      </c>
      <c r="B375" t="s">
        <v>22</v>
      </c>
      <c r="C375" t="s">
        <v>71</v>
      </c>
      <c r="D375" t="s">
        <v>72</v>
      </c>
      <c r="E375">
        <v>0.58299999999999996</v>
      </c>
      <c r="F375" t="s">
        <v>186</v>
      </c>
      <c r="G375" t="s">
        <v>90</v>
      </c>
      <c r="H375" t="s">
        <v>76</v>
      </c>
      <c r="I375" t="s">
        <v>77</v>
      </c>
      <c r="J375" t="s">
        <v>89</v>
      </c>
      <c r="K375" t="s">
        <v>79</v>
      </c>
      <c r="L375" t="s">
        <v>80</v>
      </c>
      <c r="M375" t="s">
        <v>81</v>
      </c>
      <c r="N375" s="61">
        <v>46191.459398148145</v>
      </c>
      <c r="O375" t="s">
        <v>73</v>
      </c>
      <c r="P375">
        <v>0.58299999999999996</v>
      </c>
      <c r="Q375" t="s">
        <v>82</v>
      </c>
      <c r="R375" t="s">
        <v>90</v>
      </c>
    </row>
    <row r="376" spans="1:18">
      <c r="A376" s="69">
        <v>46196.394436261573</v>
      </c>
      <c r="B376" t="s">
        <v>22</v>
      </c>
      <c r="C376" t="s">
        <v>71</v>
      </c>
      <c r="D376" t="s">
        <v>72</v>
      </c>
      <c r="E376">
        <v>0.58299999999999996</v>
      </c>
      <c r="F376" t="s">
        <v>186</v>
      </c>
      <c r="G376" t="s">
        <v>90</v>
      </c>
      <c r="H376" t="s">
        <v>76</v>
      </c>
      <c r="I376" t="s">
        <v>77</v>
      </c>
      <c r="J376" t="s">
        <v>89</v>
      </c>
      <c r="K376" t="s">
        <v>79</v>
      </c>
      <c r="L376" t="s">
        <v>80</v>
      </c>
      <c r="M376" t="s">
        <v>81</v>
      </c>
      <c r="N376" s="61">
        <v>46191.459398148145</v>
      </c>
      <c r="O376" t="s">
        <v>73</v>
      </c>
      <c r="P376">
        <v>0.58299999999999996</v>
      </c>
      <c r="Q376" t="s">
        <v>82</v>
      </c>
      <c r="R376" t="s">
        <v>87</v>
      </c>
    </row>
    <row r="377" spans="1:18">
      <c r="A377" s="69">
        <v>46196.394436261573</v>
      </c>
      <c r="B377" t="s">
        <v>22</v>
      </c>
      <c r="C377" t="s">
        <v>94</v>
      </c>
      <c r="D377" t="s">
        <v>95</v>
      </c>
      <c r="E377">
        <v>0</v>
      </c>
      <c r="F377" t="s">
        <v>186</v>
      </c>
      <c r="G377" t="s">
        <v>93</v>
      </c>
      <c r="H377" t="s">
        <v>76</v>
      </c>
      <c r="I377" t="s">
        <v>77</v>
      </c>
      <c r="J377" t="s">
        <v>89</v>
      </c>
      <c r="K377" t="s">
        <v>79</v>
      </c>
      <c r="L377" t="s">
        <v>80</v>
      </c>
      <c r="M377" t="s">
        <v>81</v>
      </c>
      <c r="N377" s="61">
        <v>46191.459398148145</v>
      </c>
      <c r="O377" t="s">
        <v>73</v>
      </c>
      <c r="P377">
        <v>0</v>
      </c>
      <c r="Q377" t="s">
        <v>82</v>
      </c>
      <c r="R377" t="s">
        <v>83</v>
      </c>
    </row>
    <row r="378" spans="1:18">
      <c r="A378" s="69">
        <v>46196.394436261573</v>
      </c>
      <c r="B378" t="s">
        <v>22</v>
      </c>
      <c r="C378" t="s">
        <v>94</v>
      </c>
      <c r="D378" t="s">
        <v>95</v>
      </c>
      <c r="E378">
        <v>0</v>
      </c>
      <c r="F378" t="s">
        <v>186</v>
      </c>
      <c r="G378" t="s">
        <v>93</v>
      </c>
      <c r="H378" t="s">
        <v>76</v>
      </c>
      <c r="I378" t="s">
        <v>77</v>
      </c>
      <c r="J378" t="s">
        <v>89</v>
      </c>
      <c r="K378" t="s">
        <v>79</v>
      </c>
      <c r="L378" t="s">
        <v>80</v>
      </c>
      <c r="M378" t="s">
        <v>81</v>
      </c>
      <c r="N378" s="61">
        <v>46191.459398148145</v>
      </c>
      <c r="O378" t="s">
        <v>73</v>
      </c>
      <c r="P378">
        <v>0</v>
      </c>
      <c r="Q378" t="s">
        <v>82</v>
      </c>
      <c r="R378" t="s">
        <v>84</v>
      </c>
    </row>
    <row r="379" spans="1:18">
      <c r="A379" s="69">
        <v>46196.394436261573</v>
      </c>
      <c r="B379" t="s">
        <v>22</v>
      </c>
      <c r="C379" t="s">
        <v>94</v>
      </c>
      <c r="D379" t="s">
        <v>95</v>
      </c>
      <c r="E379">
        <v>0</v>
      </c>
      <c r="F379" t="s">
        <v>186</v>
      </c>
      <c r="G379" t="s">
        <v>93</v>
      </c>
      <c r="H379" t="s">
        <v>76</v>
      </c>
      <c r="I379" t="s">
        <v>77</v>
      </c>
      <c r="J379" t="s">
        <v>89</v>
      </c>
      <c r="K379" t="s">
        <v>79</v>
      </c>
      <c r="L379" t="s">
        <v>80</v>
      </c>
      <c r="M379" t="s">
        <v>81</v>
      </c>
      <c r="N379" s="61">
        <v>46191.459398148145</v>
      </c>
      <c r="O379" t="s">
        <v>73</v>
      </c>
      <c r="P379">
        <v>0</v>
      </c>
      <c r="Q379" t="s">
        <v>82</v>
      </c>
      <c r="R379" t="s">
        <v>85</v>
      </c>
    </row>
    <row r="380" spans="1:18">
      <c r="A380" s="69">
        <v>46196.394436261573</v>
      </c>
      <c r="B380" t="s">
        <v>22</v>
      </c>
      <c r="C380" t="s">
        <v>94</v>
      </c>
      <c r="D380" t="s">
        <v>95</v>
      </c>
      <c r="E380">
        <v>0</v>
      </c>
      <c r="F380" t="s">
        <v>186</v>
      </c>
      <c r="G380" t="s">
        <v>93</v>
      </c>
      <c r="H380" t="s">
        <v>76</v>
      </c>
      <c r="I380" t="s">
        <v>77</v>
      </c>
      <c r="J380" t="s">
        <v>89</v>
      </c>
      <c r="K380" t="s">
        <v>79</v>
      </c>
      <c r="L380" t="s">
        <v>80</v>
      </c>
      <c r="M380" t="s">
        <v>81</v>
      </c>
      <c r="N380" s="61">
        <v>46191.459398148145</v>
      </c>
      <c r="O380" t="s">
        <v>73</v>
      </c>
      <c r="P380">
        <v>0</v>
      </c>
      <c r="Q380" t="s">
        <v>82</v>
      </c>
      <c r="R380" t="s">
        <v>88</v>
      </c>
    </row>
    <row r="381" spans="1:18">
      <c r="A381" s="69">
        <v>46196.394436261573</v>
      </c>
      <c r="B381" t="s">
        <v>22</v>
      </c>
      <c r="C381" t="s">
        <v>94</v>
      </c>
      <c r="D381" t="s">
        <v>95</v>
      </c>
      <c r="E381">
        <v>0</v>
      </c>
      <c r="F381" t="s">
        <v>186</v>
      </c>
      <c r="G381" t="s">
        <v>93</v>
      </c>
      <c r="H381" t="s">
        <v>76</v>
      </c>
      <c r="I381" t="s">
        <v>77</v>
      </c>
      <c r="J381" t="s">
        <v>89</v>
      </c>
      <c r="K381" t="s">
        <v>79</v>
      </c>
      <c r="L381" t="s">
        <v>80</v>
      </c>
      <c r="M381" t="s">
        <v>81</v>
      </c>
      <c r="N381" s="61">
        <v>46191.459398148145</v>
      </c>
      <c r="O381" t="s">
        <v>73</v>
      </c>
      <c r="P381">
        <v>0</v>
      </c>
      <c r="Q381" t="s">
        <v>82</v>
      </c>
      <c r="R381" t="s">
        <v>86</v>
      </c>
    </row>
    <row r="382" spans="1:18">
      <c r="A382" s="69">
        <v>46196.394436261573</v>
      </c>
      <c r="B382" t="s">
        <v>22</v>
      </c>
      <c r="C382" t="s">
        <v>94</v>
      </c>
      <c r="D382" t="s">
        <v>95</v>
      </c>
      <c r="E382">
        <v>0</v>
      </c>
      <c r="F382" t="s">
        <v>186</v>
      </c>
      <c r="G382" t="s">
        <v>90</v>
      </c>
      <c r="H382" t="s">
        <v>76</v>
      </c>
      <c r="I382" t="s">
        <v>77</v>
      </c>
      <c r="J382" t="s">
        <v>89</v>
      </c>
      <c r="K382" t="s">
        <v>79</v>
      </c>
      <c r="L382" t="s">
        <v>80</v>
      </c>
      <c r="M382" t="s">
        <v>81</v>
      </c>
      <c r="N382" s="61">
        <v>46191.459398148145</v>
      </c>
      <c r="O382" t="s">
        <v>73</v>
      </c>
      <c r="P382">
        <v>0</v>
      </c>
      <c r="Q382" t="s">
        <v>82</v>
      </c>
      <c r="R382" t="s">
        <v>83</v>
      </c>
    </row>
    <row r="383" spans="1:18">
      <c r="A383" s="69">
        <v>46196.394436261573</v>
      </c>
      <c r="B383" t="s">
        <v>22</v>
      </c>
      <c r="C383" t="s">
        <v>94</v>
      </c>
      <c r="D383" t="s">
        <v>95</v>
      </c>
      <c r="E383">
        <v>0</v>
      </c>
      <c r="F383" t="s">
        <v>186</v>
      </c>
      <c r="G383" t="s">
        <v>90</v>
      </c>
      <c r="H383" t="s">
        <v>76</v>
      </c>
      <c r="I383" t="s">
        <v>77</v>
      </c>
      <c r="J383" t="s">
        <v>89</v>
      </c>
      <c r="K383" t="s">
        <v>79</v>
      </c>
      <c r="L383" t="s">
        <v>80</v>
      </c>
      <c r="M383" t="s">
        <v>81</v>
      </c>
      <c r="N383" s="61">
        <v>46191.459398148145</v>
      </c>
      <c r="O383" t="s">
        <v>73</v>
      </c>
      <c r="P383">
        <v>0</v>
      </c>
      <c r="Q383" t="s">
        <v>82</v>
      </c>
      <c r="R383" t="s">
        <v>84</v>
      </c>
    </row>
    <row r="384" spans="1:18">
      <c r="A384" s="69">
        <v>46196.394436261573</v>
      </c>
      <c r="B384" t="s">
        <v>22</v>
      </c>
      <c r="C384" t="s">
        <v>94</v>
      </c>
      <c r="D384" t="s">
        <v>95</v>
      </c>
      <c r="E384">
        <v>0</v>
      </c>
      <c r="F384" t="s">
        <v>186</v>
      </c>
      <c r="G384" t="s">
        <v>90</v>
      </c>
      <c r="H384" t="s">
        <v>76</v>
      </c>
      <c r="I384" t="s">
        <v>77</v>
      </c>
      <c r="J384" t="s">
        <v>89</v>
      </c>
      <c r="K384" t="s">
        <v>79</v>
      </c>
      <c r="L384" t="s">
        <v>80</v>
      </c>
      <c r="M384" t="s">
        <v>81</v>
      </c>
      <c r="N384" s="61">
        <v>46191.459398148145</v>
      </c>
      <c r="O384" t="s">
        <v>73</v>
      </c>
      <c r="P384">
        <v>0</v>
      </c>
      <c r="Q384" t="s">
        <v>82</v>
      </c>
      <c r="R384" t="s">
        <v>85</v>
      </c>
    </row>
    <row r="385" spans="1:18">
      <c r="A385" s="69">
        <v>46196.394436261573</v>
      </c>
      <c r="B385" t="s">
        <v>22</v>
      </c>
      <c r="C385" t="s">
        <v>94</v>
      </c>
      <c r="D385" t="s">
        <v>95</v>
      </c>
      <c r="E385">
        <v>0</v>
      </c>
      <c r="F385" t="s">
        <v>186</v>
      </c>
      <c r="G385" t="s">
        <v>90</v>
      </c>
      <c r="H385" t="s">
        <v>76</v>
      </c>
      <c r="I385" t="s">
        <v>77</v>
      </c>
      <c r="J385" t="s">
        <v>89</v>
      </c>
      <c r="K385" t="s">
        <v>79</v>
      </c>
      <c r="L385" t="s">
        <v>80</v>
      </c>
      <c r="M385" t="s">
        <v>81</v>
      </c>
      <c r="N385" s="61">
        <v>46191.459398148145</v>
      </c>
      <c r="O385" t="s">
        <v>73</v>
      </c>
      <c r="P385">
        <v>0</v>
      </c>
      <c r="Q385" t="s">
        <v>82</v>
      </c>
      <c r="R385" t="s">
        <v>88</v>
      </c>
    </row>
    <row r="386" spans="1:18">
      <c r="A386" s="69">
        <v>46196.394436261573</v>
      </c>
      <c r="B386" t="s">
        <v>22</v>
      </c>
      <c r="C386" t="s">
        <v>94</v>
      </c>
      <c r="D386" t="s">
        <v>95</v>
      </c>
      <c r="E386">
        <v>0</v>
      </c>
      <c r="F386" t="s">
        <v>186</v>
      </c>
      <c r="G386" t="s">
        <v>90</v>
      </c>
      <c r="H386" t="s">
        <v>76</v>
      </c>
      <c r="I386" t="s">
        <v>77</v>
      </c>
      <c r="J386" t="s">
        <v>89</v>
      </c>
      <c r="K386" t="s">
        <v>79</v>
      </c>
      <c r="L386" t="s">
        <v>80</v>
      </c>
      <c r="M386" t="s">
        <v>81</v>
      </c>
      <c r="N386" s="61">
        <v>46191.459398148145</v>
      </c>
      <c r="O386" t="s">
        <v>73</v>
      </c>
      <c r="P386">
        <v>0</v>
      </c>
      <c r="Q386" t="s">
        <v>82</v>
      </c>
      <c r="R386" t="s">
        <v>86</v>
      </c>
    </row>
    <row r="387" spans="1:18">
      <c r="A387" s="69">
        <v>46196.394436261573</v>
      </c>
      <c r="B387" t="s">
        <v>22</v>
      </c>
      <c r="C387" t="s">
        <v>94</v>
      </c>
      <c r="D387" t="s">
        <v>95</v>
      </c>
      <c r="E387">
        <v>0.58299999999999996</v>
      </c>
      <c r="F387" t="s">
        <v>186</v>
      </c>
      <c r="G387" t="s">
        <v>93</v>
      </c>
      <c r="H387" t="s">
        <v>76</v>
      </c>
      <c r="I387" t="s">
        <v>77</v>
      </c>
      <c r="J387" t="s">
        <v>89</v>
      </c>
      <c r="K387" t="s">
        <v>79</v>
      </c>
      <c r="L387" t="s">
        <v>80</v>
      </c>
      <c r="M387" t="s">
        <v>81</v>
      </c>
      <c r="N387" s="61">
        <v>46191.459398148145</v>
      </c>
      <c r="O387" t="s">
        <v>73</v>
      </c>
      <c r="P387">
        <v>0.58299999999999996</v>
      </c>
      <c r="Q387" t="s">
        <v>82</v>
      </c>
      <c r="R387" t="s">
        <v>90</v>
      </c>
    </row>
    <row r="388" spans="1:18">
      <c r="A388" s="69">
        <v>46196.394436261573</v>
      </c>
      <c r="B388" t="s">
        <v>22</v>
      </c>
      <c r="C388" t="s">
        <v>94</v>
      </c>
      <c r="D388" t="s">
        <v>95</v>
      </c>
      <c r="E388">
        <v>0.58299999999999996</v>
      </c>
      <c r="F388" t="s">
        <v>186</v>
      </c>
      <c r="G388" t="s">
        <v>93</v>
      </c>
      <c r="H388" t="s">
        <v>76</v>
      </c>
      <c r="I388" t="s">
        <v>77</v>
      </c>
      <c r="J388" t="s">
        <v>89</v>
      </c>
      <c r="K388" t="s">
        <v>79</v>
      </c>
      <c r="L388" t="s">
        <v>80</v>
      </c>
      <c r="M388" t="s">
        <v>81</v>
      </c>
      <c r="N388" s="61">
        <v>46191.459398148145</v>
      </c>
      <c r="O388" t="s">
        <v>73</v>
      </c>
      <c r="P388">
        <v>0.58299999999999996</v>
      </c>
      <c r="Q388" t="s">
        <v>82</v>
      </c>
      <c r="R388" t="s">
        <v>87</v>
      </c>
    </row>
    <row r="389" spans="1:18">
      <c r="A389" s="69">
        <v>46196.394436261573</v>
      </c>
      <c r="B389" t="s">
        <v>22</v>
      </c>
      <c r="C389" t="s">
        <v>94</v>
      </c>
      <c r="D389" t="s">
        <v>95</v>
      </c>
      <c r="E389">
        <v>0.58299999999999996</v>
      </c>
      <c r="F389" t="s">
        <v>186</v>
      </c>
      <c r="G389" t="s">
        <v>90</v>
      </c>
      <c r="H389" t="s">
        <v>76</v>
      </c>
      <c r="I389" t="s">
        <v>77</v>
      </c>
      <c r="J389" t="s">
        <v>89</v>
      </c>
      <c r="K389" t="s">
        <v>79</v>
      </c>
      <c r="L389" t="s">
        <v>80</v>
      </c>
      <c r="M389" t="s">
        <v>81</v>
      </c>
      <c r="N389" s="61">
        <v>46191.459398148145</v>
      </c>
      <c r="O389" t="s">
        <v>73</v>
      </c>
      <c r="P389">
        <v>0.58299999999999996</v>
      </c>
      <c r="Q389" t="s">
        <v>82</v>
      </c>
      <c r="R389" t="s">
        <v>90</v>
      </c>
    </row>
    <row r="390" spans="1:18">
      <c r="A390" s="69">
        <v>46196.394436261573</v>
      </c>
      <c r="B390" t="s">
        <v>22</v>
      </c>
      <c r="C390" t="s">
        <v>94</v>
      </c>
      <c r="D390" t="s">
        <v>95</v>
      </c>
      <c r="E390">
        <v>0.58299999999999996</v>
      </c>
      <c r="F390" t="s">
        <v>186</v>
      </c>
      <c r="G390" t="s">
        <v>90</v>
      </c>
      <c r="H390" t="s">
        <v>76</v>
      </c>
      <c r="I390" t="s">
        <v>77</v>
      </c>
      <c r="J390" t="s">
        <v>89</v>
      </c>
      <c r="K390" t="s">
        <v>79</v>
      </c>
      <c r="L390" t="s">
        <v>80</v>
      </c>
      <c r="M390" t="s">
        <v>81</v>
      </c>
      <c r="N390" s="61">
        <v>46191.459398148145</v>
      </c>
      <c r="O390" t="s">
        <v>73</v>
      </c>
      <c r="P390">
        <v>0.58299999999999996</v>
      </c>
      <c r="Q390" t="s">
        <v>82</v>
      </c>
      <c r="R390" t="s">
        <v>87</v>
      </c>
    </row>
    <row r="391" spans="1:18">
      <c r="A391" s="69">
        <v>46196.394436261573</v>
      </c>
      <c r="B391" t="s">
        <v>22</v>
      </c>
      <c r="C391" t="s">
        <v>71</v>
      </c>
      <c r="D391" t="s">
        <v>72</v>
      </c>
      <c r="E391" t="s">
        <v>73</v>
      </c>
      <c r="F391" t="s">
        <v>187</v>
      </c>
      <c r="G391" t="s">
        <v>93</v>
      </c>
      <c r="H391" t="s">
        <v>76</v>
      </c>
      <c r="I391" t="s">
        <v>77</v>
      </c>
      <c r="J391" t="s">
        <v>78</v>
      </c>
      <c r="K391" t="s">
        <v>79</v>
      </c>
      <c r="L391" t="s">
        <v>80</v>
      </c>
      <c r="M391" t="s">
        <v>81</v>
      </c>
      <c r="N391" s="61">
        <v>46191.459398148145</v>
      </c>
      <c r="O391" t="s">
        <v>73</v>
      </c>
      <c r="P391" t="s">
        <v>73</v>
      </c>
      <c r="Q391" t="s">
        <v>82</v>
      </c>
      <c r="R391" t="s">
        <v>83</v>
      </c>
    </row>
    <row r="392" spans="1:18">
      <c r="A392" s="69">
        <v>46196.394436261573</v>
      </c>
      <c r="B392" t="s">
        <v>22</v>
      </c>
      <c r="C392" t="s">
        <v>71</v>
      </c>
      <c r="D392" t="s">
        <v>72</v>
      </c>
      <c r="E392" t="s">
        <v>73</v>
      </c>
      <c r="F392" t="s">
        <v>187</v>
      </c>
      <c r="G392" t="s">
        <v>93</v>
      </c>
      <c r="H392" t="s">
        <v>76</v>
      </c>
      <c r="I392" t="s">
        <v>77</v>
      </c>
      <c r="J392" t="s">
        <v>78</v>
      </c>
      <c r="K392" t="s">
        <v>79</v>
      </c>
      <c r="L392" t="s">
        <v>80</v>
      </c>
      <c r="M392" t="s">
        <v>81</v>
      </c>
      <c r="N392" s="61">
        <v>46191.459398148145</v>
      </c>
      <c r="O392" t="s">
        <v>73</v>
      </c>
      <c r="P392" t="s">
        <v>73</v>
      </c>
      <c r="Q392" t="s">
        <v>82</v>
      </c>
      <c r="R392" t="s">
        <v>84</v>
      </c>
    </row>
    <row r="393" spans="1:18">
      <c r="A393" s="69">
        <v>46196.394436261573</v>
      </c>
      <c r="B393" t="s">
        <v>22</v>
      </c>
      <c r="C393" t="s">
        <v>71</v>
      </c>
      <c r="D393" t="s">
        <v>72</v>
      </c>
      <c r="E393" t="s">
        <v>73</v>
      </c>
      <c r="F393" t="s">
        <v>187</v>
      </c>
      <c r="G393" t="s">
        <v>93</v>
      </c>
      <c r="H393" t="s">
        <v>76</v>
      </c>
      <c r="I393" t="s">
        <v>77</v>
      </c>
      <c r="J393" t="s">
        <v>78</v>
      </c>
      <c r="K393" t="s">
        <v>79</v>
      </c>
      <c r="L393" t="s">
        <v>80</v>
      </c>
      <c r="M393" t="s">
        <v>81</v>
      </c>
      <c r="N393" s="61">
        <v>46191.459398148145</v>
      </c>
      <c r="O393" t="s">
        <v>73</v>
      </c>
      <c r="P393" t="s">
        <v>73</v>
      </c>
      <c r="Q393" t="s">
        <v>82</v>
      </c>
      <c r="R393" t="s">
        <v>85</v>
      </c>
    </row>
    <row r="394" spans="1:18">
      <c r="A394" s="69">
        <v>46196.394436261573</v>
      </c>
      <c r="B394" t="s">
        <v>22</v>
      </c>
      <c r="C394" t="s">
        <v>71</v>
      </c>
      <c r="D394" t="s">
        <v>72</v>
      </c>
      <c r="E394" t="s">
        <v>73</v>
      </c>
      <c r="F394" t="s">
        <v>187</v>
      </c>
      <c r="G394" t="s">
        <v>93</v>
      </c>
      <c r="H394" t="s">
        <v>76</v>
      </c>
      <c r="I394" t="s">
        <v>77</v>
      </c>
      <c r="J394" t="s">
        <v>78</v>
      </c>
      <c r="K394" t="s">
        <v>79</v>
      </c>
      <c r="L394" t="s">
        <v>80</v>
      </c>
      <c r="M394" t="s">
        <v>81</v>
      </c>
      <c r="N394" s="61">
        <v>46191.459398148145</v>
      </c>
      <c r="O394" t="s">
        <v>73</v>
      </c>
      <c r="P394" t="s">
        <v>73</v>
      </c>
      <c r="Q394" t="s">
        <v>82</v>
      </c>
      <c r="R394" t="s">
        <v>86</v>
      </c>
    </row>
    <row r="395" spans="1:18">
      <c r="A395" s="69">
        <v>46196.394436261573</v>
      </c>
      <c r="B395" t="s">
        <v>22</v>
      </c>
      <c r="C395" t="s">
        <v>71</v>
      </c>
      <c r="D395" t="s">
        <v>72</v>
      </c>
      <c r="E395" t="s">
        <v>73</v>
      </c>
      <c r="F395" t="s">
        <v>187</v>
      </c>
      <c r="G395" t="s">
        <v>90</v>
      </c>
      <c r="H395" t="s">
        <v>76</v>
      </c>
      <c r="I395" t="s">
        <v>77</v>
      </c>
      <c r="J395" t="s">
        <v>89</v>
      </c>
      <c r="K395" t="s">
        <v>79</v>
      </c>
      <c r="L395" t="s">
        <v>80</v>
      </c>
      <c r="M395" t="s">
        <v>81</v>
      </c>
      <c r="N395" s="61">
        <v>46191.459398148145</v>
      </c>
      <c r="O395" t="s">
        <v>73</v>
      </c>
      <c r="P395" t="s">
        <v>73</v>
      </c>
      <c r="Q395" t="s">
        <v>82</v>
      </c>
      <c r="R395" t="s">
        <v>83</v>
      </c>
    </row>
    <row r="396" spans="1:18">
      <c r="A396" s="69">
        <v>46196.394436261573</v>
      </c>
      <c r="B396" t="s">
        <v>22</v>
      </c>
      <c r="C396" t="s">
        <v>71</v>
      </c>
      <c r="D396" t="s">
        <v>72</v>
      </c>
      <c r="E396" t="s">
        <v>73</v>
      </c>
      <c r="F396" t="s">
        <v>187</v>
      </c>
      <c r="G396" t="s">
        <v>90</v>
      </c>
      <c r="H396" t="s">
        <v>76</v>
      </c>
      <c r="I396" t="s">
        <v>77</v>
      </c>
      <c r="J396" t="s">
        <v>89</v>
      </c>
      <c r="K396" t="s">
        <v>79</v>
      </c>
      <c r="L396" t="s">
        <v>80</v>
      </c>
      <c r="M396" t="s">
        <v>81</v>
      </c>
      <c r="N396" s="61">
        <v>46191.459398148145</v>
      </c>
      <c r="O396" t="s">
        <v>73</v>
      </c>
      <c r="P396" t="s">
        <v>73</v>
      </c>
      <c r="Q396" t="s">
        <v>82</v>
      </c>
      <c r="R396" t="s">
        <v>84</v>
      </c>
    </row>
    <row r="397" spans="1:18">
      <c r="A397" s="69">
        <v>46196.394436261573</v>
      </c>
      <c r="B397" t="s">
        <v>22</v>
      </c>
      <c r="C397" t="s">
        <v>71</v>
      </c>
      <c r="D397" t="s">
        <v>72</v>
      </c>
      <c r="E397" t="s">
        <v>73</v>
      </c>
      <c r="F397" t="s">
        <v>187</v>
      </c>
      <c r="G397" t="s">
        <v>90</v>
      </c>
      <c r="H397" t="s">
        <v>76</v>
      </c>
      <c r="I397" t="s">
        <v>77</v>
      </c>
      <c r="J397" t="s">
        <v>89</v>
      </c>
      <c r="K397" t="s">
        <v>79</v>
      </c>
      <c r="L397" t="s">
        <v>80</v>
      </c>
      <c r="M397" t="s">
        <v>81</v>
      </c>
      <c r="N397" s="61">
        <v>46191.459398148145</v>
      </c>
      <c r="O397" t="s">
        <v>73</v>
      </c>
      <c r="P397" t="s">
        <v>73</v>
      </c>
      <c r="Q397" t="s">
        <v>82</v>
      </c>
      <c r="R397" t="s">
        <v>85</v>
      </c>
    </row>
    <row r="398" spans="1:18">
      <c r="A398" s="69">
        <v>46196.394436261573</v>
      </c>
      <c r="B398" t="s">
        <v>22</v>
      </c>
      <c r="C398" t="s">
        <v>71</v>
      </c>
      <c r="D398" t="s">
        <v>72</v>
      </c>
      <c r="E398" t="s">
        <v>73</v>
      </c>
      <c r="F398" t="s">
        <v>187</v>
      </c>
      <c r="G398" t="s">
        <v>90</v>
      </c>
      <c r="H398" t="s">
        <v>76</v>
      </c>
      <c r="I398" t="s">
        <v>77</v>
      </c>
      <c r="J398" t="s">
        <v>89</v>
      </c>
      <c r="K398" t="s">
        <v>79</v>
      </c>
      <c r="L398" t="s">
        <v>80</v>
      </c>
      <c r="M398" t="s">
        <v>81</v>
      </c>
      <c r="N398" s="61">
        <v>46191.459398148145</v>
      </c>
      <c r="O398" t="s">
        <v>73</v>
      </c>
      <c r="P398" t="s">
        <v>73</v>
      </c>
      <c r="Q398" t="s">
        <v>82</v>
      </c>
      <c r="R398" t="s">
        <v>86</v>
      </c>
    </row>
    <row r="399" spans="1:18">
      <c r="A399" s="69">
        <v>46196.394436261573</v>
      </c>
      <c r="B399" t="s">
        <v>22</v>
      </c>
      <c r="C399" t="s">
        <v>71</v>
      </c>
      <c r="D399" t="s">
        <v>72</v>
      </c>
      <c r="E399">
        <v>0</v>
      </c>
      <c r="F399" t="s">
        <v>187</v>
      </c>
      <c r="G399" t="s">
        <v>93</v>
      </c>
      <c r="H399" t="s">
        <v>76</v>
      </c>
      <c r="I399" t="s">
        <v>77</v>
      </c>
      <c r="J399" t="s">
        <v>78</v>
      </c>
      <c r="K399" t="s">
        <v>79</v>
      </c>
      <c r="L399" t="s">
        <v>80</v>
      </c>
      <c r="M399" t="s">
        <v>81</v>
      </c>
      <c r="N399" s="61">
        <v>46191.459398148145</v>
      </c>
      <c r="O399" t="s">
        <v>73</v>
      </c>
      <c r="P399">
        <v>0</v>
      </c>
      <c r="Q399" t="s">
        <v>82</v>
      </c>
      <c r="R399" t="s">
        <v>88</v>
      </c>
    </row>
    <row r="400" spans="1:18">
      <c r="A400" s="69">
        <v>46196.394436261573</v>
      </c>
      <c r="B400" t="s">
        <v>22</v>
      </c>
      <c r="C400" t="s">
        <v>71</v>
      </c>
      <c r="D400" t="s">
        <v>72</v>
      </c>
      <c r="E400">
        <v>0</v>
      </c>
      <c r="F400" t="s">
        <v>187</v>
      </c>
      <c r="G400" t="s">
        <v>90</v>
      </c>
      <c r="H400" t="s">
        <v>76</v>
      </c>
      <c r="I400" t="s">
        <v>77</v>
      </c>
      <c r="J400" t="s">
        <v>89</v>
      </c>
      <c r="K400" t="s">
        <v>79</v>
      </c>
      <c r="L400" t="s">
        <v>80</v>
      </c>
      <c r="M400" t="s">
        <v>81</v>
      </c>
      <c r="N400" s="61">
        <v>46191.459398148145</v>
      </c>
      <c r="O400" t="s">
        <v>73</v>
      </c>
      <c r="P400">
        <v>0</v>
      </c>
      <c r="Q400" t="s">
        <v>82</v>
      </c>
      <c r="R400" t="s">
        <v>88</v>
      </c>
    </row>
    <row r="401" spans="1:18">
      <c r="A401" s="69">
        <v>46196.394436261573</v>
      </c>
      <c r="B401" t="s">
        <v>22</v>
      </c>
      <c r="C401" t="s">
        <v>71</v>
      </c>
      <c r="D401" t="s">
        <v>72</v>
      </c>
      <c r="E401">
        <v>0.54200000000000004</v>
      </c>
      <c r="F401" t="s">
        <v>187</v>
      </c>
      <c r="G401" t="s">
        <v>93</v>
      </c>
      <c r="H401" t="s">
        <v>76</v>
      </c>
      <c r="I401" t="s">
        <v>77</v>
      </c>
      <c r="J401" t="s">
        <v>78</v>
      </c>
      <c r="K401" t="s">
        <v>79</v>
      </c>
      <c r="L401" t="s">
        <v>80</v>
      </c>
      <c r="M401" t="s">
        <v>81</v>
      </c>
      <c r="N401" s="61">
        <v>46191.459398148145</v>
      </c>
      <c r="O401" t="s">
        <v>73</v>
      </c>
      <c r="P401">
        <v>0.54200000000000004</v>
      </c>
      <c r="Q401" t="s">
        <v>82</v>
      </c>
      <c r="R401" t="s">
        <v>87</v>
      </c>
    </row>
    <row r="402" spans="1:18">
      <c r="A402" s="69">
        <v>46196.394436261573</v>
      </c>
      <c r="B402" t="s">
        <v>22</v>
      </c>
      <c r="C402" t="s">
        <v>71</v>
      </c>
      <c r="D402" t="s">
        <v>72</v>
      </c>
      <c r="E402">
        <v>0.54200000000000004</v>
      </c>
      <c r="F402" t="s">
        <v>187</v>
      </c>
      <c r="G402" t="s">
        <v>93</v>
      </c>
      <c r="H402" t="s">
        <v>76</v>
      </c>
      <c r="I402" t="s">
        <v>77</v>
      </c>
      <c r="J402" t="s">
        <v>89</v>
      </c>
      <c r="K402" t="s">
        <v>79</v>
      </c>
      <c r="L402" t="s">
        <v>80</v>
      </c>
      <c r="M402" t="s">
        <v>81</v>
      </c>
      <c r="N402" s="61">
        <v>46191.459398148145</v>
      </c>
      <c r="O402" t="s">
        <v>73</v>
      </c>
      <c r="P402">
        <v>0.54200000000000004</v>
      </c>
      <c r="Q402" t="s">
        <v>82</v>
      </c>
      <c r="R402" t="s">
        <v>90</v>
      </c>
    </row>
    <row r="403" spans="1:18">
      <c r="A403" s="69">
        <v>46196.394436261573</v>
      </c>
      <c r="B403" t="s">
        <v>22</v>
      </c>
      <c r="C403" t="s">
        <v>71</v>
      </c>
      <c r="D403" t="s">
        <v>72</v>
      </c>
      <c r="E403">
        <v>0.54200000000000004</v>
      </c>
      <c r="F403" t="s">
        <v>187</v>
      </c>
      <c r="G403" t="s">
        <v>90</v>
      </c>
      <c r="H403" t="s">
        <v>76</v>
      </c>
      <c r="I403" t="s">
        <v>77</v>
      </c>
      <c r="J403" t="s">
        <v>89</v>
      </c>
      <c r="K403" t="s">
        <v>79</v>
      </c>
      <c r="L403" t="s">
        <v>80</v>
      </c>
      <c r="M403" t="s">
        <v>81</v>
      </c>
      <c r="N403" s="61">
        <v>46191.459398148145</v>
      </c>
      <c r="O403" t="s">
        <v>73</v>
      </c>
      <c r="P403">
        <v>0.54200000000000004</v>
      </c>
      <c r="Q403" t="s">
        <v>82</v>
      </c>
      <c r="R403" t="s">
        <v>90</v>
      </c>
    </row>
    <row r="404" spans="1:18">
      <c r="A404" s="69">
        <v>46196.394436261573</v>
      </c>
      <c r="B404" t="s">
        <v>22</v>
      </c>
      <c r="C404" t="s">
        <v>71</v>
      </c>
      <c r="D404" t="s">
        <v>72</v>
      </c>
      <c r="E404">
        <v>0.54200000000000004</v>
      </c>
      <c r="F404" t="s">
        <v>187</v>
      </c>
      <c r="G404" t="s">
        <v>90</v>
      </c>
      <c r="H404" t="s">
        <v>76</v>
      </c>
      <c r="I404" t="s">
        <v>77</v>
      </c>
      <c r="J404" t="s">
        <v>89</v>
      </c>
      <c r="K404" t="s">
        <v>79</v>
      </c>
      <c r="L404" t="s">
        <v>80</v>
      </c>
      <c r="M404" t="s">
        <v>81</v>
      </c>
      <c r="N404" s="61">
        <v>46191.459398148145</v>
      </c>
      <c r="O404" t="s">
        <v>73</v>
      </c>
      <c r="P404">
        <v>0.54200000000000004</v>
      </c>
      <c r="Q404" t="s">
        <v>82</v>
      </c>
      <c r="R404" t="s">
        <v>87</v>
      </c>
    </row>
    <row r="405" spans="1:18">
      <c r="A405" s="69">
        <v>46196.394436261573</v>
      </c>
      <c r="B405" t="s">
        <v>22</v>
      </c>
      <c r="C405" t="s">
        <v>94</v>
      </c>
      <c r="D405" t="s">
        <v>95</v>
      </c>
      <c r="E405">
        <v>0</v>
      </c>
      <c r="F405" t="s">
        <v>187</v>
      </c>
      <c r="G405" t="s">
        <v>93</v>
      </c>
      <c r="H405" t="s">
        <v>76</v>
      </c>
      <c r="I405" t="s">
        <v>77</v>
      </c>
      <c r="J405" t="s">
        <v>89</v>
      </c>
      <c r="K405" t="s">
        <v>79</v>
      </c>
      <c r="L405" t="s">
        <v>80</v>
      </c>
      <c r="M405" t="s">
        <v>81</v>
      </c>
      <c r="N405" s="61">
        <v>46191.459398148145</v>
      </c>
      <c r="O405" t="s">
        <v>73</v>
      </c>
      <c r="P405">
        <v>0</v>
      </c>
      <c r="Q405" t="s">
        <v>82</v>
      </c>
      <c r="R405" t="s">
        <v>83</v>
      </c>
    </row>
    <row r="406" spans="1:18">
      <c r="A406" s="69">
        <v>46196.394436261573</v>
      </c>
      <c r="B406" t="s">
        <v>22</v>
      </c>
      <c r="C406" t="s">
        <v>94</v>
      </c>
      <c r="D406" t="s">
        <v>95</v>
      </c>
      <c r="E406">
        <v>0</v>
      </c>
      <c r="F406" t="s">
        <v>187</v>
      </c>
      <c r="G406" t="s">
        <v>93</v>
      </c>
      <c r="H406" t="s">
        <v>76</v>
      </c>
      <c r="I406" t="s">
        <v>77</v>
      </c>
      <c r="J406" t="s">
        <v>89</v>
      </c>
      <c r="K406" t="s">
        <v>79</v>
      </c>
      <c r="L406" t="s">
        <v>80</v>
      </c>
      <c r="M406" t="s">
        <v>81</v>
      </c>
      <c r="N406" s="61">
        <v>46191.459398148145</v>
      </c>
      <c r="O406" t="s">
        <v>73</v>
      </c>
      <c r="P406">
        <v>0</v>
      </c>
      <c r="Q406" t="s">
        <v>82</v>
      </c>
      <c r="R406" t="s">
        <v>84</v>
      </c>
    </row>
    <row r="407" spans="1:18">
      <c r="A407" s="69">
        <v>46196.394436261573</v>
      </c>
      <c r="B407" t="s">
        <v>22</v>
      </c>
      <c r="C407" t="s">
        <v>94</v>
      </c>
      <c r="D407" t="s">
        <v>95</v>
      </c>
      <c r="E407">
        <v>0</v>
      </c>
      <c r="F407" t="s">
        <v>187</v>
      </c>
      <c r="G407" t="s">
        <v>93</v>
      </c>
      <c r="H407" t="s">
        <v>76</v>
      </c>
      <c r="I407" t="s">
        <v>77</v>
      </c>
      <c r="J407" t="s">
        <v>89</v>
      </c>
      <c r="K407" t="s">
        <v>79</v>
      </c>
      <c r="L407" t="s">
        <v>80</v>
      </c>
      <c r="M407" t="s">
        <v>81</v>
      </c>
      <c r="N407" s="61">
        <v>46191.459398148145</v>
      </c>
      <c r="O407" t="s">
        <v>73</v>
      </c>
      <c r="P407">
        <v>0</v>
      </c>
      <c r="Q407" t="s">
        <v>82</v>
      </c>
      <c r="R407" t="s">
        <v>85</v>
      </c>
    </row>
    <row r="408" spans="1:18">
      <c r="A408" s="69">
        <v>46196.394436261573</v>
      </c>
      <c r="B408" t="s">
        <v>22</v>
      </c>
      <c r="C408" t="s">
        <v>94</v>
      </c>
      <c r="D408" t="s">
        <v>95</v>
      </c>
      <c r="E408">
        <v>0</v>
      </c>
      <c r="F408" t="s">
        <v>187</v>
      </c>
      <c r="G408" t="s">
        <v>93</v>
      </c>
      <c r="H408" t="s">
        <v>76</v>
      </c>
      <c r="I408" t="s">
        <v>77</v>
      </c>
      <c r="J408" t="s">
        <v>89</v>
      </c>
      <c r="K408" t="s">
        <v>79</v>
      </c>
      <c r="L408" t="s">
        <v>80</v>
      </c>
      <c r="M408" t="s">
        <v>81</v>
      </c>
      <c r="N408" s="61">
        <v>46191.459398148145</v>
      </c>
      <c r="O408" t="s">
        <v>73</v>
      </c>
      <c r="P408">
        <v>0</v>
      </c>
      <c r="Q408" t="s">
        <v>82</v>
      </c>
      <c r="R408" t="s">
        <v>88</v>
      </c>
    </row>
    <row r="409" spans="1:18">
      <c r="A409" s="69">
        <v>46196.394436261573</v>
      </c>
      <c r="B409" t="s">
        <v>22</v>
      </c>
      <c r="C409" t="s">
        <v>94</v>
      </c>
      <c r="D409" t="s">
        <v>95</v>
      </c>
      <c r="E409">
        <v>0</v>
      </c>
      <c r="F409" t="s">
        <v>187</v>
      </c>
      <c r="G409" t="s">
        <v>93</v>
      </c>
      <c r="H409" t="s">
        <v>76</v>
      </c>
      <c r="I409" t="s">
        <v>77</v>
      </c>
      <c r="J409" t="s">
        <v>89</v>
      </c>
      <c r="K409" t="s">
        <v>79</v>
      </c>
      <c r="L409" t="s">
        <v>80</v>
      </c>
      <c r="M409" t="s">
        <v>81</v>
      </c>
      <c r="N409" s="61">
        <v>46191.459398148145</v>
      </c>
      <c r="O409" t="s">
        <v>73</v>
      </c>
      <c r="P409">
        <v>0</v>
      </c>
      <c r="Q409" t="s">
        <v>82</v>
      </c>
      <c r="R409" t="s">
        <v>86</v>
      </c>
    </row>
    <row r="410" spans="1:18">
      <c r="A410" s="69">
        <v>46196.394436261573</v>
      </c>
      <c r="B410" t="s">
        <v>22</v>
      </c>
      <c r="C410" t="s">
        <v>94</v>
      </c>
      <c r="D410" t="s">
        <v>95</v>
      </c>
      <c r="E410">
        <v>0</v>
      </c>
      <c r="F410" t="s">
        <v>187</v>
      </c>
      <c r="G410" t="s">
        <v>90</v>
      </c>
      <c r="H410" t="s">
        <v>76</v>
      </c>
      <c r="I410" t="s">
        <v>77</v>
      </c>
      <c r="J410" t="s">
        <v>89</v>
      </c>
      <c r="K410" t="s">
        <v>79</v>
      </c>
      <c r="L410" t="s">
        <v>80</v>
      </c>
      <c r="M410" t="s">
        <v>81</v>
      </c>
      <c r="N410" s="61">
        <v>46191.459398148145</v>
      </c>
      <c r="O410" t="s">
        <v>73</v>
      </c>
      <c r="P410">
        <v>0</v>
      </c>
      <c r="Q410" t="s">
        <v>82</v>
      </c>
      <c r="R410" t="s">
        <v>83</v>
      </c>
    </row>
    <row r="411" spans="1:18">
      <c r="A411" s="69">
        <v>46196.394436261573</v>
      </c>
      <c r="B411" t="s">
        <v>22</v>
      </c>
      <c r="C411" t="s">
        <v>94</v>
      </c>
      <c r="D411" t="s">
        <v>95</v>
      </c>
      <c r="E411">
        <v>0</v>
      </c>
      <c r="F411" t="s">
        <v>187</v>
      </c>
      <c r="G411" t="s">
        <v>90</v>
      </c>
      <c r="H411" t="s">
        <v>76</v>
      </c>
      <c r="I411" t="s">
        <v>77</v>
      </c>
      <c r="J411" t="s">
        <v>89</v>
      </c>
      <c r="K411" t="s">
        <v>79</v>
      </c>
      <c r="L411" t="s">
        <v>80</v>
      </c>
      <c r="M411" t="s">
        <v>81</v>
      </c>
      <c r="N411" s="61">
        <v>46191.459398148145</v>
      </c>
      <c r="O411" t="s">
        <v>73</v>
      </c>
      <c r="P411">
        <v>0</v>
      </c>
      <c r="Q411" t="s">
        <v>82</v>
      </c>
      <c r="R411" t="s">
        <v>84</v>
      </c>
    </row>
    <row r="412" spans="1:18">
      <c r="A412" s="69">
        <v>46196.394436261573</v>
      </c>
      <c r="B412" t="s">
        <v>22</v>
      </c>
      <c r="C412" t="s">
        <v>94</v>
      </c>
      <c r="D412" t="s">
        <v>95</v>
      </c>
      <c r="E412">
        <v>0</v>
      </c>
      <c r="F412" t="s">
        <v>187</v>
      </c>
      <c r="G412" t="s">
        <v>90</v>
      </c>
      <c r="H412" t="s">
        <v>76</v>
      </c>
      <c r="I412" t="s">
        <v>77</v>
      </c>
      <c r="J412" t="s">
        <v>89</v>
      </c>
      <c r="K412" t="s">
        <v>79</v>
      </c>
      <c r="L412" t="s">
        <v>80</v>
      </c>
      <c r="M412" t="s">
        <v>81</v>
      </c>
      <c r="N412" s="61">
        <v>46191.459398148145</v>
      </c>
      <c r="O412" t="s">
        <v>73</v>
      </c>
      <c r="P412">
        <v>0</v>
      </c>
      <c r="Q412" t="s">
        <v>82</v>
      </c>
      <c r="R412" t="s">
        <v>85</v>
      </c>
    </row>
    <row r="413" spans="1:18">
      <c r="A413" s="69">
        <v>46196.394436261573</v>
      </c>
      <c r="B413" t="s">
        <v>22</v>
      </c>
      <c r="C413" t="s">
        <v>94</v>
      </c>
      <c r="D413" t="s">
        <v>95</v>
      </c>
      <c r="E413">
        <v>0</v>
      </c>
      <c r="F413" t="s">
        <v>187</v>
      </c>
      <c r="G413" t="s">
        <v>90</v>
      </c>
      <c r="H413" t="s">
        <v>76</v>
      </c>
      <c r="I413" t="s">
        <v>77</v>
      </c>
      <c r="J413" t="s">
        <v>89</v>
      </c>
      <c r="K413" t="s">
        <v>79</v>
      </c>
      <c r="L413" t="s">
        <v>80</v>
      </c>
      <c r="M413" t="s">
        <v>81</v>
      </c>
      <c r="N413" s="61">
        <v>46191.459398148145</v>
      </c>
      <c r="O413" t="s">
        <v>73</v>
      </c>
      <c r="P413">
        <v>0</v>
      </c>
      <c r="Q413" t="s">
        <v>82</v>
      </c>
      <c r="R413" t="s">
        <v>88</v>
      </c>
    </row>
    <row r="414" spans="1:18">
      <c r="A414" s="69">
        <v>46196.394436261573</v>
      </c>
      <c r="B414" t="s">
        <v>22</v>
      </c>
      <c r="C414" t="s">
        <v>94</v>
      </c>
      <c r="D414" t="s">
        <v>95</v>
      </c>
      <c r="E414">
        <v>0</v>
      </c>
      <c r="F414" t="s">
        <v>187</v>
      </c>
      <c r="G414" t="s">
        <v>90</v>
      </c>
      <c r="H414" t="s">
        <v>76</v>
      </c>
      <c r="I414" t="s">
        <v>77</v>
      </c>
      <c r="J414" t="s">
        <v>89</v>
      </c>
      <c r="K414" t="s">
        <v>79</v>
      </c>
      <c r="L414" t="s">
        <v>80</v>
      </c>
      <c r="M414" t="s">
        <v>81</v>
      </c>
      <c r="N414" s="61">
        <v>46191.459398148145</v>
      </c>
      <c r="O414" t="s">
        <v>73</v>
      </c>
      <c r="P414">
        <v>0</v>
      </c>
      <c r="Q414" t="s">
        <v>82</v>
      </c>
      <c r="R414" t="s">
        <v>86</v>
      </c>
    </row>
    <row r="415" spans="1:18">
      <c r="A415" s="69">
        <v>46196.394436261573</v>
      </c>
      <c r="B415" t="s">
        <v>22</v>
      </c>
      <c r="C415" t="s">
        <v>94</v>
      </c>
      <c r="D415" t="s">
        <v>95</v>
      </c>
      <c r="E415">
        <v>0.54200000000000004</v>
      </c>
      <c r="F415" t="s">
        <v>187</v>
      </c>
      <c r="G415" t="s">
        <v>93</v>
      </c>
      <c r="H415" t="s">
        <v>76</v>
      </c>
      <c r="I415" t="s">
        <v>77</v>
      </c>
      <c r="J415" t="s">
        <v>89</v>
      </c>
      <c r="K415" t="s">
        <v>79</v>
      </c>
      <c r="L415" t="s">
        <v>80</v>
      </c>
      <c r="M415" t="s">
        <v>81</v>
      </c>
      <c r="N415" s="61">
        <v>46191.459398148145</v>
      </c>
      <c r="O415" t="s">
        <v>73</v>
      </c>
      <c r="P415">
        <v>0.54200000000000004</v>
      </c>
      <c r="Q415" t="s">
        <v>82</v>
      </c>
      <c r="R415" t="s">
        <v>90</v>
      </c>
    </row>
    <row r="416" spans="1:18">
      <c r="A416" s="69">
        <v>46196.394436261573</v>
      </c>
      <c r="B416" t="s">
        <v>22</v>
      </c>
      <c r="C416" t="s">
        <v>94</v>
      </c>
      <c r="D416" t="s">
        <v>95</v>
      </c>
      <c r="E416">
        <v>0.54200000000000004</v>
      </c>
      <c r="F416" t="s">
        <v>187</v>
      </c>
      <c r="G416" t="s">
        <v>93</v>
      </c>
      <c r="H416" t="s">
        <v>76</v>
      </c>
      <c r="I416" t="s">
        <v>77</v>
      </c>
      <c r="J416" t="s">
        <v>89</v>
      </c>
      <c r="K416" t="s">
        <v>79</v>
      </c>
      <c r="L416" t="s">
        <v>80</v>
      </c>
      <c r="M416" t="s">
        <v>81</v>
      </c>
      <c r="N416" s="61">
        <v>46191.459398148145</v>
      </c>
      <c r="O416" t="s">
        <v>73</v>
      </c>
      <c r="P416">
        <v>0.54200000000000004</v>
      </c>
      <c r="Q416" t="s">
        <v>82</v>
      </c>
      <c r="R416" t="s">
        <v>87</v>
      </c>
    </row>
    <row r="417" spans="1:18">
      <c r="A417" s="69">
        <v>46196.394436261573</v>
      </c>
      <c r="B417" t="s">
        <v>22</v>
      </c>
      <c r="C417" t="s">
        <v>94</v>
      </c>
      <c r="D417" t="s">
        <v>95</v>
      </c>
      <c r="E417">
        <v>0.54200000000000004</v>
      </c>
      <c r="F417" t="s">
        <v>187</v>
      </c>
      <c r="G417" t="s">
        <v>90</v>
      </c>
      <c r="H417" t="s">
        <v>76</v>
      </c>
      <c r="I417" t="s">
        <v>77</v>
      </c>
      <c r="J417" t="s">
        <v>89</v>
      </c>
      <c r="K417" t="s">
        <v>79</v>
      </c>
      <c r="L417" t="s">
        <v>80</v>
      </c>
      <c r="M417" t="s">
        <v>81</v>
      </c>
      <c r="N417" s="61">
        <v>46191.459398148145</v>
      </c>
      <c r="O417" t="s">
        <v>73</v>
      </c>
      <c r="P417">
        <v>0.54200000000000004</v>
      </c>
      <c r="Q417" t="s">
        <v>82</v>
      </c>
      <c r="R417" t="s">
        <v>90</v>
      </c>
    </row>
    <row r="418" spans="1:18">
      <c r="A418" s="69">
        <v>46196.394436261573</v>
      </c>
      <c r="B418" t="s">
        <v>22</v>
      </c>
      <c r="C418" t="s">
        <v>94</v>
      </c>
      <c r="D418" t="s">
        <v>95</v>
      </c>
      <c r="E418">
        <v>0.54200000000000004</v>
      </c>
      <c r="F418" t="s">
        <v>187</v>
      </c>
      <c r="G418" t="s">
        <v>90</v>
      </c>
      <c r="H418" t="s">
        <v>76</v>
      </c>
      <c r="I418" t="s">
        <v>77</v>
      </c>
      <c r="J418" t="s">
        <v>89</v>
      </c>
      <c r="K418" t="s">
        <v>79</v>
      </c>
      <c r="L418" t="s">
        <v>80</v>
      </c>
      <c r="M418" t="s">
        <v>81</v>
      </c>
      <c r="N418" s="61">
        <v>46191.459398148145</v>
      </c>
      <c r="O418" t="s">
        <v>73</v>
      </c>
      <c r="P418">
        <v>0.54200000000000004</v>
      </c>
      <c r="Q418" t="s">
        <v>82</v>
      </c>
      <c r="R418" t="s">
        <v>87</v>
      </c>
    </row>
    <row r="419" spans="1:18">
      <c r="A419" s="69">
        <v>46196.394436261573</v>
      </c>
      <c r="B419" t="s">
        <v>22</v>
      </c>
      <c r="C419" t="s">
        <v>71</v>
      </c>
      <c r="D419" t="s">
        <v>72</v>
      </c>
      <c r="E419" t="s">
        <v>73</v>
      </c>
      <c r="F419" t="s">
        <v>188</v>
      </c>
      <c r="G419" t="s">
        <v>93</v>
      </c>
      <c r="H419" t="s">
        <v>76</v>
      </c>
      <c r="I419" t="s">
        <v>77</v>
      </c>
      <c r="J419" t="s">
        <v>78</v>
      </c>
      <c r="K419" t="s">
        <v>79</v>
      </c>
      <c r="L419" t="s">
        <v>80</v>
      </c>
      <c r="M419" t="s">
        <v>81</v>
      </c>
      <c r="N419" s="61">
        <v>46191.459398148145</v>
      </c>
      <c r="O419" t="s">
        <v>73</v>
      </c>
      <c r="P419" t="s">
        <v>73</v>
      </c>
      <c r="Q419" t="s">
        <v>82</v>
      </c>
      <c r="R419" t="s">
        <v>83</v>
      </c>
    </row>
    <row r="420" spans="1:18">
      <c r="A420" s="69">
        <v>46196.394436261573</v>
      </c>
      <c r="B420" t="s">
        <v>22</v>
      </c>
      <c r="C420" t="s">
        <v>71</v>
      </c>
      <c r="D420" t="s">
        <v>72</v>
      </c>
      <c r="E420" t="s">
        <v>73</v>
      </c>
      <c r="F420" t="s">
        <v>188</v>
      </c>
      <c r="G420" t="s">
        <v>93</v>
      </c>
      <c r="H420" t="s">
        <v>76</v>
      </c>
      <c r="I420" t="s">
        <v>77</v>
      </c>
      <c r="J420" t="s">
        <v>78</v>
      </c>
      <c r="K420" t="s">
        <v>79</v>
      </c>
      <c r="L420" t="s">
        <v>80</v>
      </c>
      <c r="M420" t="s">
        <v>81</v>
      </c>
      <c r="N420" s="61">
        <v>46191.459398148145</v>
      </c>
      <c r="O420" t="s">
        <v>73</v>
      </c>
      <c r="P420" t="s">
        <v>73</v>
      </c>
      <c r="Q420" t="s">
        <v>82</v>
      </c>
      <c r="R420" t="s">
        <v>84</v>
      </c>
    </row>
    <row r="421" spans="1:18">
      <c r="A421" s="69">
        <v>46196.394436261573</v>
      </c>
      <c r="B421" t="s">
        <v>22</v>
      </c>
      <c r="C421" t="s">
        <v>71</v>
      </c>
      <c r="D421" t="s">
        <v>72</v>
      </c>
      <c r="E421" t="s">
        <v>73</v>
      </c>
      <c r="F421" t="s">
        <v>188</v>
      </c>
      <c r="G421" t="s">
        <v>93</v>
      </c>
      <c r="H421" t="s">
        <v>76</v>
      </c>
      <c r="I421" t="s">
        <v>77</v>
      </c>
      <c r="J421" t="s">
        <v>78</v>
      </c>
      <c r="K421" t="s">
        <v>79</v>
      </c>
      <c r="L421" t="s">
        <v>80</v>
      </c>
      <c r="M421" t="s">
        <v>81</v>
      </c>
      <c r="N421" s="61">
        <v>46191.459398148145</v>
      </c>
      <c r="O421" t="s">
        <v>73</v>
      </c>
      <c r="P421" t="s">
        <v>73</v>
      </c>
      <c r="Q421" t="s">
        <v>82</v>
      </c>
      <c r="R421" t="s">
        <v>85</v>
      </c>
    </row>
    <row r="422" spans="1:18">
      <c r="A422" s="69">
        <v>46196.394436261573</v>
      </c>
      <c r="B422" t="s">
        <v>22</v>
      </c>
      <c r="C422" t="s">
        <v>71</v>
      </c>
      <c r="D422" t="s">
        <v>72</v>
      </c>
      <c r="E422" t="s">
        <v>73</v>
      </c>
      <c r="F422" t="s">
        <v>188</v>
      </c>
      <c r="G422" t="s">
        <v>93</v>
      </c>
      <c r="H422" t="s">
        <v>76</v>
      </c>
      <c r="I422" t="s">
        <v>77</v>
      </c>
      <c r="J422" t="s">
        <v>78</v>
      </c>
      <c r="K422" t="s">
        <v>79</v>
      </c>
      <c r="L422" t="s">
        <v>80</v>
      </c>
      <c r="M422" t="s">
        <v>81</v>
      </c>
      <c r="N422" s="61">
        <v>46191.459398148145</v>
      </c>
      <c r="O422" t="s">
        <v>73</v>
      </c>
      <c r="P422" t="s">
        <v>73</v>
      </c>
      <c r="Q422" t="s">
        <v>82</v>
      </c>
      <c r="R422" t="s">
        <v>86</v>
      </c>
    </row>
    <row r="423" spans="1:18">
      <c r="A423" s="69">
        <v>46196.394436261573</v>
      </c>
      <c r="B423" t="s">
        <v>22</v>
      </c>
      <c r="C423" t="s">
        <v>71</v>
      </c>
      <c r="D423" t="s">
        <v>72</v>
      </c>
      <c r="E423" t="s">
        <v>73</v>
      </c>
      <c r="F423" t="s">
        <v>188</v>
      </c>
      <c r="G423" t="s">
        <v>90</v>
      </c>
      <c r="H423" t="s">
        <v>76</v>
      </c>
      <c r="I423" t="s">
        <v>77</v>
      </c>
      <c r="J423" t="s">
        <v>89</v>
      </c>
      <c r="K423" t="s">
        <v>79</v>
      </c>
      <c r="L423" t="s">
        <v>80</v>
      </c>
      <c r="M423" t="s">
        <v>81</v>
      </c>
      <c r="N423" s="61">
        <v>46191.459398148145</v>
      </c>
      <c r="O423" t="s">
        <v>73</v>
      </c>
      <c r="P423" t="s">
        <v>73</v>
      </c>
      <c r="Q423" t="s">
        <v>82</v>
      </c>
      <c r="R423" t="s">
        <v>83</v>
      </c>
    </row>
    <row r="424" spans="1:18">
      <c r="A424" s="69">
        <v>46196.394436261573</v>
      </c>
      <c r="B424" t="s">
        <v>22</v>
      </c>
      <c r="C424" t="s">
        <v>71</v>
      </c>
      <c r="D424" t="s">
        <v>72</v>
      </c>
      <c r="E424" t="s">
        <v>73</v>
      </c>
      <c r="F424" t="s">
        <v>188</v>
      </c>
      <c r="G424" t="s">
        <v>90</v>
      </c>
      <c r="H424" t="s">
        <v>76</v>
      </c>
      <c r="I424" t="s">
        <v>77</v>
      </c>
      <c r="J424" t="s">
        <v>89</v>
      </c>
      <c r="K424" t="s">
        <v>79</v>
      </c>
      <c r="L424" t="s">
        <v>80</v>
      </c>
      <c r="M424" t="s">
        <v>81</v>
      </c>
      <c r="N424" s="61">
        <v>46191.459398148145</v>
      </c>
      <c r="O424" t="s">
        <v>73</v>
      </c>
      <c r="P424" t="s">
        <v>73</v>
      </c>
      <c r="Q424" t="s">
        <v>82</v>
      </c>
      <c r="R424" t="s">
        <v>84</v>
      </c>
    </row>
    <row r="425" spans="1:18">
      <c r="A425" s="69">
        <v>46196.394436261573</v>
      </c>
      <c r="B425" t="s">
        <v>22</v>
      </c>
      <c r="C425" t="s">
        <v>71</v>
      </c>
      <c r="D425" t="s">
        <v>72</v>
      </c>
      <c r="E425" t="s">
        <v>73</v>
      </c>
      <c r="F425" t="s">
        <v>188</v>
      </c>
      <c r="G425" t="s">
        <v>90</v>
      </c>
      <c r="H425" t="s">
        <v>76</v>
      </c>
      <c r="I425" t="s">
        <v>77</v>
      </c>
      <c r="J425" t="s">
        <v>89</v>
      </c>
      <c r="K425" t="s">
        <v>79</v>
      </c>
      <c r="L425" t="s">
        <v>80</v>
      </c>
      <c r="M425" t="s">
        <v>81</v>
      </c>
      <c r="N425" s="61">
        <v>46191.459398148145</v>
      </c>
      <c r="O425" t="s">
        <v>73</v>
      </c>
      <c r="P425" t="s">
        <v>73</v>
      </c>
      <c r="Q425" t="s">
        <v>82</v>
      </c>
      <c r="R425" t="s">
        <v>85</v>
      </c>
    </row>
    <row r="426" spans="1:18">
      <c r="A426" s="69">
        <v>46196.394436261573</v>
      </c>
      <c r="B426" t="s">
        <v>22</v>
      </c>
      <c r="C426" t="s">
        <v>71</v>
      </c>
      <c r="D426" t="s">
        <v>72</v>
      </c>
      <c r="E426" t="s">
        <v>73</v>
      </c>
      <c r="F426" t="s">
        <v>188</v>
      </c>
      <c r="G426" t="s">
        <v>90</v>
      </c>
      <c r="H426" t="s">
        <v>76</v>
      </c>
      <c r="I426" t="s">
        <v>77</v>
      </c>
      <c r="J426" t="s">
        <v>89</v>
      </c>
      <c r="K426" t="s">
        <v>79</v>
      </c>
      <c r="L426" t="s">
        <v>80</v>
      </c>
      <c r="M426" t="s">
        <v>81</v>
      </c>
      <c r="N426" s="61">
        <v>46191.459398148145</v>
      </c>
      <c r="O426" t="s">
        <v>73</v>
      </c>
      <c r="P426" t="s">
        <v>73</v>
      </c>
      <c r="Q426" t="s">
        <v>82</v>
      </c>
      <c r="R426" t="s">
        <v>86</v>
      </c>
    </row>
    <row r="427" spans="1:18">
      <c r="A427" s="69">
        <v>46196.394436261573</v>
      </c>
      <c r="B427" t="s">
        <v>22</v>
      </c>
      <c r="C427" t="s">
        <v>71</v>
      </c>
      <c r="D427" t="s">
        <v>72</v>
      </c>
      <c r="E427">
        <v>0</v>
      </c>
      <c r="F427" t="s">
        <v>188</v>
      </c>
      <c r="G427" t="s">
        <v>93</v>
      </c>
      <c r="H427" t="s">
        <v>76</v>
      </c>
      <c r="I427" t="s">
        <v>77</v>
      </c>
      <c r="J427" t="s">
        <v>78</v>
      </c>
      <c r="K427" t="s">
        <v>79</v>
      </c>
      <c r="L427" t="s">
        <v>80</v>
      </c>
      <c r="M427" t="s">
        <v>81</v>
      </c>
      <c r="N427" s="61">
        <v>46191.459398148145</v>
      </c>
      <c r="O427" t="s">
        <v>73</v>
      </c>
      <c r="P427">
        <v>0</v>
      </c>
      <c r="Q427" t="s">
        <v>82</v>
      </c>
      <c r="R427" t="s">
        <v>88</v>
      </c>
    </row>
    <row r="428" spans="1:18">
      <c r="A428" s="69">
        <v>46196.394436261573</v>
      </c>
      <c r="B428" t="s">
        <v>22</v>
      </c>
      <c r="C428" t="s">
        <v>71</v>
      </c>
      <c r="D428" t="s">
        <v>72</v>
      </c>
      <c r="E428">
        <v>0</v>
      </c>
      <c r="F428" t="s">
        <v>188</v>
      </c>
      <c r="G428" t="s">
        <v>90</v>
      </c>
      <c r="H428" t="s">
        <v>76</v>
      </c>
      <c r="I428" t="s">
        <v>77</v>
      </c>
      <c r="J428" t="s">
        <v>89</v>
      </c>
      <c r="K428" t="s">
        <v>79</v>
      </c>
      <c r="L428" t="s">
        <v>80</v>
      </c>
      <c r="M428" t="s">
        <v>81</v>
      </c>
      <c r="N428" s="61">
        <v>46191.459398148145</v>
      </c>
      <c r="O428" t="s">
        <v>73</v>
      </c>
      <c r="P428">
        <v>0</v>
      </c>
      <c r="Q428" t="s">
        <v>82</v>
      </c>
      <c r="R428" t="s">
        <v>88</v>
      </c>
    </row>
    <row r="429" spans="1:18">
      <c r="A429" s="69">
        <v>46196.394436261573</v>
      </c>
      <c r="B429" t="s">
        <v>22</v>
      </c>
      <c r="C429" t="s">
        <v>71</v>
      </c>
      <c r="D429" t="s">
        <v>72</v>
      </c>
      <c r="E429">
        <v>0.53800000000000003</v>
      </c>
      <c r="F429" t="s">
        <v>188</v>
      </c>
      <c r="G429" t="s">
        <v>93</v>
      </c>
      <c r="H429" t="s">
        <v>76</v>
      </c>
      <c r="I429" t="s">
        <v>77</v>
      </c>
      <c r="J429" t="s">
        <v>78</v>
      </c>
      <c r="K429" t="s">
        <v>79</v>
      </c>
      <c r="L429" t="s">
        <v>80</v>
      </c>
      <c r="M429" t="s">
        <v>81</v>
      </c>
      <c r="N429" s="61">
        <v>46191.459398148145</v>
      </c>
      <c r="O429" t="s">
        <v>73</v>
      </c>
      <c r="P429">
        <v>0.53800000000000003</v>
      </c>
      <c r="Q429" t="s">
        <v>82</v>
      </c>
      <c r="R429" t="s">
        <v>87</v>
      </c>
    </row>
    <row r="430" spans="1:18">
      <c r="A430" s="69">
        <v>46196.394436261573</v>
      </c>
      <c r="B430" t="s">
        <v>22</v>
      </c>
      <c r="C430" t="s">
        <v>71</v>
      </c>
      <c r="D430" t="s">
        <v>72</v>
      </c>
      <c r="E430">
        <v>0.53800000000000003</v>
      </c>
      <c r="F430" t="s">
        <v>188</v>
      </c>
      <c r="G430" t="s">
        <v>93</v>
      </c>
      <c r="H430" t="s">
        <v>76</v>
      </c>
      <c r="I430" t="s">
        <v>77</v>
      </c>
      <c r="J430" t="s">
        <v>89</v>
      </c>
      <c r="K430" t="s">
        <v>79</v>
      </c>
      <c r="L430" t="s">
        <v>80</v>
      </c>
      <c r="M430" t="s">
        <v>81</v>
      </c>
      <c r="N430" s="61">
        <v>46191.459398148145</v>
      </c>
      <c r="O430" t="s">
        <v>73</v>
      </c>
      <c r="P430">
        <v>0.53800000000000003</v>
      </c>
      <c r="Q430" t="s">
        <v>82</v>
      </c>
      <c r="R430" t="s">
        <v>90</v>
      </c>
    </row>
    <row r="431" spans="1:18">
      <c r="A431" s="69">
        <v>46196.394436261573</v>
      </c>
      <c r="B431" t="s">
        <v>22</v>
      </c>
      <c r="C431" t="s">
        <v>71</v>
      </c>
      <c r="D431" t="s">
        <v>72</v>
      </c>
      <c r="E431">
        <v>0.53800000000000003</v>
      </c>
      <c r="F431" t="s">
        <v>188</v>
      </c>
      <c r="G431" t="s">
        <v>90</v>
      </c>
      <c r="H431" t="s">
        <v>76</v>
      </c>
      <c r="I431" t="s">
        <v>77</v>
      </c>
      <c r="J431" t="s">
        <v>89</v>
      </c>
      <c r="K431" t="s">
        <v>79</v>
      </c>
      <c r="L431" t="s">
        <v>80</v>
      </c>
      <c r="M431" t="s">
        <v>81</v>
      </c>
      <c r="N431" s="61">
        <v>46191.459398148145</v>
      </c>
      <c r="O431" t="s">
        <v>73</v>
      </c>
      <c r="P431">
        <v>0.53800000000000003</v>
      </c>
      <c r="Q431" t="s">
        <v>82</v>
      </c>
      <c r="R431" t="s">
        <v>90</v>
      </c>
    </row>
    <row r="432" spans="1:18">
      <c r="A432" s="69">
        <v>46196.394436261573</v>
      </c>
      <c r="B432" t="s">
        <v>22</v>
      </c>
      <c r="C432" t="s">
        <v>71</v>
      </c>
      <c r="D432" t="s">
        <v>72</v>
      </c>
      <c r="E432">
        <v>0.53800000000000003</v>
      </c>
      <c r="F432" t="s">
        <v>188</v>
      </c>
      <c r="G432" t="s">
        <v>90</v>
      </c>
      <c r="H432" t="s">
        <v>76</v>
      </c>
      <c r="I432" t="s">
        <v>77</v>
      </c>
      <c r="J432" t="s">
        <v>89</v>
      </c>
      <c r="K432" t="s">
        <v>79</v>
      </c>
      <c r="L432" t="s">
        <v>80</v>
      </c>
      <c r="M432" t="s">
        <v>81</v>
      </c>
      <c r="N432" s="61">
        <v>46191.459398148145</v>
      </c>
      <c r="O432" t="s">
        <v>73</v>
      </c>
      <c r="P432">
        <v>0.53800000000000003</v>
      </c>
      <c r="Q432" t="s">
        <v>82</v>
      </c>
      <c r="R432" t="s">
        <v>87</v>
      </c>
    </row>
    <row r="433" spans="1:18">
      <c r="A433" s="69">
        <v>46196.394436261573</v>
      </c>
      <c r="B433" t="s">
        <v>22</v>
      </c>
      <c r="C433" t="s">
        <v>94</v>
      </c>
      <c r="D433" t="s">
        <v>95</v>
      </c>
      <c r="E433">
        <v>0</v>
      </c>
      <c r="F433" t="s">
        <v>188</v>
      </c>
      <c r="G433" t="s">
        <v>93</v>
      </c>
      <c r="H433" t="s">
        <v>76</v>
      </c>
      <c r="I433" t="s">
        <v>77</v>
      </c>
      <c r="J433" t="s">
        <v>89</v>
      </c>
      <c r="K433" t="s">
        <v>79</v>
      </c>
      <c r="L433" t="s">
        <v>80</v>
      </c>
      <c r="M433" t="s">
        <v>81</v>
      </c>
      <c r="N433" s="61">
        <v>46191.459398148145</v>
      </c>
      <c r="O433" t="s">
        <v>73</v>
      </c>
      <c r="P433">
        <v>0</v>
      </c>
      <c r="Q433" t="s">
        <v>82</v>
      </c>
      <c r="R433" t="s">
        <v>83</v>
      </c>
    </row>
    <row r="434" spans="1:18">
      <c r="A434" s="69">
        <v>46196.394436261573</v>
      </c>
      <c r="B434" t="s">
        <v>22</v>
      </c>
      <c r="C434" t="s">
        <v>94</v>
      </c>
      <c r="D434" t="s">
        <v>95</v>
      </c>
      <c r="E434">
        <v>0</v>
      </c>
      <c r="F434" t="s">
        <v>188</v>
      </c>
      <c r="G434" t="s">
        <v>93</v>
      </c>
      <c r="H434" t="s">
        <v>76</v>
      </c>
      <c r="I434" t="s">
        <v>77</v>
      </c>
      <c r="J434" t="s">
        <v>89</v>
      </c>
      <c r="K434" t="s">
        <v>79</v>
      </c>
      <c r="L434" t="s">
        <v>80</v>
      </c>
      <c r="M434" t="s">
        <v>81</v>
      </c>
      <c r="N434" s="61">
        <v>46191.459398148145</v>
      </c>
      <c r="O434" t="s">
        <v>73</v>
      </c>
      <c r="P434">
        <v>0</v>
      </c>
      <c r="Q434" t="s">
        <v>82</v>
      </c>
      <c r="R434" t="s">
        <v>84</v>
      </c>
    </row>
    <row r="435" spans="1:18">
      <c r="A435" s="69">
        <v>46196.394436261573</v>
      </c>
      <c r="B435" t="s">
        <v>22</v>
      </c>
      <c r="C435" t="s">
        <v>94</v>
      </c>
      <c r="D435" t="s">
        <v>95</v>
      </c>
      <c r="E435">
        <v>0</v>
      </c>
      <c r="F435" t="s">
        <v>188</v>
      </c>
      <c r="G435" t="s">
        <v>93</v>
      </c>
      <c r="H435" t="s">
        <v>76</v>
      </c>
      <c r="I435" t="s">
        <v>77</v>
      </c>
      <c r="J435" t="s">
        <v>89</v>
      </c>
      <c r="K435" t="s">
        <v>79</v>
      </c>
      <c r="L435" t="s">
        <v>80</v>
      </c>
      <c r="M435" t="s">
        <v>81</v>
      </c>
      <c r="N435" s="61">
        <v>46191.459398148145</v>
      </c>
      <c r="O435" t="s">
        <v>73</v>
      </c>
      <c r="P435">
        <v>0</v>
      </c>
      <c r="Q435" t="s">
        <v>82</v>
      </c>
      <c r="R435" t="s">
        <v>85</v>
      </c>
    </row>
    <row r="436" spans="1:18">
      <c r="A436" s="69">
        <v>46196.394436261573</v>
      </c>
      <c r="B436" t="s">
        <v>22</v>
      </c>
      <c r="C436" t="s">
        <v>94</v>
      </c>
      <c r="D436" t="s">
        <v>95</v>
      </c>
      <c r="E436">
        <v>0</v>
      </c>
      <c r="F436" t="s">
        <v>188</v>
      </c>
      <c r="G436" t="s">
        <v>93</v>
      </c>
      <c r="H436" t="s">
        <v>76</v>
      </c>
      <c r="I436" t="s">
        <v>77</v>
      </c>
      <c r="J436" t="s">
        <v>89</v>
      </c>
      <c r="K436" t="s">
        <v>79</v>
      </c>
      <c r="L436" t="s">
        <v>80</v>
      </c>
      <c r="M436" t="s">
        <v>81</v>
      </c>
      <c r="N436" s="61">
        <v>46191.459398148145</v>
      </c>
      <c r="O436" t="s">
        <v>73</v>
      </c>
      <c r="P436">
        <v>0</v>
      </c>
      <c r="Q436" t="s">
        <v>82</v>
      </c>
      <c r="R436" t="s">
        <v>88</v>
      </c>
    </row>
    <row r="437" spans="1:18">
      <c r="A437" s="69">
        <v>46196.394436261573</v>
      </c>
      <c r="B437" t="s">
        <v>22</v>
      </c>
      <c r="C437" t="s">
        <v>94</v>
      </c>
      <c r="D437" t="s">
        <v>95</v>
      </c>
      <c r="E437">
        <v>0</v>
      </c>
      <c r="F437" t="s">
        <v>188</v>
      </c>
      <c r="G437" t="s">
        <v>93</v>
      </c>
      <c r="H437" t="s">
        <v>76</v>
      </c>
      <c r="I437" t="s">
        <v>77</v>
      </c>
      <c r="J437" t="s">
        <v>89</v>
      </c>
      <c r="K437" t="s">
        <v>79</v>
      </c>
      <c r="L437" t="s">
        <v>80</v>
      </c>
      <c r="M437" t="s">
        <v>81</v>
      </c>
      <c r="N437" s="61">
        <v>46191.459398148145</v>
      </c>
      <c r="O437" t="s">
        <v>73</v>
      </c>
      <c r="P437">
        <v>0</v>
      </c>
      <c r="Q437" t="s">
        <v>82</v>
      </c>
      <c r="R437" t="s">
        <v>86</v>
      </c>
    </row>
    <row r="438" spans="1:18">
      <c r="A438" s="69">
        <v>46196.394436261573</v>
      </c>
      <c r="B438" t="s">
        <v>22</v>
      </c>
      <c r="C438" t="s">
        <v>94</v>
      </c>
      <c r="D438" t="s">
        <v>95</v>
      </c>
      <c r="E438">
        <v>0</v>
      </c>
      <c r="F438" t="s">
        <v>188</v>
      </c>
      <c r="G438" t="s">
        <v>90</v>
      </c>
      <c r="H438" t="s">
        <v>76</v>
      </c>
      <c r="I438" t="s">
        <v>77</v>
      </c>
      <c r="J438" t="s">
        <v>89</v>
      </c>
      <c r="K438" t="s">
        <v>79</v>
      </c>
      <c r="L438" t="s">
        <v>80</v>
      </c>
      <c r="M438" t="s">
        <v>81</v>
      </c>
      <c r="N438" s="61">
        <v>46191.459398148145</v>
      </c>
      <c r="O438" t="s">
        <v>73</v>
      </c>
      <c r="P438">
        <v>0</v>
      </c>
      <c r="Q438" t="s">
        <v>82</v>
      </c>
      <c r="R438" t="s">
        <v>83</v>
      </c>
    </row>
    <row r="439" spans="1:18">
      <c r="A439" s="69">
        <v>46196.394436261573</v>
      </c>
      <c r="B439" t="s">
        <v>22</v>
      </c>
      <c r="C439" t="s">
        <v>94</v>
      </c>
      <c r="D439" t="s">
        <v>95</v>
      </c>
      <c r="E439">
        <v>0</v>
      </c>
      <c r="F439" t="s">
        <v>188</v>
      </c>
      <c r="G439" t="s">
        <v>90</v>
      </c>
      <c r="H439" t="s">
        <v>76</v>
      </c>
      <c r="I439" t="s">
        <v>77</v>
      </c>
      <c r="J439" t="s">
        <v>89</v>
      </c>
      <c r="K439" t="s">
        <v>79</v>
      </c>
      <c r="L439" t="s">
        <v>80</v>
      </c>
      <c r="M439" t="s">
        <v>81</v>
      </c>
      <c r="N439" s="61">
        <v>46191.459398148145</v>
      </c>
      <c r="O439" t="s">
        <v>73</v>
      </c>
      <c r="P439">
        <v>0</v>
      </c>
      <c r="Q439" t="s">
        <v>82</v>
      </c>
      <c r="R439" t="s">
        <v>84</v>
      </c>
    </row>
    <row r="440" spans="1:18">
      <c r="A440" s="69">
        <v>46196.394436261573</v>
      </c>
      <c r="B440" t="s">
        <v>22</v>
      </c>
      <c r="C440" t="s">
        <v>94</v>
      </c>
      <c r="D440" t="s">
        <v>95</v>
      </c>
      <c r="E440">
        <v>0</v>
      </c>
      <c r="F440" t="s">
        <v>188</v>
      </c>
      <c r="G440" t="s">
        <v>90</v>
      </c>
      <c r="H440" t="s">
        <v>76</v>
      </c>
      <c r="I440" t="s">
        <v>77</v>
      </c>
      <c r="J440" t="s">
        <v>89</v>
      </c>
      <c r="K440" t="s">
        <v>79</v>
      </c>
      <c r="L440" t="s">
        <v>80</v>
      </c>
      <c r="M440" t="s">
        <v>81</v>
      </c>
      <c r="N440" s="61">
        <v>46191.459398148145</v>
      </c>
      <c r="O440" t="s">
        <v>73</v>
      </c>
      <c r="P440">
        <v>0</v>
      </c>
      <c r="Q440" t="s">
        <v>82</v>
      </c>
      <c r="R440" t="s">
        <v>85</v>
      </c>
    </row>
    <row r="441" spans="1:18">
      <c r="A441" s="69">
        <v>46196.394436261573</v>
      </c>
      <c r="B441" t="s">
        <v>22</v>
      </c>
      <c r="C441" t="s">
        <v>94</v>
      </c>
      <c r="D441" t="s">
        <v>95</v>
      </c>
      <c r="E441">
        <v>0</v>
      </c>
      <c r="F441" t="s">
        <v>188</v>
      </c>
      <c r="G441" t="s">
        <v>90</v>
      </c>
      <c r="H441" t="s">
        <v>76</v>
      </c>
      <c r="I441" t="s">
        <v>77</v>
      </c>
      <c r="J441" t="s">
        <v>89</v>
      </c>
      <c r="K441" t="s">
        <v>79</v>
      </c>
      <c r="L441" t="s">
        <v>80</v>
      </c>
      <c r="M441" t="s">
        <v>81</v>
      </c>
      <c r="N441" s="61">
        <v>46191.459398148145</v>
      </c>
      <c r="O441" t="s">
        <v>73</v>
      </c>
      <c r="P441">
        <v>0</v>
      </c>
      <c r="Q441" t="s">
        <v>82</v>
      </c>
      <c r="R441" t="s">
        <v>88</v>
      </c>
    </row>
    <row r="442" spans="1:18">
      <c r="A442" s="69">
        <v>46196.394436261573</v>
      </c>
      <c r="B442" t="s">
        <v>22</v>
      </c>
      <c r="C442" t="s">
        <v>94</v>
      </c>
      <c r="D442" t="s">
        <v>95</v>
      </c>
      <c r="E442">
        <v>0</v>
      </c>
      <c r="F442" t="s">
        <v>188</v>
      </c>
      <c r="G442" t="s">
        <v>90</v>
      </c>
      <c r="H442" t="s">
        <v>76</v>
      </c>
      <c r="I442" t="s">
        <v>77</v>
      </c>
      <c r="J442" t="s">
        <v>89</v>
      </c>
      <c r="K442" t="s">
        <v>79</v>
      </c>
      <c r="L442" t="s">
        <v>80</v>
      </c>
      <c r="M442" t="s">
        <v>81</v>
      </c>
      <c r="N442" s="61">
        <v>46191.459398148145</v>
      </c>
      <c r="O442" t="s">
        <v>73</v>
      </c>
      <c r="P442">
        <v>0</v>
      </c>
      <c r="Q442" t="s">
        <v>82</v>
      </c>
      <c r="R442" t="s">
        <v>86</v>
      </c>
    </row>
    <row r="443" spans="1:18">
      <c r="A443" s="69">
        <v>46196.394436261573</v>
      </c>
      <c r="B443" t="s">
        <v>22</v>
      </c>
      <c r="C443" t="s">
        <v>94</v>
      </c>
      <c r="D443" t="s">
        <v>95</v>
      </c>
      <c r="E443">
        <v>0.53800000000000003</v>
      </c>
      <c r="F443" t="s">
        <v>188</v>
      </c>
      <c r="G443" t="s">
        <v>93</v>
      </c>
      <c r="H443" t="s">
        <v>76</v>
      </c>
      <c r="I443" t="s">
        <v>77</v>
      </c>
      <c r="J443" t="s">
        <v>89</v>
      </c>
      <c r="K443" t="s">
        <v>79</v>
      </c>
      <c r="L443" t="s">
        <v>80</v>
      </c>
      <c r="M443" t="s">
        <v>81</v>
      </c>
      <c r="N443" s="61">
        <v>46191.459398148145</v>
      </c>
      <c r="O443" t="s">
        <v>73</v>
      </c>
      <c r="P443">
        <v>0.53800000000000003</v>
      </c>
      <c r="Q443" t="s">
        <v>82</v>
      </c>
      <c r="R443" t="s">
        <v>90</v>
      </c>
    </row>
    <row r="444" spans="1:18">
      <c r="A444" s="69">
        <v>46196.394436261573</v>
      </c>
      <c r="B444" t="s">
        <v>22</v>
      </c>
      <c r="C444" t="s">
        <v>94</v>
      </c>
      <c r="D444" t="s">
        <v>95</v>
      </c>
      <c r="E444">
        <v>0.53800000000000003</v>
      </c>
      <c r="F444" t="s">
        <v>188</v>
      </c>
      <c r="G444" t="s">
        <v>93</v>
      </c>
      <c r="H444" t="s">
        <v>76</v>
      </c>
      <c r="I444" t="s">
        <v>77</v>
      </c>
      <c r="J444" t="s">
        <v>89</v>
      </c>
      <c r="K444" t="s">
        <v>79</v>
      </c>
      <c r="L444" t="s">
        <v>80</v>
      </c>
      <c r="M444" t="s">
        <v>81</v>
      </c>
      <c r="N444" s="61">
        <v>46191.459398148145</v>
      </c>
      <c r="O444" t="s">
        <v>73</v>
      </c>
      <c r="P444">
        <v>0.53800000000000003</v>
      </c>
      <c r="Q444" t="s">
        <v>82</v>
      </c>
      <c r="R444" t="s">
        <v>87</v>
      </c>
    </row>
    <row r="445" spans="1:18">
      <c r="A445" s="69">
        <v>46196.394436261573</v>
      </c>
      <c r="B445" t="s">
        <v>22</v>
      </c>
      <c r="C445" t="s">
        <v>94</v>
      </c>
      <c r="D445" t="s">
        <v>95</v>
      </c>
      <c r="E445">
        <v>0.53800000000000003</v>
      </c>
      <c r="F445" t="s">
        <v>188</v>
      </c>
      <c r="G445" t="s">
        <v>90</v>
      </c>
      <c r="H445" t="s">
        <v>76</v>
      </c>
      <c r="I445" t="s">
        <v>77</v>
      </c>
      <c r="J445" t="s">
        <v>89</v>
      </c>
      <c r="K445" t="s">
        <v>79</v>
      </c>
      <c r="L445" t="s">
        <v>80</v>
      </c>
      <c r="M445" t="s">
        <v>81</v>
      </c>
      <c r="N445" s="61">
        <v>46191.459398148145</v>
      </c>
      <c r="O445" t="s">
        <v>73</v>
      </c>
      <c r="P445">
        <v>0.53800000000000003</v>
      </c>
      <c r="Q445" t="s">
        <v>82</v>
      </c>
      <c r="R445" t="s">
        <v>90</v>
      </c>
    </row>
    <row r="446" spans="1:18">
      <c r="A446" s="69">
        <v>46196.394436261573</v>
      </c>
      <c r="B446" t="s">
        <v>22</v>
      </c>
      <c r="C446" t="s">
        <v>94</v>
      </c>
      <c r="D446" t="s">
        <v>95</v>
      </c>
      <c r="E446">
        <v>0.53800000000000003</v>
      </c>
      <c r="F446" t="s">
        <v>188</v>
      </c>
      <c r="G446" t="s">
        <v>90</v>
      </c>
      <c r="H446" t="s">
        <v>76</v>
      </c>
      <c r="I446" t="s">
        <v>77</v>
      </c>
      <c r="J446" t="s">
        <v>89</v>
      </c>
      <c r="K446" t="s">
        <v>79</v>
      </c>
      <c r="L446" t="s">
        <v>80</v>
      </c>
      <c r="M446" t="s">
        <v>81</v>
      </c>
      <c r="N446" s="61">
        <v>46191.459398148145</v>
      </c>
      <c r="O446" t="s">
        <v>73</v>
      </c>
      <c r="P446">
        <v>0.53800000000000003</v>
      </c>
      <c r="Q446" t="s">
        <v>82</v>
      </c>
      <c r="R446" t="s">
        <v>87</v>
      </c>
    </row>
    <row r="447" spans="1:18">
      <c r="A447" s="69">
        <v>46196.394436261573</v>
      </c>
      <c r="B447" t="s">
        <v>22</v>
      </c>
      <c r="C447" t="s">
        <v>71</v>
      </c>
      <c r="D447" t="s">
        <v>72</v>
      </c>
      <c r="E447" t="s">
        <v>73</v>
      </c>
      <c r="F447" t="s">
        <v>189</v>
      </c>
      <c r="G447" t="s">
        <v>93</v>
      </c>
      <c r="H447" t="s">
        <v>76</v>
      </c>
      <c r="I447" t="s">
        <v>77</v>
      </c>
      <c r="J447" t="s">
        <v>78</v>
      </c>
      <c r="K447" t="s">
        <v>79</v>
      </c>
      <c r="L447" t="s">
        <v>80</v>
      </c>
      <c r="M447" t="s">
        <v>81</v>
      </c>
      <c r="N447" s="61">
        <v>46191.459398148145</v>
      </c>
      <c r="O447" t="s">
        <v>73</v>
      </c>
      <c r="P447" t="s">
        <v>73</v>
      </c>
      <c r="Q447" t="s">
        <v>82</v>
      </c>
      <c r="R447" t="s">
        <v>83</v>
      </c>
    </row>
    <row r="448" spans="1:18">
      <c r="A448" s="69">
        <v>46196.394436261573</v>
      </c>
      <c r="B448" t="s">
        <v>22</v>
      </c>
      <c r="C448" t="s">
        <v>71</v>
      </c>
      <c r="D448" t="s">
        <v>72</v>
      </c>
      <c r="E448" t="s">
        <v>73</v>
      </c>
      <c r="F448" t="s">
        <v>189</v>
      </c>
      <c r="G448" t="s">
        <v>93</v>
      </c>
      <c r="H448" t="s">
        <v>76</v>
      </c>
      <c r="I448" t="s">
        <v>77</v>
      </c>
      <c r="J448" t="s">
        <v>78</v>
      </c>
      <c r="K448" t="s">
        <v>79</v>
      </c>
      <c r="L448" t="s">
        <v>80</v>
      </c>
      <c r="M448" t="s">
        <v>81</v>
      </c>
      <c r="N448" s="61">
        <v>46191.459398148145</v>
      </c>
      <c r="O448" t="s">
        <v>73</v>
      </c>
      <c r="P448" t="s">
        <v>73</v>
      </c>
      <c r="Q448" t="s">
        <v>82</v>
      </c>
      <c r="R448" t="s">
        <v>84</v>
      </c>
    </row>
    <row r="449" spans="1:18">
      <c r="A449" s="69">
        <v>46196.394436261573</v>
      </c>
      <c r="B449" t="s">
        <v>22</v>
      </c>
      <c r="C449" t="s">
        <v>71</v>
      </c>
      <c r="D449" t="s">
        <v>72</v>
      </c>
      <c r="E449" t="s">
        <v>73</v>
      </c>
      <c r="F449" t="s">
        <v>189</v>
      </c>
      <c r="G449" t="s">
        <v>93</v>
      </c>
      <c r="H449" t="s">
        <v>76</v>
      </c>
      <c r="I449" t="s">
        <v>77</v>
      </c>
      <c r="J449" t="s">
        <v>78</v>
      </c>
      <c r="K449" t="s">
        <v>79</v>
      </c>
      <c r="L449" t="s">
        <v>80</v>
      </c>
      <c r="M449" t="s">
        <v>81</v>
      </c>
      <c r="N449" s="61">
        <v>46191.459398148145</v>
      </c>
      <c r="O449" t="s">
        <v>73</v>
      </c>
      <c r="P449" t="s">
        <v>73</v>
      </c>
      <c r="Q449" t="s">
        <v>82</v>
      </c>
      <c r="R449" t="s">
        <v>85</v>
      </c>
    </row>
    <row r="450" spans="1:18">
      <c r="A450" s="69">
        <v>46196.394436261573</v>
      </c>
      <c r="B450" t="s">
        <v>22</v>
      </c>
      <c r="C450" t="s">
        <v>71</v>
      </c>
      <c r="D450" t="s">
        <v>72</v>
      </c>
      <c r="E450" t="s">
        <v>73</v>
      </c>
      <c r="F450" t="s">
        <v>189</v>
      </c>
      <c r="G450" t="s">
        <v>93</v>
      </c>
      <c r="H450" t="s">
        <v>76</v>
      </c>
      <c r="I450" t="s">
        <v>77</v>
      </c>
      <c r="J450" t="s">
        <v>78</v>
      </c>
      <c r="K450" t="s">
        <v>79</v>
      </c>
      <c r="L450" t="s">
        <v>80</v>
      </c>
      <c r="M450" t="s">
        <v>81</v>
      </c>
      <c r="N450" s="61">
        <v>46191.459398148145</v>
      </c>
      <c r="O450" t="s">
        <v>73</v>
      </c>
      <c r="P450" t="s">
        <v>73</v>
      </c>
      <c r="Q450" t="s">
        <v>82</v>
      </c>
      <c r="R450" t="s">
        <v>86</v>
      </c>
    </row>
    <row r="451" spans="1:18">
      <c r="A451" s="69">
        <v>46196.394436261573</v>
      </c>
      <c r="B451" t="s">
        <v>22</v>
      </c>
      <c r="C451" t="s">
        <v>71</v>
      </c>
      <c r="D451" t="s">
        <v>72</v>
      </c>
      <c r="E451" t="s">
        <v>73</v>
      </c>
      <c r="F451" t="s">
        <v>189</v>
      </c>
      <c r="G451" t="s">
        <v>90</v>
      </c>
      <c r="H451" t="s">
        <v>76</v>
      </c>
      <c r="I451" t="s">
        <v>77</v>
      </c>
      <c r="J451" t="s">
        <v>89</v>
      </c>
      <c r="K451" t="s">
        <v>79</v>
      </c>
      <c r="L451" t="s">
        <v>80</v>
      </c>
      <c r="M451" t="s">
        <v>81</v>
      </c>
      <c r="N451" s="61">
        <v>46191.459398148145</v>
      </c>
      <c r="O451" t="s">
        <v>73</v>
      </c>
      <c r="P451" t="s">
        <v>73</v>
      </c>
      <c r="Q451" t="s">
        <v>82</v>
      </c>
      <c r="R451" t="s">
        <v>83</v>
      </c>
    </row>
    <row r="452" spans="1:18">
      <c r="A452" s="69">
        <v>46196.394436261573</v>
      </c>
      <c r="B452" t="s">
        <v>22</v>
      </c>
      <c r="C452" t="s">
        <v>71</v>
      </c>
      <c r="D452" t="s">
        <v>72</v>
      </c>
      <c r="E452" t="s">
        <v>73</v>
      </c>
      <c r="F452" t="s">
        <v>189</v>
      </c>
      <c r="G452" t="s">
        <v>90</v>
      </c>
      <c r="H452" t="s">
        <v>76</v>
      </c>
      <c r="I452" t="s">
        <v>77</v>
      </c>
      <c r="J452" t="s">
        <v>89</v>
      </c>
      <c r="K452" t="s">
        <v>79</v>
      </c>
      <c r="L452" t="s">
        <v>80</v>
      </c>
      <c r="M452" t="s">
        <v>81</v>
      </c>
      <c r="N452" s="61">
        <v>46191.459398148145</v>
      </c>
      <c r="O452" t="s">
        <v>73</v>
      </c>
      <c r="P452" t="s">
        <v>73</v>
      </c>
      <c r="Q452" t="s">
        <v>82</v>
      </c>
      <c r="R452" t="s">
        <v>84</v>
      </c>
    </row>
    <row r="453" spans="1:18">
      <c r="A453" s="69">
        <v>46196.394436261573</v>
      </c>
      <c r="B453" t="s">
        <v>22</v>
      </c>
      <c r="C453" t="s">
        <v>71</v>
      </c>
      <c r="D453" t="s">
        <v>72</v>
      </c>
      <c r="E453" t="s">
        <v>73</v>
      </c>
      <c r="F453" t="s">
        <v>189</v>
      </c>
      <c r="G453" t="s">
        <v>90</v>
      </c>
      <c r="H453" t="s">
        <v>76</v>
      </c>
      <c r="I453" t="s">
        <v>77</v>
      </c>
      <c r="J453" t="s">
        <v>89</v>
      </c>
      <c r="K453" t="s">
        <v>79</v>
      </c>
      <c r="L453" t="s">
        <v>80</v>
      </c>
      <c r="M453" t="s">
        <v>81</v>
      </c>
      <c r="N453" s="61">
        <v>46191.459398148145</v>
      </c>
      <c r="O453" t="s">
        <v>73</v>
      </c>
      <c r="P453" t="s">
        <v>73</v>
      </c>
      <c r="Q453" t="s">
        <v>82</v>
      </c>
      <c r="R453" t="s">
        <v>85</v>
      </c>
    </row>
    <row r="454" spans="1:18">
      <c r="A454" s="69">
        <v>46196.394436261573</v>
      </c>
      <c r="B454" t="s">
        <v>22</v>
      </c>
      <c r="C454" t="s">
        <v>71</v>
      </c>
      <c r="D454" t="s">
        <v>72</v>
      </c>
      <c r="E454" t="s">
        <v>73</v>
      </c>
      <c r="F454" t="s">
        <v>189</v>
      </c>
      <c r="G454" t="s">
        <v>90</v>
      </c>
      <c r="H454" t="s">
        <v>76</v>
      </c>
      <c r="I454" t="s">
        <v>77</v>
      </c>
      <c r="J454" t="s">
        <v>89</v>
      </c>
      <c r="K454" t="s">
        <v>79</v>
      </c>
      <c r="L454" t="s">
        <v>80</v>
      </c>
      <c r="M454" t="s">
        <v>81</v>
      </c>
      <c r="N454" s="61">
        <v>46191.459398148145</v>
      </c>
      <c r="O454" t="s">
        <v>73</v>
      </c>
      <c r="P454" t="s">
        <v>73</v>
      </c>
      <c r="Q454" t="s">
        <v>82</v>
      </c>
      <c r="R454" t="s">
        <v>86</v>
      </c>
    </row>
    <row r="455" spans="1:18">
      <c r="A455" s="69">
        <v>46196.394436261573</v>
      </c>
      <c r="B455" t="s">
        <v>22</v>
      </c>
      <c r="C455" t="s">
        <v>71</v>
      </c>
      <c r="D455" t="s">
        <v>72</v>
      </c>
      <c r="E455">
        <v>0</v>
      </c>
      <c r="F455" t="s">
        <v>189</v>
      </c>
      <c r="G455" t="s">
        <v>93</v>
      </c>
      <c r="H455" t="s">
        <v>76</v>
      </c>
      <c r="I455" t="s">
        <v>77</v>
      </c>
      <c r="J455" t="s">
        <v>78</v>
      </c>
      <c r="K455" t="s">
        <v>79</v>
      </c>
      <c r="L455" t="s">
        <v>80</v>
      </c>
      <c r="M455" t="s">
        <v>81</v>
      </c>
      <c r="N455" s="61">
        <v>46191.459398148145</v>
      </c>
      <c r="O455" t="s">
        <v>73</v>
      </c>
      <c r="P455">
        <v>0</v>
      </c>
      <c r="Q455" t="s">
        <v>82</v>
      </c>
      <c r="R455" t="s">
        <v>88</v>
      </c>
    </row>
    <row r="456" spans="1:18">
      <c r="A456" s="69">
        <v>46196.394436261573</v>
      </c>
      <c r="B456" t="s">
        <v>22</v>
      </c>
      <c r="C456" t="s">
        <v>71</v>
      </c>
      <c r="D456" t="s">
        <v>72</v>
      </c>
      <c r="E456">
        <v>0</v>
      </c>
      <c r="F456" t="s">
        <v>189</v>
      </c>
      <c r="G456" t="s">
        <v>90</v>
      </c>
      <c r="H456" t="s">
        <v>76</v>
      </c>
      <c r="I456" t="s">
        <v>77</v>
      </c>
      <c r="J456" t="s">
        <v>89</v>
      </c>
      <c r="K456" t="s">
        <v>79</v>
      </c>
      <c r="L456" t="s">
        <v>80</v>
      </c>
      <c r="M456" t="s">
        <v>81</v>
      </c>
      <c r="N456" s="61">
        <v>46191.459398148145</v>
      </c>
      <c r="O456" t="s">
        <v>73</v>
      </c>
      <c r="P456">
        <v>0</v>
      </c>
      <c r="Q456" t="s">
        <v>82</v>
      </c>
      <c r="R456" t="s">
        <v>88</v>
      </c>
    </row>
    <row r="457" spans="1:18">
      <c r="A457" s="69">
        <v>46196.394436261573</v>
      </c>
      <c r="B457" t="s">
        <v>22</v>
      </c>
      <c r="C457" t="s">
        <v>71</v>
      </c>
      <c r="D457" t="s">
        <v>72</v>
      </c>
      <c r="E457">
        <v>0.53500000000000003</v>
      </c>
      <c r="F457" t="s">
        <v>189</v>
      </c>
      <c r="G457" t="s">
        <v>93</v>
      </c>
      <c r="H457" t="s">
        <v>76</v>
      </c>
      <c r="I457" t="s">
        <v>77</v>
      </c>
      <c r="J457" t="s">
        <v>78</v>
      </c>
      <c r="K457" t="s">
        <v>79</v>
      </c>
      <c r="L457" t="s">
        <v>80</v>
      </c>
      <c r="M457" t="s">
        <v>81</v>
      </c>
      <c r="N457" s="61">
        <v>46191.459398148145</v>
      </c>
      <c r="O457" t="s">
        <v>73</v>
      </c>
      <c r="P457">
        <v>0.53500000000000003</v>
      </c>
      <c r="Q457" t="s">
        <v>82</v>
      </c>
      <c r="R457" t="s">
        <v>87</v>
      </c>
    </row>
    <row r="458" spans="1:18">
      <c r="A458" s="69">
        <v>46196.394436261573</v>
      </c>
      <c r="B458" t="s">
        <v>22</v>
      </c>
      <c r="C458" t="s">
        <v>71</v>
      </c>
      <c r="D458" t="s">
        <v>72</v>
      </c>
      <c r="E458">
        <v>0.53500000000000003</v>
      </c>
      <c r="F458" t="s">
        <v>189</v>
      </c>
      <c r="G458" t="s">
        <v>93</v>
      </c>
      <c r="H458" t="s">
        <v>76</v>
      </c>
      <c r="I458" t="s">
        <v>77</v>
      </c>
      <c r="J458" t="s">
        <v>89</v>
      </c>
      <c r="K458" t="s">
        <v>79</v>
      </c>
      <c r="L458" t="s">
        <v>80</v>
      </c>
      <c r="M458" t="s">
        <v>81</v>
      </c>
      <c r="N458" s="61">
        <v>46191.459398148145</v>
      </c>
      <c r="O458" t="s">
        <v>73</v>
      </c>
      <c r="P458">
        <v>0.53500000000000003</v>
      </c>
      <c r="Q458" t="s">
        <v>82</v>
      </c>
      <c r="R458" t="s">
        <v>90</v>
      </c>
    </row>
    <row r="459" spans="1:18">
      <c r="A459" s="69">
        <v>46196.394436261573</v>
      </c>
      <c r="B459" t="s">
        <v>22</v>
      </c>
      <c r="C459" t="s">
        <v>71</v>
      </c>
      <c r="D459" t="s">
        <v>72</v>
      </c>
      <c r="E459">
        <v>0.53500000000000003</v>
      </c>
      <c r="F459" t="s">
        <v>189</v>
      </c>
      <c r="G459" t="s">
        <v>90</v>
      </c>
      <c r="H459" t="s">
        <v>76</v>
      </c>
      <c r="I459" t="s">
        <v>77</v>
      </c>
      <c r="J459" t="s">
        <v>89</v>
      </c>
      <c r="K459" t="s">
        <v>79</v>
      </c>
      <c r="L459" t="s">
        <v>80</v>
      </c>
      <c r="M459" t="s">
        <v>81</v>
      </c>
      <c r="N459" s="61">
        <v>46191.459398148145</v>
      </c>
      <c r="O459" t="s">
        <v>73</v>
      </c>
      <c r="P459">
        <v>0.53500000000000003</v>
      </c>
      <c r="Q459" t="s">
        <v>82</v>
      </c>
      <c r="R459" t="s">
        <v>90</v>
      </c>
    </row>
    <row r="460" spans="1:18">
      <c r="A460" s="69">
        <v>46196.394436261573</v>
      </c>
      <c r="B460" t="s">
        <v>22</v>
      </c>
      <c r="C460" t="s">
        <v>71</v>
      </c>
      <c r="D460" t="s">
        <v>72</v>
      </c>
      <c r="E460">
        <v>0.53500000000000003</v>
      </c>
      <c r="F460" t="s">
        <v>189</v>
      </c>
      <c r="G460" t="s">
        <v>90</v>
      </c>
      <c r="H460" t="s">
        <v>76</v>
      </c>
      <c r="I460" t="s">
        <v>77</v>
      </c>
      <c r="J460" t="s">
        <v>89</v>
      </c>
      <c r="K460" t="s">
        <v>79</v>
      </c>
      <c r="L460" t="s">
        <v>80</v>
      </c>
      <c r="M460" t="s">
        <v>81</v>
      </c>
      <c r="N460" s="61">
        <v>46191.459398148145</v>
      </c>
      <c r="O460" t="s">
        <v>73</v>
      </c>
      <c r="P460">
        <v>0.53500000000000003</v>
      </c>
      <c r="Q460" t="s">
        <v>82</v>
      </c>
      <c r="R460" t="s">
        <v>87</v>
      </c>
    </row>
    <row r="461" spans="1:18">
      <c r="A461" s="69">
        <v>46196.394436261573</v>
      </c>
      <c r="B461" t="s">
        <v>22</v>
      </c>
      <c r="C461" t="s">
        <v>94</v>
      </c>
      <c r="D461" t="s">
        <v>95</v>
      </c>
      <c r="E461">
        <v>0</v>
      </c>
      <c r="F461" t="s">
        <v>189</v>
      </c>
      <c r="G461" t="s">
        <v>93</v>
      </c>
      <c r="H461" t="s">
        <v>76</v>
      </c>
      <c r="I461" t="s">
        <v>77</v>
      </c>
      <c r="J461" t="s">
        <v>89</v>
      </c>
      <c r="K461" t="s">
        <v>79</v>
      </c>
      <c r="L461" t="s">
        <v>80</v>
      </c>
      <c r="M461" t="s">
        <v>81</v>
      </c>
      <c r="N461" s="61">
        <v>46191.459398148145</v>
      </c>
      <c r="O461" t="s">
        <v>73</v>
      </c>
      <c r="P461">
        <v>0</v>
      </c>
      <c r="Q461" t="s">
        <v>82</v>
      </c>
      <c r="R461" t="s">
        <v>83</v>
      </c>
    </row>
    <row r="462" spans="1:18">
      <c r="A462" s="69">
        <v>46196.394436261573</v>
      </c>
      <c r="B462" t="s">
        <v>22</v>
      </c>
      <c r="C462" t="s">
        <v>94</v>
      </c>
      <c r="D462" t="s">
        <v>95</v>
      </c>
      <c r="E462">
        <v>0</v>
      </c>
      <c r="F462" t="s">
        <v>189</v>
      </c>
      <c r="G462" t="s">
        <v>93</v>
      </c>
      <c r="H462" t="s">
        <v>76</v>
      </c>
      <c r="I462" t="s">
        <v>77</v>
      </c>
      <c r="J462" t="s">
        <v>89</v>
      </c>
      <c r="K462" t="s">
        <v>79</v>
      </c>
      <c r="L462" t="s">
        <v>80</v>
      </c>
      <c r="M462" t="s">
        <v>81</v>
      </c>
      <c r="N462" s="61">
        <v>46191.459398148145</v>
      </c>
      <c r="O462" t="s">
        <v>73</v>
      </c>
      <c r="P462">
        <v>0</v>
      </c>
      <c r="Q462" t="s">
        <v>82</v>
      </c>
      <c r="R462" t="s">
        <v>84</v>
      </c>
    </row>
    <row r="463" spans="1:18">
      <c r="A463" s="69">
        <v>46196.394436261573</v>
      </c>
      <c r="B463" t="s">
        <v>22</v>
      </c>
      <c r="C463" t="s">
        <v>94</v>
      </c>
      <c r="D463" t="s">
        <v>95</v>
      </c>
      <c r="E463">
        <v>0</v>
      </c>
      <c r="F463" t="s">
        <v>189</v>
      </c>
      <c r="G463" t="s">
        <v>93</v>
      </c>
      <c r="H463" t="s">
        <v>76</v>
      </c>
      <c r="I463" t="s">
        <v>77</v>
      </c>
      <c r="J463" t="s">
        <v>89</v>
      </c>
      <c r="K463" t="s">
        <v>79</v>
      </c>
      <c r="L463" t="s">
        <v>80</v>
      </c>
      <c r="M463" t="s">
        <v>81</v>
      </c>
      <c r="N463" s="61">
        <v>46191.459398148145</v>
      </c>
      <c r="O463" t="s">
        <v>73</v>
      </c>
      <c r="P463">
        <v>0</v>
      </c>
      <c r="Q463" t="s">
        <v>82</v>
      </c>
      <c r="R463" t="s">
        <v>85</v>
      </c>
    </row>
    <row r="464" spans="1:18">
      <c r="A464" s="69">
        <v>46196.394436261573</v>
      </c>
      <c r="B464" t="s">
        <v>22</v>
      </c>
      <c r="C464" t="s">
        <v>94</v>
      </c>
      <c r="D464" t="s">
        <v>95</v>
      </c>
      <c r="E464">
        <v>0</v>
      </c>
      <c r="F464" t="s">
        <v>189</v>
      </c>
      <c r="G464" t="s">
        <v>93</v>
      </c>
      <c r="H464" t="s">
        <v>76</v>
      </c>
      <c r="I464" t="s">
        <v>77</v>
      </c>
      <c r="J464" t="s">
        <v>89</v>
      </c>
      <c r="K464" t="s">
        <v>79</v>
      </c>
      <c r="L464" t="s">
        <v>80</v>
      </c>
      <c r="M464" t="s">
        <v>81</v>
      </c>
      <c r="N464" s="61">
        <v>46191.459398148145</v>
      </c>
      <c r="O464" t="s">
        <v>73</v>
      </c>
      <c r="P464">
        <v>0</v>
      </c>
      <c r="Q464" t="s">
        <v>82</v>
      </c>
      <c r="R464" t="s">
        <v>88</v>
      </c>
    </row>
    <row r="465" spans="1:18">
      <c r="A465" s="69">
        <v>46196.394436261573</v>
      </c>
      <c r="B465" t="s">
        <v>22</v>
      </c>
      <c r="C465" t="s">
        <v>94</v>
      </c>
      <c r="D465" t="s">
        <v>95</v>
      </c>
      <c r="E465">
        <v>0</v>
      </c>
      <c r="F465" t="s">
        <v>189</v>
      </c>
      <c r="G465" t="s">
        <v>93</v>
      </c>
      <c r="H465" t="s">
        <v>76</v>
      </c>
      <c r="I465" t="s">
        <v>77</v>
      </c>
      <c r="J465" t="s">
        <v>89</v>
      </c>
      <c r="K465" t="s">
        <v>79</v>
      </c>
      <c r="L465" t="s">
        <v>80</v>
      </c>
      <c r="M465" t="s">
        <v>81</v>
      </c>
      <c r="N465" s="61">
        <v>46191.459398148145</v>
      </c>
      <c r="O465" t="s">
        <v>73</v>
      </c>
      <c r="P465">
        <v>0</v>
      </c>
      <c r="Q465" t="s">
        <v>82</v>
      </c>
      <c r="R465" t="s">
        <v>86</v>
      </c>
    </row>
    <row r="466" spans="1:18">
      <c r="A466" s="69">
        <v>46196.394436261573</v>
      </c>
      <c r="B466" t="s">
        <v>22</v>
      </c>
      <c r="C466" t="s">
        <v>94</v>
      </c>
      <c r="D466" t="s">
        <v>95</v>
      </c>
      <c r="E466">
        <v>0</v>
      </c>
      <c r="F466" t="s">
        <v>189</v>
      </c>
      <c r="G466" t="s">
        <v>90</v>
      </c>
      <c r="H466" t="s">
        <v>76</v>
      </c>
      <c r="I466" t="s">
        <v>77</v>
      </c>
      <c r="J466" t="s">
        <v>89</v>
      </c>
      <c r="K466" t="s">
        <v>79</v>
      </c>
      <c r="L466" t="s">
        <v>80</v>
      </c>
      <c r="M466" t="s">
        <v>81</v>
      </c>
      <c r="N466" s="61">
        <v>46191.459398148145</v>
      </c>
      <c r="O466" t="s">
        <v>73</v>
      </c>
      <c r="P466">
        <v>0</v>
      </c>
      <c r="Q466" t="s">
        <v>82</v>
      </c>
      <c r="R466" t="s">
        <v>83</v>
      </c>
    </row>
    <row r="467" spans="1:18">
      <c r="A467" s="69">
        <v>46196.394436261573</v>
      </c>
      <c r="B467" t="s">
        <v>22</v>
      </c>
      <c r="C467" t="s">
        <v>94</v>
      </c>
      <c r="D467" t="s">
        <v>95</v>
      </c>
      <c r="E467">
        <v>0</v>
      </c>
      <c r="F467" t="s">
        <v>189</v>
      </c>
      <c r="G467" t="s">
        <v>90</v>
      </c>
      <c r="H467" t="s">
        <v>76</v>
      </c>
      <c r="I467" t="s">
        <v>77</v>
      </c>
      <c r="J467" t="s">
        <v>89</v>
      </c>
      <c r="K467" t="s">
        <v>79</v>
      </c>
      <c r="L467" t="s">
        <v>80</v>
      </c>
      <c r="M467" t="s">
        <v>81</v>
      </c>
      <c r="N467" s="61">
        <v>46191.459398148145</v>
      </c>
      <c r="O467" t="s">
        <v>73</v>
      </c>
      <c r="P467">
        <v>0</v>
      </c>
      <c r="Q467" t="s">
        <v>82</v>
      </c>
      <c r="R467" t="s">
        <v>84</v>
      </c>
    </row>
    <row r="468" spans="1:18">
      <c r="A468" s="69">
        <v>46196.394436261573</v>
      </c>
      <c r="B468" t="s">
        <v>22</v>
      </c>
      <c r="C468" t="s">
        <v>94</v>
      </c>
      <c r="D468" t="s">
        <v>95</v>
      </c>
      <c r="E468">
        <v>0</v>
      </c>
      <c r="F468" t="s">
        <v>189</v>
      </c>
      <c r="G468" t="s">
        <v>90</v>
      </c>
      <c r="H468" t="s">
        <v>76</v>
      </c>
      <c r="I468" t="s">
        <v>77</v>
      </c>
      <c r="J468" t="s">
        <v>89</v>
      </c>
      <c r="K468" t="s">
        <v>79</v>
      </c>
      <c r="L468" t="s">
        <v>80</v>
      </c>
      <c r="M468" t="s">
        <v>81</v>
      </c>
      <c r="N468" s="61">
        <v>46191.459398148145</v>
      </c>
      <c r="O468" t="s">
        <v>73</v>
      </c>
      <c r="P468">
        <v>0</v>
      </c>
      <c r="Q468" t="s">
        <v>82</v>
      </c>
      <c r="R468" t="s">
        <v>85</v>
      </c>
    </row>
    <row r="469" spans="1:18">
      <c r="A469" s="69">
        <v>46196.394436261573</v>
      </c>
      <c r="B469" t="s">
        <v>22</v>
      </c>
      <c r="C469" t="s">
        <v>94</v>
      </c>
      <c r="D469" t="s">
        <v>95</v>
      </c>
      <c r="E469">
        <v>0</v>
      </c>
      <c r="F469" t="s">
        <v>189</v>
      </c>
      <c r="G469" t="s">
        <v>90</v>
      </c>
      <c r="H469" t="s">
        <v>76</v>
      </c>
      <c r="I469" t="s">
        <v>77</v>
      </c>
      <c r="J469" t="s">
        <v>89</v>
      </c>
      <c r="K469" t="s">
        <v>79</v>
      </c>
      <c r="L469" t="s">
        <v>80</v>
      </c>
      <c r="M469" t="s">
        <v>81</v>
      </c>
      <c r="N469" s="61">
        <v>46191.459398148145</v>
      </c>
      <c r="O469" t="s">
        <v>73</v>
      </c>
      <c r="P469">
        <v>0</v>
      </c>
      <c r="Q469" t="s">
        <v>82</v>
      </c>
      <c r="R469" t="s">
        <v>88</v>
      </c>
    </row>
    <row r="470" spans="1:18">
      <c r="A470" s="69">
        <v>46196.394436261573</v>
      </c>
      <c r="B470" t="s">
        <v>22</v>
      </c>
      <c r="C470" t="s">
        <v>94</v>
      </c>
      <c r="D470" t="s">
        <v>95</v>
      </c>
      <c r="E470">
        <v>0</v>
      </c>
      <c r="F470" t="s">
        <v>189</v>
      </c>
      <c r="G470" t="s">
        <v>90</v>
      </c>
      <c r="H470" t="s">
        <v>76</v>
      </c>
      <c r="I470" t="s">
        <v>77</v>
      </c>
      <c r="J470" t="s">
        <v>89</v>
      </c>
      <c r="K470" t="s">
        <v>79</v>
      </c>
      <c r="L470" t="s">
        <v>80</v>
      </c>
      <c r="M470" t="s">
        <v>81</v>
      </c>
      <c r="N470" s="61">
        <v>46191.459398148145</v>
      </c>
      <c r="O470" t="s">
        <v>73</v>
      </c>
      <c r="P470">
        <v>0</v>
      </c>
      <c r="Q470" t="s">
        <v>82</v>
      </c>
      <c r="R470" t="s">
        <v>86</v>
      </c>
    </row>
    <row r="471" spans="1:18">
      <c r="A471" s="69">
        <v>46196.394436261573</v>
      </c>
      <c r="B471" t="s">
        <v>22</v>
      </c>
      <c r="C471" t="s">
        <v>94</v>
      </c>
      <c r="D471" t="s">
        <v>95</v>
      </c>
      <c r="E471">
        <v>0.53500000000000003</v>
      </c>
      <c r="F471" t="s">
        <v>189</v>
      </c>
      <c r="G471" t="s">
        <v>93</v>
      </c>
      <c r="H471" t="s">
        <v>76</v>
      </c>
      <c r="I471" t="s">
        <v>77</v>
      </c>
      <c r="J471" t="s">
        <v>89</v>
      </c>
      <c r="K471" t="s">
        <v>79</v>
      </c>
      <c r="L471" t="s">
        <v>80</v>
      </c>
      <c r="M471" t="s">
        <v>81</v>
      </c>
      <c r="N471" s="61">
        <v>46191.459398148145</v>
      </c>
      <c r="O471" t="s">
        <v>73</v>
      </c>
      <c r="P471">
        <v>0.53500000000000003</v>
      </c>
      <c r="Q471" t="s">
        <v>82</v>
      </c>
      <c r="R471" t="s">
        <v>90</v>
      </c>
    </row>
    <row r="472" spans="1:18">
      <c r="A472" s="69">
        <v>46196.394436261573</v>
      </c>
      <c r="B472" t="s">
        <v>22</v>
      </c>
      <c r="C472" t="s">
        <v>94</v>
      </c>
      <c r="D472" t="s">
        <v>95</v>
      </c>
      <c r="E472">
        <v>0.53500000000000003</v>
      </c>
      <c r="F472" t="s">
        <v>189</v>
      </c>
      <c r="G472" t="s">
        <v>93</v>
      </c>
      <c r="H472" t="s">
        <v>76</v>
      </c>
      <c r="I472" t="s">
        <v>77</v>
      </c>
      <c r="J472" t="s">
        <v>89</v>
      </c>
      <c r="K472" t="s">
        <v>79</v>
      </c>
      <c r="L472" t="s">
        <v>80</v>
      </c>
      <c r="M472" t="s">
        <v>81</v>
      </c>
      <c r="N472" s="61">
        <v>46191.459398148145</v>
      </c>
      <c r="O472" t="s">
        <v>73</v>
      </c>
      <c r="P472">
        <v>0.53500000000000003</v>
      </c>
      <c r="Q472" t="s">
        <v>82</v>
      </c>
      <c r="R472" t="s">
        <v>87</v>
      </c>
    </row>
    <row r="473" spans="1:18">
      <c r="A473" s="69">
        <v>46196.394436261573</v>
      </c>
      <c r="B473" t="s">
        <v>22</v>
      </c>
      <c r="C473" t="s">
        <v>94</v>
      </c>
      <c r="D473" t="s">
        <v>95</v>
      </c>
      <c r="E473">
        <v>0.53500000000000003</v>
      </c>
      <c r="F473" t="s">
        <v>189</v>
      </c>
      <c r="G473" t="s">
        <v>90</v>
      </c>
      <c r="H473" t="s">
        <v>76</v>
      </c>
      <c r="I473" t="s">
        <v>77</v>
      </c>
      <c r="J473" t="s">
        <v>89</v>
      </c>
      <c r="K473" t="s">
        <v>79</v>
      </c>
      <c r="L473" t="s">
        <v>80</v>
      </c>
      <c r="M473" t="s">
        <v>81</v>
      </c>
      <c r="N473" s="61">
        <v>46191.459398148145</v>
      </c>
      <c r="O473" t="s">
        <v>73</v>
      </c>
      <c r="P473">
        <v>0.53500000000000003</v>
      </c>
      <c r="Q473" t="s">
        <v>82</v>
      </c>
      <c r="R473" t="s">
        <v>90</v>
      </c>
    </row>
    <row r="474" spans="1:18">
      <c r="A474" s="69">
        <v>46196.394436261573</v>
      </c>
      <c r="B474" t="s">
        <v>22</v>
      </c>
      <c r="C474" t="s">
        <v>94</v>
      </c>
      <c r="D474" t="s">
        <v>95</v>
      </c>
      <c r="E474">
        <v>0.53500000000000003</v>
      </c>
      <c r="F474" t="s">
        <v>189</v>
      </c>
      <c r="G474" t="s">
        <v>90</v>
      </c>
      <c r="H474" t="s">
        <v>76</v>
      </c>
      <c r="I474" t="s">
        <v>77</v>
      </c>
      <c r="J474" t="s">
        <v>89</v>
      </c>
      <c r="K474" t="s">
        <v>79</v>
      </c>
      <c r="L474" t="s">
        <v>80</v>
      </c>
      <c r="M474" t="s">
        <v>81</v>
      </c>
      <c r="N474" s="61">
        <v>46191.459398148145</v>
      </c>
      <c r="O474" t="s">
        <v>73</v>
      </c>
      <c r="P474">
        <v>0.53500000000000003</v>
      </c>
      <c r="Q474" t="s">
        <v>82</v>
      </c>
      <c r="R474" t="s">
        <v>87</v>
      </c>
    </row>
    <row r="475" spans="1:18">
      <c r="A475" s="69">
        <v>46196.394436261573</v>
      </c>
      <c r="B475" t="s">
        <v>22</v>
      </c>
      <c r="C475" t="s">
        <v>71</v>
      </c>
      <c r="D475" t="s">
        <v>72</v>
      </c>
      <c r="E475" t="s">
        <v>73</v>
      </c>
      <c r="F475" t="s">
        <v>190</v>
      </c>
      <c r="G475" t="s">
        <v>93</v>
      </c>
      <c r="H475" t="s">
        <v>76</v>
      </c>
      <c r="I475" t="s">
        <v>77</v>
      </c>
      <c r="J475" t="s">
        <v>78</v>
      </c>
      <c r="K475" t="s">
        <v>79</v>
      </c>
      <c r="L475" t="s">
        <v>80</v>
      </c>
      <c r="M475" t="s">
        <v>81</v>
      </c>
      <c r="N475" s="61">
        <v>46191.459398148145</v>
      </c>
      <c r="O475" t="s">
        <v>73</v>
      </c>
      <c r="P475" t="s">
        <v>73</v>
      </c>
      <c r="Q475" t="s">
        <v>82</v>
      </c>
      <c r="R475" t="s">
        <v>83</v>
      </c>
    </row>
    <row r="476" spans="1:18">
      <c r="A476" s="69">
        <v>46196.394436261573</v>
      </c>
      <c r="B476" t="s">
        <v>22</v>
      </c>
      <c r="C476" t="s">
        <v>71</v>
      </c>
      <c r="D476" t="s">
        <v>72</v>
      </c>
      <c r="E476" t="s">
        <v>73</v>
      </c>
      <c r="F476" t="s">
        <v>190</v>
      </c>
      <c r="G476" t="s">
        <v>93</v>
      </c>
      <c r="H476" t="s">
        <v>76</v>
      </c>
      <c r="I476" t="s">
        <v>77</v>
      </c>
      <c r="J476" t="s">
        <v>78</v>
      </c>
      <c r="K476" t="s">
        <v>79</v>
      </c>
      <c r="L476" t="s">
        <v>80</v>
      </c>
      <c r="M476" t="s">
        <v>81</v>
      </c>
      <c r="N476" s="61">
        <v>46191.459398148145</v>
      </c>
      <c r="O476" t="s">
        <v>73</v>
      </c>
      <c r="P476" t="s">
        <v>73</v>
      </c>
      <c r="Q476" t="s">
        <v>82</v>
      </c>
      <c r="R476" t="s">
        <v>84</v>
      </c>
    </row>
    <row r="477" spans="1:18">
      <c r="A477" s="69">
        <v>46196.394436261573</v>
      </c>
      <c r="B477" t="s">
        <v>22</v>
      </c>
      <c r="C477" t="s">
        <v>71</v>
      </c>
      <c r="D477" t="s">
        <v>72</v>
      </c>
      <c r="E477" t="s">
        <v>73</v>
      </c>
      <c r="F477" t="s">
        <v>190</v>
      </c>
      <c r="G477" t="s">
        <v>93</v>
      </c>
      <c r="H477" t="s">
        <v>76</v>
      </c>
      <c r="I477" t="s">
        <v>77</v>
      </c>
      <c r="J477" t="s">
        <v>78</v>
      </c>
      <c r="K477" t="s">
        <v>79</v>
      </c>
      <c r="L477" t="s">
        <v>80</v>
      </c>
      <c r="M477" t="s">
        <v>81</v>
      </c>
      <c r="N477" s="61">
        <v>46191.459398148145</v>
      </c>
      <c r="O477" t="s">
        <v>73</v>
      </c>
      <c r="P477" t="s">
        <v>73</v>
      </c>
      <c r="Q477" t="s">
        <v>82</v>
      </c>
      <c r="R477" t="s">
        <v>85</v>
      </c>
    </row>
    <row r="478" spans="1:18">
      <c r="A478" s="69">
        <v>46196.394436261573</v>
      </c>
      <c r="B478" t="s">
        <v>22</v>
      </c>
      <c r="C478" t="s">
        <v>71</v>
      </c>
      <c r="D478" t="s">
        <v>72</v>
      </c>
      <c r="E478" t="s">
        <v>73</v>
      </c>
      <c r="F478" t="s">
        <v>190</v>
      </c>
      <c r="G478" t="s">
        <v>93</v>
      </c>
      <c r="H478" t="s">
        <v>76</v>
      </c>
      <c r="I478" t="s">
        <v>77</v>
      </c>
      <c r="J478" t="s">
        <v>78</v>
      </c>
      <c r="K478" t="s">
        <v>79</v>
      </c>
      <c r="L478" t="s">
        <v>80</v>
      </c>
      <c r="M478" t="s">
        <v>81</v>
      </c>
      <c r="N478" s="61">
        <v>46191.459398148145</v>
      </c>
      <c r="O478" t="s">
        <v>73</v>
      </c>
      <c r="P478" t="s">
        <v>73</v>
      </c>
      <c r="Q478" t="s">
        <v>82</v>
      </c>
      <c r="R478" t="s">
        <v>86</v>
      </c>
    </row>
    <row r="479" spans="1:18">
      <c r="A479" s="69">
        <v>46196.394436261573</v>
      </c>
      <c r="B479" t="s">
        <v>22</v>
      </c>
      <c r="C479" t="s">
        <v>71</v>
      </c>
      <c r="D479" t="s">
        <v>72</v>
      </c>
      <c r="E479" t="s">
        <v>73</v>
      </c>
      <c r="F479" t="s">
        <v>190</v>
      </c>
      <c r="G479" t="s">
        <v>90</v>
      </c>
      <c r="H479" t="s">
        <v>76</v>
      </c>
      <c r="I479" t="s">
        <v>77</v>
      </c>
      <c r="J479" t="s">
        <v>89</v>
      </c>
      <c r="K479" t="s">
        <v>79</v>
      </c>
      <c r="L479" t="s">
        <v>80</v>
      </c>
      <c r="M479" t="s">
        <v>81</v>
      </c>
      <c r="N479" s="61">
        <v>46191.459398148145</v>
      </c>
      <c r="O479" t="s">
        <v>73</v>
      </c>
      <c r="P479" t="s">
        <v>73</v>
      </c>
      <c r="Q479" t="s">
        <v>82</v>
      </c>
      <c r="R479" t="s">
        <v>83</v>
      </c>
    </row>
    <row r="480" spans="1:18">
      <c r="A480" s="69">
        <v>46196.394436261573</v>
      </c>
      <c r="B480" t="s">
        <v>22</v>
      </c>
      <c r="C480" t="s">
        <v>71</v>
      </c>
      <c r="D480" t="s">
        <v>72</v>
      </c>
      <c r="E480" t="s">
        <v>73</v>
      </c>
      <c r="F480" t="s">
        <v>190</v>
      </c>
      <c r="G480" t="s">
        <v>90</v>
      </c>
      <c r="H480" t="s">
        <v>76</v>
      </c>
      <c r="I480" t="s">
        <v>77</v>
      </c>
      <c r="J480" t="s">
        <v>89</v>
      </c>
      <c r="K480" t="s">
        <v>79</v>
      </c>
      <c r="L480" t="s">
        <v>80</v>
      </c>
      <c r="M480" t="s">
        <v>81</v>
      </c>
      <c r="N480" s="61">
        <v>46191.459398148145</v>
      </c>
      <c r="O480" t="s">
        <v>73</v>
      </c>
      <c r="P480" t="s">
        <v>73</v>
      </c>
      <c r="Q480" t="s">
        <v>82</v>
      </c>
      <c r="R480" t="s">
        <v>84</v>
      </c>
    </row>
    <row r="481" spans="1:18">
      <c r="A481" s="69">
        <v>46196.394436261573</v>
      </c>
      <c r="B481" t="s">
        <v>22</v>
      </c>
      <c r="C481" t="s">
        <v>71</v>
      </c>
      <c r="D481" t="s">
        <v>72</v>
      </c>
      <c r="E481" t="s">
        <v>73</v>
      </c>
      <c r="F481" t="s">
        <v>190</v>
      </c>
      <c r="G481" t="s">
        <v>90</v>
      </c>
      <c r="H481" t="s">
        <v>76</v>
      </c>
      <c r="I481" t="s">
        <v>77</v>
      </c>
      <c r="J481" t="s">
        <v>89</v>
      </c>
      <c r="K481" t="s">
        <v>79</v>
      </c>
      <c r="L481" t="s">
        <v>80</v>
      </c>
      <c r="M481" t="s">
        <v>81</v>
      </c>
      <c r="N481" s="61">
        <v>46191.459398148145</v>
      </c>
      <c r="O481" t="s">
        <v>73</v>
      </c>
      <c r="P481" t="s">
        <v>73</v>
      </c>
      <c r="Q481" t="s">
        <v>82</v>
      </c>
      <c r="R481" t="s">
        <v>85</v>
      </c>
    </row>
    <row r="482" spans="1:18">
      <c r="A482" s="69">
        <v>46196.394436261573</v>
      </c>
      <c r="B482" t="s">
        <v>22</v>
      </c>
      <c r="C482" t="s">
        <v>71</v>
      </c>
      <c r="D482" t="s">
        <v>72</v>
      </c>
      <c r="E482" t="s">
        <v>73</v>
      </c>
      <c r="F482" t="s">
        <v>190</v>
      </c>
      <c r="G482" t="s">
        <v>90</v>
      </c>
      <c r="H482" t="s">
        <v>76</v>
      </c>
      <c r="I482" t="s">
        <v>77</v>
      </c>
      <c r="J482" t="s">
        <v>89</v>
      </c>
      <c r="K482" t="s">
        <v>79</v>
      </c>
      <c r="L482" t="s">
        <v>80</v>
      </c>
      <c r="M482" t="s">
        <v>81</v>
      </c>
      <c r="N482" s="61">
        <v>46191.459398148145</v>
      </c>
      <c r="O482" t="s">
        <v>73</v>
      </c>
      <c r="P482" t="s">
        <v>73</v>
      </c>
      <c r="Q482" t="s">
        <v>82</v>
      </c>
      <c r="R482" t="s">
        <v>86</v>
      </c>
    </row>
    <row r="483" spans="1:18">
      <c r="A483" s="69">
        <v>46196.394436261573</v>
      </c>
      <c r="B483" t="s">
        <v>22</v>
      </c>
      <c r="C483" t="s">
        <v>71</v>
      </c>
      <c r="D483" t="s">
        <v>72</v>
      </c>
      <c r="E483">
        <v>0</v>
      </c>
      <c r="F483" t="s">
        <v>190</v>
      </c>
      <c r="G483" t="s">
        <v>93</v>
      </c>
      <c r="H483" t="s">
        <v>76</v>
      </c>
      <c r="I483" t="s">
        <v>77</v>
      </c>
      <c r="J483" t="s">
        <v>78</v>
      </c>
      <c r="K483" t="s">
        <v>79</v>
      </c>
      <c r="L483" t="s">
        <v>80</v>
      </c>
      <c r="M483" t="s">
        <v>81</v>
      </c>
      <c r="N483" s="61">
        <v>46191.459398148145</v>
      </c>
      <c r="O483" t="s">
        <v>73</v>
      </c>
      <c r="P483">
        <v>0</v>
      </c>
      <c r="Q483" t="s">
        <v>82</v>
      </c>
      <c r="R483" t="s">
        <v>88</v>
      </c>
    </row>
    <row r="484" spans="1:18">
      <c r="A484" s="69">
        <v>46196.394436261573</v>
      </c>
      <c r="B484" t="s">
        <v>22</v>
      </c>
      <c r="C484" t="s">
        <v>71</v>
      </c>
      <c r="D484" t="s">
        <v>72</v>
      </c>
      <c r="E484">
        <v>0</v>
      </c>
      <c r="F484" t="s">
        <v>190</v>
      </c>
      <c r="G484" t="s">
        <v>90</v>
      </c>
      <c r="H484" t="s">
        <v>76</v>
      </c>
      <c r="I484" t="s">
        <v>77</v>
      </c>
      <c r="J484" t="s">
        <v>89</v>
      </c>
      <c r="K484" t="s">
        <v>79</v>
      </c>
      <c r="L484" t="s">
        <v>80</v>
      </c>
      <c r="M484" t="s">
        <v>81</v>
      </c>
      <c r="N484" s="61">
        <v>46191.459398148145</v>
      </c>
      <c r="O484" t="s">
        <v>73</v>
      </c>
      <c r="P484">
        <v>0</v>
      </c>
      <c r="Q484" t="s">
        <v>82</v>
      </c>
      <c r="R484" t="s">
        <v>88</v>
      </c>
    </row>
    <row r="485" spans="1:18">
      <c r="A485" s="69">
        <v>46196.394436261573</v>
      </c>
      <c r="B485" t="s">
        <v>22</v>
      </c>
      <c r="C485" t="s">
        <v>71</v>
      </c>
      <c r="D485" t="s">
        <v>72</v>
      </c>
      <c r="E485">
        <v>0.499</v>
      </c>
      <c r="F485" t="s">
        <v>190</v>
      </c>
      <c r="G485" t="s">
        <v>93</v>
      </c>
      <c r="H485" t="s">
        <v>76</v>
      </c>
      <c r="I485" t="s">
        <v>77</v>
      </c>
      <c r="J485" t="s">
        <v>78</v>
      </c>
      <c r="K485" t="s">
        <v>79</v>
      </c>
      <c r="L485" t="s">
        <v>80</v>
      </c>
      <c r="M485" t="s">
        <v>81</v>
      </c>
      <c r="N485" s="61">
        <v>46191.459398148145</v>
      </c>
      <c r="O485" t="s">
        <v>73</v>
      </c>
      <c r="P485">
        <v>0.499</v>
      </c>
      <c r="Q485" t="s">
        <v>82</v>
      </c>
      <c r="R485" t="s">
        <v>87</v>
      </c>
    </row>
    <row r="486" spans="1:18">
      <c r="A486" s="69">
        <v>46196.394436261573</v>
      </c>
      <c r="B486" t="s">
        <v>22</v>
      </c>
      <c r="C486" t="s">
        <v>71</v>
      </c>
      <c r="D486" t="s">
        <v>72</v>
      </c>
      <c r="E486">
        <v>0.499</v>
      </c>
      <c r="F486" t="s">
        <v>190</v>
      </c>
      <c r="G486" t="s">
        <v>93</v>
      </c>
      <c r="H486" t="s">
        <v>76</v>
      </c>
      <c r="I486" t="s">
        <v>77</v>
      </c>
      <c r="J486" t="s">
        <v>89</v>
      </c>
      <c r="K486" t="s">
        <v>79</v>
      </c>
      <c r="L486" t="s">
        <v>80</v>
      </c>
      <c r="M486" t="s">
        <v>81</v>
      </c>
      <c r="N486" s="61">
        <v>46191.459398148145</v>
      </c>
      <c r="O486" t="s">
        <v>73</v>
      </c>
      <c r="P486">
        <v>0.499</v>
      </c>
      <c r="Q486" t="s">
        <v>82</v>
      </c>
      <c r="R486" t="s">
        <v>90</v>
      </c>
    </row>
    <row r="487" spans="1:18">
      <c r="A487" s="69">
        <v>46196.394436261573</v>
      </c>
      <c r="B487" t="s">
        <v>22</v>
      </c>
      <c r="C487" t="s">
        <v>71</v>
      </c>
      <c r="D487" t="s">
        <v>72</v>
      </c>
      <c r="E487">
        <v>0.499</v>
      </c>
      <c r="F487" t="s">
        <v>190</v>
      </c>
      <c r="G487" t="s">
        <v>90</v>
      </c>
      <c r="H487" t="s">
        <v>76</v>
      </c>
      <c r="I487" t="s">
        <v>77</v>
      </c>
      <c r="J487" t="s">
        <v>89</v>
      </c>
      <c r="K487" t="s">
        <v>79</v>
      </c>
      <c r="L487" t="s">
        <v>80</v>
      </c>
      <c r="M487" t="s">
        <v>81</v>
      </c>
      <c r="N487" s="61">
        <v>46191.459398148145</v>
      </c>
      <c r="O487" t="s">
        <v>73</v>
      </c>
      <c r="P487">
        <v>0.499</v>
      </c>
      <c r="Q487" t="s">
        <v>82</v>
      </c>
      <c r="R487" t="s">
        <v>90</v>
      </c>
    </row>
    <row r="488" spans="1:18">
      <c r="A488" s="69">
        <v>46196.394436261573</v>
      </c>
      <c r="B488" t="s">
        <v>22</v>
      </c>
      <c r="C488" t="s">
        <v>71</v>
      </c>
      <c r="D488" t="s">
        <v>72</v>
      </c>
      <c r="E488">
        <v>0.499</v>
      </c>
      <c r="F488" t="s">
        <v>190</v>
      </c>
      <c r="G488" t="s">
        <v>90</v>
      </c>
      <c r="H488" t="s">
        <v>76</v>
      </c>
      <c r="I488" t="s">
        <v>77</v>
      </c>
      <c r="J488" t="s">
        <v>89</v>
      </c>
      <c r="K488" t="s">
        <v>79</v>
      </c>
      <c r="L488" t="s">
        <v>80</v>
      </c>
      <c r="M488" t="s">
        <v>81</v>
      </c>
      <c r="N488" s="61">
        <v>46191.459398148145</v>
      </c>
      <c r="O488" t="s">
        <v>73</v>
      </c>
      <c r="P488">
        <v>0.499</v>
      </c>
      <c r="Q488" t="s">
        <v>82</v>
      </c>
      <c r="R488" t="s">
        <v>87</v>
      </c>
    </row>
    <row r="489" spans="1:18">
      <c r="A489" s="69">
        <v>46196.394436261573</v>
      </c>
      <c r="B489" t="s">
        <v>22</v>
      </c>
      <c r="C489" t="s">
        <v>94</v>
      </c>
      <c r="D489" t="s">
        <v>95</v>
      </c>
      <c r="E489">
        <v>0</v>
      </c>
      <c r="F489" t="s">
        <v>190</v>
      </c>
      <c r="G489" t="s">
        <v>93</v>
      </c>
      <c r="H489" t="s">
        <v>76</v>
      </c>
      <c r="I489" t="s">
        <v>77</v>
      </c>
      <c r="J489" t="s">
        <v>89</v>
      </c>
      <c r="K489" t="s">
        <v>79</v>
      </c>
      <c r="L489" t="s">
        <v>80</v>
      </c>
      <c r="M489" t="s">
        <v>81</v>
      </c>
      <c r="N489" s="61">
        <v>46191.459398148145</v>
      </c>
      <c r="O489" t="s">
        <v>73</v>
      </c>
      <c r="P489">
        <v>0</v>
      </c>
      <c r="Q489" t="s">
        <v>82</v>
      </c>
      <c r="R489" t="s">
        <v>83</v>
      </c>
    </row>
    <row r="490" spans="1:18">
      <c r="A490" s="69">
        <v>46196.394436261573</v>
      </c>
      <c r="B490" t="s">
        <v>22</v>
      </c>
      <c r="C490" t="s">
        <v>94</v>
      </c>
      <c r="D490" t="s">
        <v>95</v>
      </c>
      <c r="E490">
        <v>0</v>
      </c>
      <c r="F490" t="s">
        <v>190</v>
      </c>
      <c r="G490" t="s">
        <v>93</v>
      </c>
      <c r="H490" t="s">
        <v>76</v>
      </c>
      <c r="I490" t="s">
        <v>77</v>
      </c>
      <c r="J490" t="s">
        <v>89</v>
      </c>
      <c r="K490" t="s">
        <v>79</v>
      </c>
      <c r="L490" t="s">
        <v>80</v>
      </c>
      <c r="M490" t="s">
        <v>81</v>
      </c>
      <c r="N490" s="61">
        <v>46191.459398148145</v>
      </c>
      <c r="O490" t="s">
        <v>73</v>
      </c>
      <c r="P490">
        <v>0</v>
      </c>
      <c r="Q490" t="s">
        <v>82</v>
      </c>
      <c r="R490" t="s">
        <v>84</v>
      </c>
    </row>
    <row r="491" spans="1:18">
      <c r="A491" s="69">
        <v>46196.394436261573</v>
      </c>
      <c r="B491" t="s">
        <v>22</v>
      </c>
      <c r="C491" t="s">
        <v>94</v>
      </c>
      <c r="D491" t="s">
        <v>95</v>
      </c>
      <c r="E491">
        <v>0</v>
      </c>
      <c r="F491" t="s">
        <v>190</v>
      </c>
      <c r="G491" t="s">
        <v>93</v>
      </c>
      <c r="H491" t="s">
        <v>76</v>
      </c>
      <c r="I491" t="s">
        <v>77</v>
      </c>
      <c r="J491" t="s">
        <v>89</v>
      </c>
      <c r="K491" t="s">
        <v>79</v>
      </c>
      <c r="L491" t="s">
        <v>80</v>
      </c>
      <c r="M491" t="s">
        <v>81</v>
      </c>
      <c r="N491" s="61">
        <v>46191.459398148145</v>
      </c>
      <c r="O491" t="s">
        <v>73</v>
      </c>
      <c r="P491">
        <v>0</v>
      </c>
      <c r="Q491" t="s">
        <v>82</v>
      </c>
      <c r="R491" t="s">
        <v>85</v>
      </c>
    </row>
    <row r="492" spans="1:18">
      <c r="A492" s="69">
        <v>46196.394436261573</v>
      </c>
      <c r="B492" t="s">
        <v>22</v>
      </c>
      <c r="C492" t="s">
        <v>94</v>
      </c>
      <c r="D492" t="s">
        <v>95</v>
      </c>
      <c r="E492">
        <v>0</v>
      </c>
      <c r="F492" t="s">
        <v>190</v>
      </c>
      <c r="G492" t="s">
        <v>93</v>
      </c>
      <c r="H492" t="s">
        <v>76</v>
      </c>
      <c r="I492" t="s">
        <v>77</v>
      </c>
      <c r="J492" t="s">
        <v>89</v>
      </c>
      <c r="K492" t="s">
        <v>79</v>
      </c>
      <c r="L492" t="s">
        <v>80</v>
      </c>
      <c r="M492" t="s">
        <v>81</v>
      </c>
      <c r="N492" s="61">
        <v>46191.459398148145</v>
      </c>
      <c r="O492" t="s">
        <v>73</v>
      </c>
      <c r="P492">
        <v>0</v>
      </c>
      <c r="Q492" t="s">
        <v>82</v>
      </c>
      <c r="R492" t="s">
        <v>88</v>
      </c>
    </row>
    <row r="493" spans="1:18">
      <c r="A493" s="69">
        <v>46196.394436261573</v>
      </c>
      <c r="B493" t="s">
        <v>22</v>
      </c>
      <c r="C493" t="s">
        <v>94</v>
      </c>
      <c r="D493" t="s">
        <v>95</v>
      </c>
      <c r="E493">
        <v>0</v>
      </c>
      <c r="F493" t="s">
        <v>190</v>
      </c>
      <c r="G493" t="s">
        <v>93</v>
      </c>
      <c r="H493" t="s">
        <v>76</v>
      </c>
      <c r="I493" t="s">
        <v>77</v>
      </c>
      <c r="J493" t="s">
        <v>89</v>
      </c>
      <c r="K493" t="s">
        <v>79</v>
      </c>
      <c r="L493" t="s">
        <v>80</v>
      </c>
      <c r="M493" t="s">
        <v>81</v>
      </c>
      <c r="N493" s="61">
        <v>46191.459398148145</v>
      </c>
      <c r="O493" t="s">
        <v>73</v>
      </c>
      <c r="P493">
        <v>0</v>
      </c>
      <c r="Q493" t="s">
        <v>82</v>
      </c>
      <c r="R493" t="s">
        <v>86</v>
      </c>
    </row>
    <row r="494" spans="1:18">
      <c r="A494" s="69">
        <v>46196.394436261573</v>
      </c>
      <c r="B494" t="s">
        <v>22</v>
      </c>
      <c r="C494" t="s">
        <v>94</v>
      </c>
      <c r="D494" t="s">
        <v>95</v>
      </c>
      <c r="E494">
        <v>0</v>
      </c>
      <c r="F494" t="s">
        <v>190</v>
      </c>
      <c r="G494" t="s">
        <v>90</v>
      </c>
      <c r="H494" t="s">
        <v>76</v>
      </c>
      <c r="I494" t="s">
        <v>77</v>
      </c>
      <c r="J494" t="s">
        <v>89</v>
      </c>
      <c r="K494" t="s">
        <v>79</v>
      </c>
      <c r="L494" t="s">
        <v>80</v>
      </c>
      <c r="M494" t="s">
        <v>81</v>
      </c>
      <c r="N494" s="61">
        <v>46191.459398148145</v>
      </c>
      <c r="O494" t="s">
        <v>73</v>
      </c>
      <c r="P494">
        <v>0</v>
      </c>
      <c r="Q494" t="s">
        <v>82</v>
      </c>
      <c r="R494" t="s">
        <v>83</v>
      </c>
    </row>
    <row r="495" spans="1:18">
      <c r="A495" s="69">
        <v>46196.394436261573</v>
      </c>
      <c r="B495" t="s">
        <v>22</v>
      </c>
      <c r="C495" t="s">
        <v>94</v>
      </c>
      <c r="D495" t="s">
        <v>95</v>
      </c>
      <c r="E495">
        <v>0</v>
      </c>
      <c r="F495" t="s">
        <v>190</v>
      </c>
      <c r="G495" t="s">
        <v>90</v>
      </c>
      <c r="H495" t="s">
        <v>76</v>
      </c>
      <c r="I495" t="s">
        <v>77</v>
      </c>
      <c r="J495" t="s">
        <v>89</v>
      </c>
      <c r="K495" t="s">
        <v>79</v>
      </c>
      <c r="L495" t="s">
        <v>80</v>
      </c>
      <c r="M495" t="s">
        <v>81</v>
      </c>
      <c r="N495" s="61">
        <v>46191.459398148145</v>
      </c>
      <c r="O495" t="s">
        <v>73</v>
      </c>
      <c r="P495">
        <v>0</v>
      </c>
      <c r="Q495" t="s">
        <v>82</v>
      </c>
      <c r="R495" t="s">
        <v>84</v>
      </c>
    </row>
    <row r="496" spans="1:18">
      <c r="A496" s="69">
        <v>46196.394436261573</v>
      </c>
      <c r="B496" t="s">
        <v>22</v>
      </c>
      <c r="C496" t="s">
        <v>94</v>
      </c>
      <c r="D496" t="s">
        <v>95</v>
      </c>
      <c r="E496">
        <v>0</v>
      </c>
      <c r="F496" t="s">
        <v>190</v>
      </c>
      <c r="G496" t="s">
        <v>90</v>
      </c>
      <c r="H496" t="s">
        <v>76</v>
      </c>
      <c r="I496" t="s">
        <v>77</v>
      </c>
      <c r="J496" t="s">
        <v>89</v>
      </c>
      <c r="K496" t="s">
        <v>79</v>
      </c>
      <c r="L496" t="s">
        <v>80</v>
      </c>
      <c r="M496" t="s">
        <v>81</v>
      </c>
      <c r="N496" s="61">
        <v>46191.459398148145</v>
      </c>
      <c r="O496" t="s">
        <v>73</v>
      </c>
      <c r="P496">
        <v>0</v>
      </c>
      <c r="Q496" t="s">
        <v>82</v>
      </c>
      <c r="R496" t="s">
        <v>85</v>
      </c>
    </row>
    <row r="497" spans="1:18">
      <c r="A497" s="69">
        <v>46196.394436261573</v>
      </c>
      <c r="B497" t="s">
        <v>22</v>
      </c>
      <c r="C497" t="s">
        <v>94</v>
      </c>
      <c r="D497" t="s">
        <v>95</v>
      </c>
      <c r="E497">
        <v>0</v>
      </c>
      <c r="F497" t="s">
        <v>190</v>
      </c>
      <c r="G497" t="s">
        <v>90</v>
      </c>
      <c r="H497" t="s">
        <v>76</v>
      </c>
      <c r="I497" t="s">
        <v>77</v>
      </c>
      <c r="J497" t="s">
        <v>89</v>
      </c>
      <c r="K497" t="s">
        <v>79</v>
      </c>
      <c r="L497" t="s">
        <v>80</v>
      </c>
      <c r="M497" t="s">
        <v>81</v>
      </c>
      <c r="N497" s="61">
        <v>46191.459398148145</v>
      </c>
      <c r="O497" t="s">
        <v>73</v>
      </c>
      <c r="P497">
        <v>0</v>
      </c>
      <c r="Q497" t="s">
        <v>82</v>
      </c>
      <c r="R497" t="s">
        <v>88</v>
      </c>
    </row>
    <row r="498" spans="1:18">
      <c r="A498" s="69">
        <v>46196.394436261573</v>
      </c>
      <c r="B498" t="s">
        <v>22</v>
      </c>
      <c r="C498" t="s">
        <v>94</v>
      </c>
      <c r="D498" t="s">
        <v>95</v>
      </c>
      <c r="E498">
        <v>0</v>
      </c>
      <c r="F498" t="s">
        <v>190</v>
      </c>
      <c r="G498" t="s">
        <v>90</v>
      </c>
      <c r="H498" t="s">
        <v>76</v>
      </c>
      <c r="I498" t="s">
        <v>77</v>
      </c>
      <c r="J498" t="s">
        <v>89</v>
      </c>
      <c r="K498" t="s">
        <v>79</v>
      </c>
      <c r="L498" t="s">
        <v>80</v>
      </c>
      <c r="M498" t="s">
        <v>81</v>
      </c>
      <c r="N498" s="61">
        <v>46191.459398148145</v>
      </c>
      <c r="O498" t="s">
        <v>73</v>
      </c>
      <c r="P498">
        <v>0</v>
      </c>
      <c r="Q498" t="s">
        <v>82</v>
      </c>
      <c r="R498" t="s">
        <v>86</v>
      </c>
    </row>
    <row r="499" spans="1:18">
      <c r="A499" s="69">
        <v>46196.394436261573</v>
      </c>
      <c r="B499" t="s">
        <v>22</v>
      </c>
      <c r="C499" t="s">
        <v>94</v>
      </c>
      <c r="D499" t="s">
        <v>95</v>
      </c>
      <c r="E499">
        <v>0.499</v>
      </c>
      <c r="F499" t="s">
        <v>190</v>
      </c>
      <c r="G499" t="s">
        <v>93</v>
      </c>
      <c r="H499" t="s">
        <v>76</v>
      </c>
      <c r="I499" t="s">
        <v>77</v>
      </c>
      <c r="J499" t="s">
        <v>89</v>
      </c>
      <c r="K499" t="s">
        <v>79</v>
      </c>
      <c r="L499" t="s">
        <v>80</v>
      </c>
      <c r="M499" t="s">
        <v>81</v>
      </c>
      <c r="N499" s="61">
        <v>46191.459398148145</v>
      </c>
      <c r="O499" t="s">
        <v>73</v>
      </c>
      <c r="P499">
        <v>0.499</v>
      </c>
      <c r="Q499" t="s">
        <v>82</v>
      </c>
      <c r="R499" t="s">
        <v>90</v>
      </c>
    </row>
    <row r="500" spans="1:18">
      <c r="A500" s="69">
        <v>46196.394436261573</v>
      </c>
      <c r="B500" t="s">
        <v>22</v>
      </c>
      <c r="C500" t="s">
        <v>94</v>
      </c>
      <c r="D500" t="s">
        <v>95</v>
      </c>
      <c r="E500">
        <v>0.499</v>
      </c>
      <c r="F500" t="s">
        <v>190</v>
      </c>
      <c r="G500" t="s">
        <v>93</v>
      </c>
      <c r="H500" t="s">
        <v>76</v>
      </c>
      <c r="I500" t="s">
        <v>77</v>
      </c>
      <c r="J500" t="s">
        <v>89</v>
      </c>
      <c r="K500" t="s">
        <v>79</v>
      </c>
      <c r="L500" t="s">
        <v>80</v>
      </c>
      <c r="M500" t="s">
        <v>81</v>
      </c>
      <c r="N500" s="61">
        <v>46191.459398148145</v>
      </c>
      <c r="O500" t="s">
        <v>73</v>
      </c>
      <c r="P500">
        <v>0.499</v>
      </c>
      <c r="Q500" t="s">
        <v>82</v>
      </c>
      <c r="R500" t="s">
        <v>87</v>
      </c>
    </row>
    <row r="501" spans="1:18">
      <c r="A501" s="69">
        <v>46196.394436261573</v>
      </c>
      <c r="B501" t="s">
        <v>22</v>
      </c>
      <c r="C501" t="s">
        <v>94</v>
      </c>
      <c r="D501" t="s">
        <v>95</v>
      </c>
      <c r="E501">
        <v>0.499</v>
      </c>
      <c r="F501" t="s">
        <v>190</v>
      </c>
      <c r="G501" t="s">
        <v>90</v>
      </c>
      <c r="H501" t="s">
        <v>76</v>
      </c>
      <c r="I501" t="s">
        <v>77</v>
      </c>
      <c r="J501" t="s">
        <v>89</v>
      </c>
      <c r="K501" t="s">
        <v>79</v>
      </c>
      <c r="L501" t="s">
        <v>80</v>
      </c>
      <c r="M501" t="s">
        <v>81</v>
      </c>
      <c r="N501" s="61">
        <v>46191.459398148145</v>
      </c>
      <c r="O501" t="s">
        <v>73</v>
      </c>
      <c r="P501">
        <v>0.499</v>
      </c>
      <c r="Q501" t="s">
        <v>82</v>
      </c>
      <c r="R501" t="s">
        <v>90</v>
      </c>
    </row>
    <row r="502" spans="1:18">
      <c r="A502" s="69">
        <v>46196.394436261573</v>
      </c>
      <c r="B502" t="s">
        <v>22</v>
      </c>
      <c r="C502" t="s">
        <v>94</v>
      </c>
      <c r="D502" t="s">
        <v>95</v>
      </c>
      <c r="E502">
        <v>0.499</v>
      </c>
      <c r="F502" t="s">
        <v>190</v>
      </c>
      <c r="G502" t="s">
        <v>90</v>
      </c>
      <c r="H502" t="s">
        <v>76</v>
      </c>
      <c r="I502" t="s">
        <v>77</v>
      </c>
      <c r="J502" t="s">
        <v>89</v>
      </c>
      <c r="K502" t="s">
        <v>79</v>
      </c>
      <c r="L502" t="s">
        <v>80</v>
      </c>
      <c r="M502" t="s">
        <v>81</v>
      </c>
      <c r="N502" s="61">
        <v>46191.459398148145</v>
      </c>
      <c r="O502" t="s">
        <v>73</v>
      </c>
      <c r="P502">
        <v>0.499</v>
      </c>
      <c r="Q502" t="s">
        <v>82</v>
      </c>
      <c r="R502" t="s">
        <v>87</v>
      </c>
    </row>
    <row r="503" spans="1:18">
      <c r="A503" s="69">
        <v>46196.394436261573</v>
      </c>
      <c r="B503" t="s">
        <v>22</v>
      </c>
      <c r="C503" t="s">
        <v>71</v>
      </c>
      <c r="D503" t="s">
        <v>72</v>
      </c>
      <c r="E503" t="s">
        <v>73</v>
      </c>
      <c r="F503" t="s">
        <v>191</v>
      </c>
      <c r="G503" t="s">
        <v>93</v>
      </c>
      <c r="H503" t="s">
        <v>76</v>
      </c>
      <c r="I503" t="s">
        <v>77</v>
      </c>
      <c r="J503" t="s">
        <v>78</v>
      </c>
      <c r="K503" t="s">
        <v>79</v>
      </c>
      <c r="L503" t="s">
        <v>80</v>
      </c>
      <c r="M503" t="s">
        <v>81</v>
      </c>
      <c r="N503" s="61">
        <v>46191.459398148145</v>
      </c>
      <c r="O503" t="s">
        <v>73</v>
      </c>
      <c r="P503" t="s">
        <v>73</v>
      </c>
      <c r="Q503" t="s">
        <v>82</v>
      </c>
      <c r="R503" t="s">
        <v>83</v>
      </c>
    </row>
    <row r="504" spans="1:18">
      <c r="A504" s="69">
        <v>46196.394436261573</v>
      </c>
      <c r="B504" t="s">
        <v>22</v>
      </c>
      <c r="C504" t="s">
        <v>71</v>
      </c>
      <c r="D504" t="s">
        <v>72</v>
      </c>
      <c r="E504" t="s">
        <v>73</v>
      </c>
      <c r="F504" t="s">
        <v>191</v>
      </c>
      <c r="G504" t="s">
        <v>93</v>
      </c>
      <c r="H504" t="s">
        <v>76</v>
      </c>
      <c r="I504" t="s">
        <v>77</v>
      </c>
      <c r="J504" t="s">
        <v>78</v>
      </c>
      <c r="K504" t="s">
        <v>79</v>
      </c>
      <c r="L504" t="s">
        <v>80</v>
      </c>
      <c r="M504" t="s">
        <v>81</v>
      </c>
      <c r="N504" s="61">
        <v>46191.459398148145</v>
      </c>
      <c r="O504" t="s">
        <v>73</v>
      </c>
      <c r="P504" t="s">
        <v>73</v>
      </c>
      <c r="Q504" t="s">
        <v>82</v>
      </c>
      <c r="R504" t="s">
        <v>84</v>
      </c>
    </row>
    <row r="505" spans="1:18">
      <c r="A505" s="69">
        <v>46196.394436261573</v>
      </c>
      <c r="B505" t="s">
        <v>22</v>
      </c>
      <c r="C505" t="s">
        <v>71</v>
      </c>
      <c r="D505" t="s">
        <v>72</v>
      </c>
      <c r="E505" t="s">
        <v>73</v>
      </c>
      <c r="F505" t="s">
        <v>191</v>
      </c>
      <c r="G505" t="s">
        <v>93</v>
      </c>
      <c r="H505" t="s">
        <v>76</v>
      </c>
      <c r="I505" t="s">
        <v>77</v>
      </c>
      <c r="J505" t="s">
        <v>78</v>
      </c>
      <c r="K505" t="s">
        <v>79</v>
      </c>
      <c r="L505" t="s">
        <v>80</v>
      </c>
      <c r="M505" t="s">
        <v>81</v>
      </c>
      <c r="N505" s="61">
        <v>46191.459398148145</v>
      </c>
      <c r="O505" t="s">
        <v>73</v>
      </c>
      <c r="P505" t="s">
        <v>73</v>
      </c>
      <c r="Q505" t="s">
        <v>82</v>
      </c>
      <c r="R505" t="s">
        <v>85</v>
      </c>
    </row>
    <row r="506" spans="1:18">
      <c r="A506" s="69">
        <v>46196.394436261573</v>
      </c>
      <c r="B506" t="s">
        <v>22</v>
      </c>
      <c r="C506" t="s">
        <v>71</v>
      </c>
      <c r="D506" t="s">
        <v>72</v>
      </c>
      <c r="E506" t="s">
        <v>73</v>
      </c>
      <c r="F506" t="s">
        <v>191</v>
      </c>
      <c r="G506" t="s">
        <v>93</v>
      </c>
      <c r="H506" t="s">
        <v>76</v>
      </c>
      <c r="I506" t="s">
        <v>77</v>
      </c>
      <c r="J506" t="s">
        <v>78</v>
      </c>
      <c r="K506" t="s">
        <v>79</v>
      </c>
      <c r="L506" t="s">
        <v>80</v>
      </c>
      <c r="M506" t="s">
        <v>81</v>
      </c>
      <c r="N506" s="61">
        <v>46191.459398148145</v>
      </c>
      <c r="O506" t="s">
        <v>73</v>
      </c>
      <c r="P506" t="s">
        <v>73</v>
      </c>
      <c r="Q506" t="s">
        <v>82</v>
      </c>
      <c r="R506" t="s">
        <v>86</v>
      </c>
    </row>
    <row r="507" spans="1:18">
      <c r="A507" s="69">
        <v>46196.394436261573</v>
      </c>
      <c r="B507" t="s">
        <v>22</v>
      </c>
      <c r="C507" t="s">
        <v>71</v>
      </c>
      <c r="D507" t="s">
        <v>72</v>
      </c>
      <c r="E507" t="s">
        <v>73</v>
      </c>
      <c r="F507" t="s">
        <v>191</v>
      </c>
      <c r="G507" t="s">
        <v>90</v>
      </c>
      <c r="H507" t="s">
        <v>76</v>
      </c>
      <c r="I507" t="s">
        <v>77</v>
      </c>
      <c r="J507" t="s">
        <v>89</v>
      </c>
      <c r="K507" t="s">
        <v>79</v>
      </c>
      <c r="L507" t="s">
        <v>80</v>
      </c>
      <c r="M507" t="s">
        <v>81</v>
      </c>
      <c r="N507" s="61">
        <v>46191.459398148145</v>
      </c>
      <c r="O507" t="s">
        <v>73</v>
      </c>
      <c r="P507" t="s">
        <v>73</v>
      </c>
      <c r="Q507" t="s">
        <v>82</v>
      </c>
      <c r="R507" t="s">
        <v>83</v>
      </c>
    </row>
    <row r="508" spans="1:18">
      <c r="A508" s="69">
        <v>46196.394436261573</v>
      </c>
      <c r="B508" t="s">
        <v>22</v>
      </c>
      <c r="C508" t="s">
        <v>71</v>
      </c>
      <c r="D508" t="s">
        <v>72</v>
      </c>
      <c r="E508" t="s">
        <v>73</v>
      </c>
      <c r="F508" t="s">
        <v>191</v>
      </c>
      <c r="G508" t="s">
        <v>90</v>
      </c>
      <c r="H508" t="s">
        <v>76</v>
      </c>
      <c r="I508" t="s">
        <v>77</v>
      </c>
      <c r="J508" t="s">
        <v>89</v>
      </c>
      <c r="K508" t="s">
        <v>79</v>
      </c>
      <c r="L508" t="s">
        <v>80</v>
      </c>
      <c r="M508" t="s">
        <v>81</v>
      </c>
      <c r="N508" s="61">
        <v>46191.459398148145</v>
      </c>
      <c r="O508" t="s">
        <v>73</v>
      </c>
      <c r="P508" t="s">
        <v>73</v>
      </c>
      <c r="Q508" t="s">
        <v>82</v>
      </c>
      <c r="R508" t="s">
        <v>84</v>
      </c>
    </row>
    <row r="509" spans="1:18">
      <c r="A509" s="69">
        <v>46196.394436261573</v>
      </c>
      <c r="B509" t="s">
        <v>22</v>
      </c>
      <c r="C509" t="s">
        <v>71</v>
      </c>
      <c r="D509" t="s">
        <v>72</v>
      </c>
      <c r="E509" t="s">
        <v>73</v>
      </c>
      <c r="F509" t="s">
        <v>191</v>
      </c>
      <c r="G509" t="s">
        <v>90</v>
      </c>
      <c r="H509" t="s">
        <v>76</v>
      </c>
      <c r="I509" t="s">
        <v>77</v>
      </c>
      <c r="J509" t="s">
        <v>89</v>
      </c>
      <c r="K509" t="s">
        <v>79</v>
      </c>
      <c r="L509" t="s">
        <v>80</v>
      </c>
      <c r="M509" t="s">
        <v>81</v>
      </c>
      <c r="N509" s="61">
        <v>46191.459398148145</v>
      </c>
      <c r="O509" t="s">
        <v>73</v>
      </c>
      <c r="P509" t="s">
        <v>73</v>
      </c>
      <c r="Q509" t="s">
        <v>82</v>
      </c>
      <c r="R509" t="s">
        <v>85</v>
      </c>
    </row>
    <row r="510" spans="1:18">
      <c r="A510" s="69">
        <v>46196.394436261573</v>
      </c>
      <c r="B510" t="s">
        <v>22</v>
      </c>
      <c r="C510" t="s">
        <v>71</v>
      </c>
      <c r="D510" t="s">
        <v>72</v>
      </c>
      <c r="E510" t="s">
        <v>73</v>
      </c>
      <c r="F510" t="s">
        <v>191</v>
      </c>
      <c r="G510" t="s">
        <v>90</v>
      </c>
      <c r="H510" t="s">
        <v>76</v>
      </c>
      <c r="I510" t="s">
        <v>77</v>
      </c>
      <c r="J510" t="s">
        <v>89</v>
      </c>
      <c r="K510" t="s">
        <v>79</v>
      </c>
      <c r="L510" t="s">
        <v>80</v>
      </c>
      <c r="M510" t="s">
        <v>81</v>
      </c>
      <c r="N510" s="61">
        <v>46191.459398148145</v>
      </c>
      <c r="O510" t="s">
        <v>73</v>
      </c>
      <c r="P510" t="s">
        <v>73</v>
      </c>
      <c r="Q510" t="s">
        <v>82</v>
      </c>
      <c r="R510" t="s">
        <v>86</v>
      </c>
    </row>
    <row r="511" spans="1:18">
      <c r="A511" s="69">
        <v>46196.394436261573</v>
      </c>
      <c r="B511" t="s">
        <v>22</v>
      </c>
      <c r="C511" t="s">
        <v>71</v>
      </c>
      <c r="D511" t="s">
        <v>72</v>
      </c>
      <c r="E511">
        <v>0</v>
      </c>
      <c r="F511" t="s">
        <v>191</v>
      </c>
      <c r="G511" t="s">
        <v>93</v>
      </c>
      <c r="H511" t="s">
        <v>76</v>
      </c>
      <c r="I511" t="s">
        <v>77</v>
      </c>
      <c r="J511" t="s">
        <v>78</v>
      </c>
      <c r="K511" t="s">
        <v>79</v>
      </c>
      <c r="L511" t="s">
        <v>80</v>
      </c>
      <c r="M511" t="s">
        <v>81</v>
      </c>
      <c r="N511" s="61">
        <v>46191.459398148145</v>
      </c>
      <c r="O511" t="s">
        <v>73</v>
      </c>
      <c r="P511">
        <v>0</v>
      </c>
      <c r="Q511" t="s">
        <v>82</v>
      </c>
      <c r="R511" t="s">
        <v>88</v>
      </c>
    </row>
    <row r="512" spans="1:18">
      <c r="A512" s="69">
        <v>46196.394436261573</v>
      </c>
      <c r="B512" t="s">
        <v>22</v>
      </c>
      <c r="C512" t="s">
        <v>71</v>
      </c>
      <c r="D512" t="s">
        <v>72</v>
      </c>
      <c r="E512">
        <v>0</v>
      </c>
      <c r="F512" t="s">
        <v>191</v>
      </c>
      <c r="G512" t="s">
        <v>90</v>
      </c>
      <c r="H512" t="s">
        <v>76</v>
      </c>
      <c r="I512" t="s">
        <v>77</v>
      </c>
      <c r="J512" t="s">
        <v>89</v>
      </c>
      <c r="K512" t="s">
        <v>79</v>
      </c>
      <c r="L512" t="s">
        <v>80</v>
      </c>
      <c r="M512" t="s">
        <v>81</v>
      </c>
      <c r="N512" s="61">
        <v>46191.459398148145</v>
      </c>
      <c r="O512" t="s">
        <v>73</v>
      </c>
      <c r="P512">
        <v>0</v>
      </c>
      <c r="Q512" t="s">
        <v>82</v>
      </c>
      <c r="R512" t="s">
        <v>88</v>
      </c>
    </row>
    <row r="513" spans="1:18">
      <c r="A513" s="69">
        <v>46196.394436261573</v>
      </c>
      <c r="B513" t="s">
        <v>22</v>
      </c>
      <c r="C513" t="s">
        <v>71</v>
      </c>
      <c r="D513" t="s">
        <v>72</v>
      </c>
      <c r="E513">
        <v>0.49099999999999999</v>
      </c>
      <c r="F513" t="s">
        <v>191</v>
      </c>
      <c r="G513" t="s">
        <v>93</v>
      </c>
      <c r="H513" t="s">
        <v>76</v>
      </c>
      <c r="I513" t="s">
        <v>77</v>
      </c>
      <c r="J513" t="s">
        <v>78</v>
      </c>
      <c r="K513" t="s">
        <v>79</v>
      </c>
      <c r="L513" t="s">
        <v>80</v>
      </c>
      <c r="M513" t="s">
        <v>81</v>
      </c>
      <c r="N513" s="61">
        <v>46191.459398148145</v>
      </c>
      <c r="O513" t="s">
        <v>73</v>
      </c>
      <c r="P513">
        <v>0.49099999999999999</v>
      </c>
      <c r="Q513" t="s">
        <v>82</v>
      </c>
      <c r="R513" t="s">
        <v>87</v>
      </c>
    </row>
    <row r="514" spans="1:18">
      <c r="A514" s="69">
        <v>46196.394436261573</v>
      </c>
      <c r="B514" t="s">
        <v>22</v>
      </c>
      <c r="C514" t="s">
        <v>71</v>
      </c>
      <c r="D514" t="s">
        <v>72</v>
      </c>
      <c r="E514">
        <v>0.49099999999999999</v>
      </c>
      <c r="F514" t="s">
        <v>191</v>
      </c>
      <c r="G514" t="s">
        <v>93</v>
      </c>
      <c r="H514" t="s">
        <v>76</v>
      </c>
      <c r="I514" t="s">
        <v>77</v>
      </c>
      <c r="J514" t="s">
        <v>89</v>
      </c>
      <c r="K514" t="s">
        <v>79</v>
      </c>
      <c r="L514" t="s">
        <v>80</v>
      </c>
      <c r="M514" t="s">
        <v>81</v>
      </c>
      <c r="N514" s="61">
        <v>46191.459398148145</v>
      </c>
      <c r="O514" t="s">
        <v>73</v>
      </c>
      <c r="P514">
        <v>0.49099999999999999</v>
      </c>
      <c r="Q514" t="s">
        <v>82</v>
      </c>
      <c r="R514" t="s">
        <v>90</v>
      </c>
    </row>
    <row r="515" spans="1:18">
      <c r="A515" s="69">
        <v>46196.394436261573</v>
      </c>
      <c r="B515" t="s">
        <v>22</v>
      </c>
      <c r="C515" t="s">
        <v>71</v>
      </c>
      <c r="D515" t="s">
        <v>72</v>
      </c>
      <c r="E515">
        <v>0.49099999999999999</v>
      </c>
      <c r="F515" t="s">
        <v>191</v>
      </c>
      <c r="G515" t="s">
        <v>90</v>
      </c>
      <c r="H515" t="s">
        <v>76</v>
      </c>
      <c r="I515" t="s">
        <v>77</v>
      </c>
      <c r="J515" t="s">
        <v>89</v>
      </c>
      <c r="K515" t="s">
        <v>79</v>
      </c>
      <c r="L515" t="s">
        <v>80</v>
      </c>
      <c r="M515" t="s">
        <v>81</v>
      </c>
      <c r="N515" s="61">
        <v>46191.459398148145</v>
      </c>
      <c r="O515" t="s">
        <v>73</v>
      </c>
      <c r="P515">
        <v>0.49099999999999999</v>
      </c>
      <c r="Q515" t="s">
        <v>82</v>
      </c>
      <c r="R515" t="s">
        <v>90</v>
      </c>
    </row>
    <row r="516" spans="1:18">
      <c r="A516" s="69">
        <v>46196.394436261573</v>
      </c>
      <c r="B516" t="s">
        <v>22</v>
      </c>
      <c r="C516" t="s">
        <v>71</v>
      </c>
      <c r="D516" t="s">
        <v>72</v>
      </c>
      <c r="E516">
        <v>0.49099999999999999</v>
      </c>
      <c r="F516" t="s">
        <v>191</v>
      </c>
      <c r="G516" t="s">
        <v>90</v>
      </c>
      <c r="H516" t="s">
        <v>76</v>
      </c>
      <c r="I516" t="s">
        <v>77</v>
      </c>
      <c r="J516" t="s">
        <v>89</v>
      </c>
      <c r="K516" t="s">
        <v>79</v>
      </c>
      <c r="L516" t="s">
        <v>80</v>
      </c>
      <c r="M516" t="s">
        <v>81</v>
      </c>
      <c r="N516" s="61">
        <v>46191.459398148145</v>
      </c>
      <c r="O516" t="s">
        <v>73</v>
      </c>
      <c r="P516">
        <v>0.49099999999999999</v>
      </c>
      <c r="Q516" t="s">
        <v>82</v>
      </c>
      <c r="R516" t="s">
        <v>87</v>
      </c>
    </row>
    <row r="517" spans="1:18">
      <c r="A517" s="69">
        <v>46196.394436261573</v>
      </c>
      <c r="B517" t="s">
        <v>22</v>
      </c>
      <c r="C517" t="s">
        <v>94</v>
      </c>
      <c r="D517" t="s">
        <v>95</v>
      </c>
      <c r="E517">
        <v>0</v>
      </c>
      <c r="F517" t="s">
        <v>191</v>
      </c>
      <c r="G517" t="s">
        <v>93</v>
      </c>
      <c r="H517" t="s">
        <v>76</v>
      </c>
      <c r="I517" t="s">
        <v>77</v>
      </c>
      <c r="J517" t="s">
        <v>89</v>
      </c>
      <c r="K517" t="s">
        <v>79</v>
      </c>
      <c r="L517" t="s">
        <v>80</v>
      </c>
      <c r="M517" t="s">
        <v>81</v>
      </c>
      <c r="N517" s="61">
        <v>46191.459398148145</v>
      </c>
      <c r="O517" t="s">
        <v>73</v>
      </c>
      <c r="P517">
        <v>0</v>
      </c>
      <c r="Q517" t="s">
        <v>82</v>
      </c>
      <c r="R517" t="s">
        <v>83</v>
      </c>
    </row>
    <row r="518" spans="1:18">
      <c r="A518" s="69">
        <v>46196.394436261573</v>
      </c>
      <c r="B518" t="s">
        <v>22</v>
      </c>
      <c r="C518" t="s">
        <v>94</v>
      </c>
      <c r="D518" t="s">
        <v>95</v>
      </c>
      <c r="E518">
        <v>0</v>
      </c>
      <c r="F518" t="s">
        <v>191</v>
      </c>
      <c r="G518" t="s">
        <v>93</v>
      </c>
      <c r="H518" t="s">
        <v>76</v>
      </c>
      <c r="I518" t="s">
        <v>77</v>
      </c>
      <c r="J518" t="s">
        <v>89</v>
      </c>
      <c r="K518" t="s">
        <v>79</v>
      </c>
      <c r="L518" t="s">
        <v>80</v>
      </c>
      <c r="M518" t="s">
        <v>81</v>
      </c>
      <c r="N518" s="61">
        <v>46191.459398148145</v>
      </c>
      <c r="O518" t="s">
        <v>73</v>
      </c>
      <c r="P518">
        <v>0</v>
      </c>
      <c r="Q518" t="s">
        <v>82</v>
      </c>
      <c r="R518" t="s">
        <v>84</v>
      </c>
    </row>
    <row r="519" spans="1:18">
      <c r="A519" s="69">
        <v>46196.394436261573</v>
      </c>
      <c r="B519" t="s">
        <v>22</v>
      </c>
      <c r="C519" t="s">
        <v>94</v>
      </c>
      <c r="D519" t="s">
        <v>95</v>
      </c>
      <c r="E519">
        <v>0</v>
      </c>
      <c r="F519" t="s">
        <v>191</v>
      </c>
      <c r="G519" t="s">
        <v>93</v>
      </c>
      <c r="H519" t="s">
        <v>76</v>
      </c>
      <c r="I519" t="s">
        <v>77</v>
      </c>
      <c r="J519" t="s">
        <v>89</v>
      </c>
      <c r="K519" t="s">
        <v>79</v>
      </c>
      <c r="L519" t="s">
        <v>80</v>
      </c>
      <c r="M519" t="s">
        <v>81</v>
      </c>
      <c r="N519" s="61">
        <v>46191.459398148145</v>
      </c>
      <c r="O519" t="s">
        <v>73</v>
      </c>
      <c r="P519">
        <v>0</v>
      </c>
      <c r="Q519" t="s">
        <v>82</v>
      </c>
      <c r="R519" t="s">
        <v>85</v>
      </c>
    </row>
    <row r="520" spans="1:18">
      <c r="A520" s="69">
        <v>46196.394436261573</v>
      </c>
      <c r="B520" t="s">
        <v>22</v>
      </c>
      <c r="C520" t="s">
        <v>94</v>
      </c>
      <c r="D520" t="s">
        <v>95</v>
      </c>
      <c r="E520">
        <v>0</v>
      </c>
      <c r="F520" t="s">
        <v>191</v>
      </c>
      <c r="G520" t="s">
        <v>93</v>
      </c>
      <c r="H520" t="s">
        <v>76</v>
      </c>
      <c r="I520" t="s">
        <v>77</v>
      </c>
      <c r="J520" t="s">
        <v>89</v>
      </c>
      <c r="K520" t="s">
        <v>79</v>
      </c>
      <c r="L520" t="s">
        <v>80</v>
      </c>
      <c r="M520" t="s">
        <v>81</v>
      </c>
      <c r="N520" s="61">
        <v>46191.459398148145</v>
      </c>
      <c r="O520" t="s">
        <v>73</v>
      </c>
      <c r="P520">
        <v>0</v>
      </c>
      <c r="Q520" t="s">
        <v>82</v>
      </c>
      <c r="R520" t="s">
        <v>88</v>
      </c>
    </row>
    <row r="521" spans="1:18">
      <c r="A521" s="69">
        <v>46196.394436261573</v>
      </c>
      <c r="B521" t="s">
        <v>22</v>
      </c>
      <c r="C521" t="s">
        <v>94</v>
      </c>
      <c r="D521" t="s">
        <v>95</v>
      </c>
      <c r="E521">
        <v>0</v>
      </c>
      <c r="F521" t="s">
        <v>191</v>
      </c>
      <c r="G521" t="s">
        <v>93</v>
      </c>
      <c r="H521" t="s">
        <v>76</v>
      </c>
      <c r="I521" t="s">
        <v>77</v>
      </c>
      <c r="J521" t="s">
        <v>89</v>
      </c>
      <c r="K521" t="s">
        <v>79</v>
      </c>
      <c r="L521" t="s">
        <v>80</v>
      </c>
      <c r="M521" t="s">
        <v>81</v>
      </c>
      <c r="N521" s="61">
        <v>46191.459398148145</v>
      </c>
      <c r="O521" t="s">
        <v>73</v>
      </c>
      <c r="P521">
        <v>0</v>
      </c>
      <c r="Q521" t="s">
        <v>82</v>
      </c>
      <c r="R521" t="s">
        <v>86</v>
      </c>
    </row>
    <row r="522" spans="1:18">
      <c r="A522" s="69">
        <v>46196.394436261573</v>
      </c>
      <c r="B522" t="s">
        <v>22</v>
      </c>
      <c r="C522" t="s">
        <v>94</v>
      </c>
      <c r="D522" t="s">
        <v>95</v>
      </c>
      <c r="E522">
        <v>0</v>
      </c>
      <c r="F522" t="s">
        <v>191</v>
      </c>
      <c r="G522" t="s">
        <v>90</v>
      </c>
      <c r="H522" t="s">
        <v>76</v>
      </c>
      <c r="I522" t="s">
        <v>77</v>
      </c>
      <c r="J522" t="s">
        <v>89</v>
      </c>
      <c r="K522" t="s">
        <v>79</v>
      </c>
      <c r="L522" t="s">
        <v>80</v>
      </c>
      <c r="M522" t="s">
        <v>81</v>
      </c>
      <c r="N522" s="61">
        <v>46191.459398148145</v>
      </c>
      <c r="O522" t="s">
        <v>73</v>
      </c>
      <c r="P522">
        <v>0</v>
      </c>
      <c r="Q522" t="s">
        <v>82</v>
      </c>
      <c r="R522" t="s">
        <v>83</v>
      </c>
    </row>
    <row r="523" spans="1:18">
      <c r="A523" s="69">
        <v>46196.394436261573</v>
      </c>
      <c r="B523" t="s">
        <v>22</v>
      </c>
      <c r="C523" t="s">
        <v>94</v>
      </c>
      <c r="D523" t="s">
        <v>95</v>
      </c>
      <c r="E523">
        <v>0</v>
      </c>
      <c r="F523" t="s">
        <v>191</v>
      </c>
      <c r="G523" t="s">
        <v>90</v>
      </c>
      <c r="H523" t="s">
        <v>76</v>
      </c>
      <c r="I523" t="s">
        <v>77</v>
      </c>
      <c r="J523" t="s">
        <v>89</v>
      </c>
      <c r="K523" t="s">
        <v>79</v>
      </c>
      <c r="L523" t="s">
        <v>80</v>
      </c>
      <c r="M523" t="s">
        <v>81</v>
      </c>
      <c r="N523" s="61">
        <v>46191.459398148145</v>
      </c>
      <c r="O523" t="s">
        <v>73</v>
      </c>
      <c r="P523">
        <v>0</v>
      </c>
      <c r="Q523" t="s">
        <v>82</v>
      </c>
      <c r="R523" t="s">
        <v>84</v>
      </c>
    </row>
    <row r="524" spans="1:18">
      <c r="A524" s="69">
        <v>46196.394436261573</v>
      </c>
      <c r="B524" t="s">
        <v>22</v>
      </c>
      <c r="C524" t="s">
        <v>94</v>
      </c>
      <c r="D524" t="s">
        <v>95</v>
      </c>
      <c r="E524">
        <v>0</v>
      </c>
      <c r="F524" t="s">
        <v>191</v>
      </c>
      <c r="G524" t="s">
        <v>90</v>
      </c>
      <c r="H524" t="s">
        <v>76</v>
      </c>
      <c r="I524" t="s">
        <v>77</v>
      </c>
      <c r="J524" t="s">
        <v>89</v>
      </c>
      <c r="K524" t="s">
        <v>79</v>
      </c>
      <c r="L524" t="s">
        <v>80</v>
      </c>
      <c r="M524" t="s">
        <v>81</v>
      </c>
      <c r="N524" s="61">
        <v>46191.459398148145</v>
      </c>
      <c r="O524" t="s">
        <v>73</v>
      </c>
      <c r="P524">
        <v>0</v>
      </c>
      <c r="Q524" t="s">
        <v>82</v>
      </c>
      <c r="R524" t="s">
        <v>85</v>
      </c>
    </row>
    <row r="525" spans="1:18">
      <c r="A525" s="69">
        <v>46196.394436261573</v>
      </c>
      <c r="B525" t="s">
        <v>22</v>
      </c>
      <c r="C525" t="s">
        <v>94</v>
      </c>
      <c r="D525" t="s">
        <v>95</v>
      </c>
      <c r="E525">
        <v>0</v>
      </c>
      <c r="F525" t="s">
        <v>191</v>
      </c>
      <c r="G525" t="s">
        <v>90</v>
      </c>
      <c r="H525" t="s">
        <v>76</v>
      </c>
      <c r="I525" t="s">
        <v>77</v>
      </c>
      <c r="J525" t="s">
        <v>89</v>
      </c>
      <c r="K525" t="s">
        <v>79</v>
      </c>
      <c r="L525" t="s">
        <v>80</v>
      </c>
      <c r="M525" t="s">
        <v>81</v>
      </c>
      <c r="N525" s="61">
        <v>46191.459398148145</v>
      </c>
      <c r="O525" t="s">
        <v>73</v>
      </c>
      <c r="P525">
        <v>0</v>
      </c>
      <c r="Q525" t="s">
        <v>82</v>
      </c>
      <c r="R525" t="s">
        <v>88</v>
      </c>
    </row>
    <row r="526" spans="1:18">
      <c r="A526" s="69">
        <v>46196.394436261573</v>
      </c>
      <c r="B526" t="s">
        <v>22</v>
      </c>
      <c r="C526" t="s">
        <v>94</v>
      </c>
      <c r="D526" t="s">
        <v>95</v>
      </c>
      <c r="E526">
        <v>0</v>
      </c>
      <c r="F526" t="s">
        <v>191</v>
      </c>
      <c r="G526" t="s">
        <v>90</v>
      </c>
      <c r="H526" t="s">
        <v>76</v>
      </c>
      <c r="I526" t="s">
        <v>77</v>
      </c>
      <c r="J526" t="s">
        <v>89</v>
      </c>
      <c r="K526" t="s">
        <v>79</v>
      </c>
      <c r="L526" t="s">
        <v>80</v>
      </c>
      <c r="M526" t="s">
        <v>81</v>
      </c>
      <c r="N526" s="61">
        <v>46191.459398148145</v>
      </c>
      <c r="O526" t="s">
        <v>73</v>
      </c>
      <c r="P526">
        <v>0</v>
      </c>
      <c r="Q526" t="s">
        <v>82</v>
      </c>
      <c r="R526" t="s">
        <v>86</v>
      </c>
    </row>
    <row r="527" spans="1:18">
      <c r="A527" s="69">
        <v>46196.394436261573</v>
      </c>
      <c r="B527" t="s">
        <v>22</v>
      </c>
      <c r="C527" t="s">
        <v>94</v>
      </c>
      <c r="D527" t="s">
        <v>95</v>
      </c>
      <c r="E527">
        <v>0.49099999999999999</v>
      </c>
      <c r="F527" t="s">
        <v>191</v>
      </c>
      <c r="G527" t="s">
        <v>93</v>
      </c>
      <c r="H527" t="s">
        <v>76</v>
      </c>
      <c r="I527" t="s">
        <v>77</v>
      </c>
      <c r="J527" t="s">
        <v>89</v>
      </c>
      <c r="K527" t="s">
        <v>79</v>
      </c>
      <c r="L527" t="s">
        <v>80</v>
      </c>
      <c r="M527" t="s">
        <v>81</v>
      </c>
      <c r="N527" s="61">
        <v>46191.459398148145</v>
      </c>
      <c r="O527" t="s">
        <v>73</v>
      </c>
      <c r="P527">
        <v>0.49099999999999999</v>
      </c>
      <c r="Q527" t="s">
        <v>82</v>
      </c>
      <c r="R527" t="s">
        <v>90</v>
      </c>
    </row>
    <row r="528" spans="1:18">
      <c r="A528" s="69">
        <v>46196.394436261573</v>
      </c>
      <c r="B528" t="s">
        <v>22</v>
      </c>
      <c r="C528" t="s">
        <v>94</v>
      </c>
      <c r="D528" t="s">
        <v>95</v>
      </c>
      <c r="E528">
        <v>0.49099999999999999</v>
      </c>
      <c r="F528" t="s">
        <v>191</v>
      </c>
      <c r="G528" t="s">
        <v>93</v>
      </c>
      <c r="H528" t="s">
        <v>76</v>
      </c>
      <c r="I528" t="s">
        <v>77</v>
      </c>
      <c r="J528" t="s">
        <v>89</v>
      </c>
      <c r="K528" t="s">
        <v>79</v>
      </c>
      <c r="L528" t="s">
        <v>80</v>
      </c>
      <c r="M528" t="s">
        <v>81</v>
      </c>
      <c r="N528" s="61">
        <v>46191.459398148145</v>
      </c>
      <c r="O528" t="s">
        <v>73</v>
      </c>
      <c r="P528">
        <v>0.49099999999999999</v>
      </c>
      <c r="Q528" t="s">
        <v>82</v>
      </c>
      <c r="R528" t="s">
        <v>87</v>
      </c>
    </row>
    <row r="529" spans="1:18">
      <c r="A529" s="69">
        <v>46196.394436261573</v>
      </c>
      <c r="B529" t="s">
        <v>22</v>
      </c>
      <c r="C529" t="s">
        <v>94</v>
      </c>
      <c r="D529" t="s">
        <v>95</v>
      </c>
      <c r="E529">
        <v>0.49099999999999999</v>
      </c>
      <c r="F529" t="s">
        <v>191</v>
      </c>
      <c r="G529" t="s">
        <v>90</v>
      </c>
      <c r="H529" t="s">
        <v>76</v>
      </c>
      <c r="I529" t="s">
        <v>77</v>
      </c>
      <c r="J529" t="s">
        <v>89</v>
      </c>
      <c r="K529" t="s">
        <v>79</v>
      </c>
      <c r="L529" t="s">
        <v>80</v>
      </c>
      <c r="M529" t="s">
        <v>81</v>
      </c>
      <c r="N529" s="61">
        <v>46191.459398148145</v>
      </c>
      <c r="O529" t="s">
        <v>73</v>
      </c>
      <c r="P529">
        <v>0.49099999999999999</v>
      </c>
      <c r="Q529" t="s">
        <v>82</v>
      </c>
      <c r="R529" t="s">
        <v>90</v>
      </c>
    </row>
    <row r="530" spans="1:18">
      <c r="A530" s="69">
        <v>46196.394436261573</v>
      </c>
      <c r="B530" t="s">
        <v>22</v>
      </c>
      <c r="C530" t="s">
        <v>94</v>
      </c>
      <c r="D530" t="s">
        <v>95</v>
      </c>
      <c r="E530">
        <v>0.49099999999999999</v>
      </c>
      <c r="F530" t="s">
        <v>191</v>
      </c>
      <c r="G530" t="s">
        <v>90</v>
      </c>
      <c r="H530" t="s">
        <v>76</v>
      </c>
      <c r="I530" t="s">
        <v>77</v>
      </c>
      <c r="J530" t="s">
        <v>89</v>
      </c>
      <c r="K530" t="s">
        <v>79</v>
      </c>
      <c r="L530" t="s">
        <v>80</v>
      </c>
      <c r="M530" t="s">
        <v>81</v>
      </c>
      <c r="N530" s="61">
        <v>46191.459398148145</v>
      </c>
      <c r="O530" t="s">
        <v>73</v>
      </c>
      <c r="P530">
        <v>0.49099999999999999</v>
      </c>
      <c r="Q530" t="s">
        <v>82</v>
      </c>
      <c r="R530" t="s">
        <v>87</v>
      </c>
    </row>
    <row r="531" spans="1:18">
      <c r="A531" s="69">
        <v>46196.394436261573</v>
      </c>
      <c r="B531" t="s">
        <v>20</v>
      </c>
      <c r="C531" t="s">
        <v>71</v>
      </c>
      <c r="D531" t="s">
        <v>72</v>
      </c>
      <c r="E531" t="s">
        <v>73</v>
      </c>
      <c r="F531" t="s">
        <v>74</v>
      </c>
      <c r="G531" t="s">
        <v>75</v>
      </c>
      <c r="H531" t="s">
        <v>76</v>
      </c>
      <c r="I531" t="s">
        <v>77</v>
      </c>
      <c r="J531" t="s">
        <v>78</v>
      </c>
      <c r="K531" t="s">
        <v>79</v>
      </c>
      <c r="L531" t="s">
        <v>80</v>
      </c>
      <c r="M531" t="s">
        <v>81</v>
      </c>
      <c r="N531" s="61">
        <v>46156.403437499997</v>
      </c>
      <c r="O531" t="s">
        <v>73</v>
      </c>
      <c r="P531" t="s">
        <v>73</v>
      </c>
      <c r="Q531" t="s">
        <v>82</v>
      </c>
      <c r="R531" t="s">
        <v>83</v>
      </c>
    </row>
    <row r="532" spans="1:18">
      <c r="A532" s="69">
        <v>46196.394436261573</v>
      </c>
      <c r="B532" t="s">
        <v>20</v>
      </c>
      <c r="C532" t="s">
        <v>71</v>
      </c>
      <c r="D532" t="s">
        <v>72</v>
      </c>
      <c r="E532" t="s">
        <v>73</v>
      </c>
      <c r="F532" t="s">
        <v>74</v>
      </c>
      <c r="G532" t="s">
        <v>75</v>
      </c>
      <c r="H532" t="s">
        <v>76</v>
      </c>
      <c r="I532" t="s">
        <v>77</v>
      </c>
      <c r="J532" t="s">
        <v>78</v>
      </c>
      <c r="K532" t="s">
        <v>79</v>
      </c>
      <c r="L532" t="s">
        <v>80</v>
      </c>
      <c r="M532" t="s">
        <v>81</v>
      </c>
      <c r="N532" s="61">
        <v>46156.403437499997</v>
      </c>
      <c r="O532" t="s">
        <v>73</v>
      </c>
      <c r="P532" t="s">
        <v>73</v>
      </c>
      <c r="Q532" t="s">
        <v>82</v>
      </c>
      <c r="R532" t="s">
        <v>84</v>
      </c>
    </row>
    <row r="533" spans="1:18">
      <c r="A533" s="69">
        <v>46196.394436261573</v>
      </c>
      <c r="B533" t="s">
        <v>20</v>
      </c>
      <c r="C533" t="s">
        <v>71</v>
      </c>
      <c r="D533" t="s">
        <v>72</v>
      </c>
      <c r="E533" t="s">
        <v>73</v>
      </c>
      <c r="F533" t="s">
        <v>74</v>
      </c>
      <c r="G533" t="s">
        <v>75</v>
      </c>
      <c r="H533" t="s">
        <v>76</v>
      </c>
      <c r="I533" t="s">
        <v>77</v>
      </c>
      <c r="J533" t="s">
        <v>78</v>
      </c>
      <c r="K533" t="s">
        <v>79</v>
      </c>
      <c r="L533" t="s">
        <v>80</v>
      </c>
      <c r="M533" t="s">
        <v>81</v>
      </c>
      <c r="N533" s="61">
        <v>46156.403437499997</v>
      </c>
      <c r="O533" t="s">
        <v>73</v>
      </c>
      <c r="P533" t="s">
        <v>73</v>
      </c>
      <c r="Q533" t="s">
        <v>82</v>
      </c>
      <c r="R533" t="s">
        <v>85</v>
      </c>
    </row>
    <row r="534" spans="1:18">
      <c r="A534" s="69">
        <v>46196.394436261573</v>
      </c>
      <c r="B534" t="s">
        <v>20</v>
      </c>
      <c r="C534" t="s">
        <v>71</v>
      </c>
      <c r="D534" t="s">
        <v>72</v>
      </c>
      <c r="E534" t="s">
        <v>73</v>
      </c>
      <c r="F534" t="s">
        <v>74</v>
      </c>
      <c r="G534" t="s">
        <v>75</v>
      </c>
      <c r="H534" t="s">
        <v>76</v>
      </c>
      <c r="I534" t="s">
        <v>77</v>
      </c>
      <c r="J534" t="s">
        <v>78</v>
      </c>
      <c r="K534" t="s">
        <v>79</v>
      </c>
      <c r="L534" t="s">
        <v>80</v>
      </c>
      <c r="M534" t="s">
        <v>81</v>
      </c>
      <c r="N534" s="61">
        <v>46156.403437499997</v>
      </c>
      <c r="O534" t="s">
        <v>73</v>
      </c>
      <c r="P534" t="s">
        <v>73</v>
      </c>
      <c r="Q534" t="s">
        <v>82</v>
      </c>
      <c r="R534" t="s">
        <v>87</v>
      </c>
    </row>
    <row r="535" spans="1:18">
      <c r="A535" s="69">
        <v>46196.394436261573</v>
      </c>
      <c r="B535" t="s">
        <v>20</v>
      </c>
      <c r="C535" t="s">
        <v>71</v>
      </c>
      <c r="D535" t="s">
        <v>72</v>
      </c>
      <c r="E535" t="s">
        <v>73</v>
      </c>
      <c r="F535" t="s">
        <v>74</v>
      </c>
      <c r="G535" t="s">
        <v>75</v>
      </c>
      <c r="H535" t="s">
        <v>76</v>
      </c>
      <c r="I535" t="s">
        <v>77</v>
      </c>
      <c r="J535" t="s">
        <v>78</v>
      </c>
      <c r="K535" t="s">
        <v>79</v>
      </c>
      <c r="L535" t="s">
        <v>80</v>
      </c>
      <c r="M535" t="s">
        <v>81</v>
      </c>
      <c r="N535" s="61">
        <v>46156.403437499997</v>
      </c>
      <c r="O535" t="s">
        <v>73</v>
      </c>
      <c r="P535" t="s">
        <v>73</v>
      </c>
      <c r="Q535" t="s">
        <v>82</v>
      </c>
      <c r="R535" t="s">
        <v>88</v>
      </c>
    </row>
    <row r="536" spans="1:18">
      <c r="A536" s="69">
        <v>46196.394436261573</v>
      </c>
      <c r="B536" t="s">
        <v>20</v>
      </c>
      <c r="C536" t="s">
        <v>71</v>
      </c>
      <c r="D536" t="s">
        <v>72</v>
      </c>
      <c r="E536" t="s">
        <v>73</v>
      </c>
      <c r="F536" t="s">
        <v>74</v>
      </c>
      <c r="G536" t="s">
        <v>75</v>
      </c>
      <c r="H536" t="s">
        <v>76</v>
      </c>
      <c r="I536" t="s">
        <v>77</v>
      </c>
      <c r="J536" t="s">
        <v>78</v>
      </c>
      <c r="K536" t="s">
        <v>79</v>
      </c>
      <c r="L536" t="s">
        <v>80</v>
      </c>
      <c r="M536" t="s">
        <v>81</v>
      </c>
      <c r="N536" s="61">
        <v>46156.403437499997</v>
      </c>
      <c r="O536" t="s">
        <v>73</v>
      </c>
      <c r="P536" t="s">
        <v>73</v>
      </c>
      <c r="Q536" t="s">
        <v>82</v>
      </c>
      <c r="R536" t="s">
        <v>86</v>
      </c>
    </row>
    <row r="537" spans="1:18">
      <c r="A537" s="69">
        <v>46196.394436261573</v>
      </c>
      <c r="B537" t="s">
        <v>20</v>
      </c>
      <c r="C537" t="s">
        <v>71</v>
      </c>
      <c r="D537" t="s">
        <v>72</v>
      </c>
      <c r="E537">
        <v>0</v>
      </c>
      <c r="F537" t="s">
        <v>74</v>
      </c>
      <c r="G537" t="s">
        <v>75</v>
      </c>
      <c r="H537" t="s">
        <v>76</v>
      </c>
      <c r="I537" t="s">
        <v>77</v>
      </c>
      <c r="J537" t="s">
        <v>89</v>
      </c>
      <c r="K537" t="s">
        <v>79</v>
      </c>
      <c r="L537" t="s">
        <v>80</v>
      </c>
      <c r="M537" t="s">
        <v>81</v>
      </c>
      <c r="N537" s="61">
        <v>46156.403437499997</v>
      </c>
      <c r="O537" t="s">
        <v>73</v>
      </c>
      <c r="P537">
        <v>0</v>
      </c>
      <c r="Q537" t="s">
        <v>82</v>
      </c>
      <c r="R537" t="s">
        <v>90</v>
      </c>
    </row>
    <row r="538" spans="1:18">
      <c r="A538" s="69">
        <v>46196.394436261573</v>
      </c>
      <c r="B538" t="s">
        <v>20</v>
      </c>
      <c r="C538" t="s">
        <v>71</v>
      </c>
      <c r="D538" t="s">
        <v>72</v>
      </c>
      <c r="E538">
        <v>0</v>
      </c>
      <c r="F538" t="s">
        <v>74</v>
      </c>
      <c r="G538" t="s">
        <v>90</v>
      </c>
      <c r="H538" t="s">
        <v>76</v>
      </c>
      <c r="I538" t="s">
        <v>77</v>
      </c>
      <c r="J538" t="s">
        <v>89</v>
      </c>
      <c r="K538" t="s">
        <v>79</v>
      </c>
      <c r="L538" t="s">
        <v>80</v>
      </c>
      <c r="M538" t="s">
        <v>81</v>
      </c>
      <c r="N538" s="61">
        <v>46156.403437499997</v>
      </c>
      <c r="O538" t="s">
        <v>73</v>
      </c>
      <c r="P538">
        <v>0</v>
      </c>
      <c r="Q538" t="s">
        <v>82</v>
      </c>
      <c r="R538" t="s">
        <v>83</v>
      </c>
    </row>
    <row r="539" spans="1:18">
      <c r="A539" s="69">
        <v>46196.394436261573</v>
      </c>
      <c r="B539" t="s">
        <v>20</v>
      </c>
      <c r="C539" t="s">
        <v>71</v>
      </c>
      <c r="D539" t="s">
        <v>72</v>
      </c>
      <c r="E539">
        <v>0</v>
      </c>
      <c r="F539" t="s">
        <v>74</v>
      </c>
      <c r="G539" t="s">
        <v>90</v>
      </c>
      <c r="H539" t="s">
        <v>76</v>
      </c>
      <c r="I539" t="s">
        <v>77</v>
      </c>
      <c r="J539" t="s">
        <v>89</v>
      </c>
      <c r="K539" t="s">
        <v>79</v>
      </c>
      <c r="L539" t="s">
        <v>80</v>
      </c>
      <c r="M539" t="s">
        <v>81</v>
      </c>
      <c r="N539" s="61">
        <v>46156.403437499997</v>
      </c>
      <c r="O539" t="s">
        <v>73</v>
      </c>
      <c r="P539">
        <v>0</v>
      </c>
      <c r="Q539" t="s">
        <v>82</v>
      </c>
      <c r="R539" t="s">
        <v>84</v>
      </c>
    </row>
    <row r="540" spans="1:18">
      <c r="A540" s="69">
        <v>46196.394436261573</v>
      </c>
      <c r="B540" t="s">
        <v>20</v>
      </c>
      <c r="C540" t="s">
        <v>71</v>
      </c>
      <c r="D540" t="s">
        <v>72</v>
      </c>
      <c r="E540">
        <v>0</v>
      </c>
      <c r="F540" t="s">
        <v>74</v>
      </c>
      <c r="G540" t="s">
        <v>90</v>
      </c>
      <c r="H540" t="s">
        <v>76</v>
      </c>
      <c r="I540" t="s">
        <v>77</v>
      </c>
      <c r="J540" t="s">
        <v>89</v>
      </c>
      <c r="K540" t="s">
        <v>79</v>
      </c>
      <c r="L540" t="s">
        <v>80</v>
      </c>
      <c r="M540" t="s">
        <v>81</v>
      </c>
      <c r="N540" s="61">
        <v>46156.403437499997</v>
      </c>
      <c r="O540" t="s">
        <v>73</v>
      </c>
      <c r="P540">
        <v>0</v>
      </c>
      <c r="Q540" t="s">
        <v>82</v>
      </c>
      <c r="R540" t="s">
        <v>85</v>
      </c>
    </row>
    <row r="541" spans="1:18">
      <c r="A541" s="69">
        <v>46196.394436261573</v>
      </c>
      <c r="B541" t="s">
        <v>20</v>
      </c>
      <c r="C541" t="s">
        <v>71</v>
      </c>
      <c r="D541" t="s">
        <v>72</v>
      </c>
      <c r="E541">
        <v>0</v>
      </c>
      <c r="F541" t="s">
        <v>74</v>
      </c>
      <c r="G541" t="s">
        <v>90</v>
      </c>
      <c r="H541" t="s">
        <v>76</v>
      </c>
      <c r="I541" t="s">
        <v>77</v>
      </c>
      <c r="J541" t="s">
        <v>89</v>
      </c>
      <c r="K541" t="s">
        <v>79</v>
      </c>
      <c r="L541" t="s">
        <v>80</v>
      </c>
      <c r="M541" t="s">
        <v>81</v>
      </c>
      <c r="N541" s="61">
        <v>46156.403437499997</v>
      </c>
      <c r="O541" t="s">
        <v>73</v>
      </c>
      <c r="P541">
        <v>0</v>
      </c>
      <c r="Q541" t="s">
        <v>82</v>
      </c>
      <c r="R541" t="s">
        <v>90</v>
      </c>
    </row>
    <row r="542" spans="1:18">
      <c r="A542" s="69">
        <v>46196.394436261573</v>
      </c>
      <c r="B542" t="s">
        <v>20</v>
      </c>
      <c r="C542" t="s">
        <v>71</v>
      </c>
      <c r="D542" t="s">
        <v>72</v>
      </c>
      <c r="E542">
        <v>0</v>
      </c>
      <c r="F542" t="s">
        <v>74</v>
      </c>
      <c r="G542" t="s">
        <v>90</v>
      </c>
      <c r="H542" t="s">
        <v>76</v>
      </c>
      <c r="I542" t="s">
        <v>77</v>
      </c>
      <c r="J542" t="s">
        <v>89</v>
      </c>
      <c r="K542" t="s">
        <v>79</v>
      </c>
      <c r="L542" t="s">
        <v>80</v>
      </c>
      <c r="M542" t="s">
        <v>81</v>
      </c>
      <c r="N542" s="61">
        <v>46156.403437499997</v>
      </c>
      <c r="O542" t="s">
        <v>73</v>
      </c>
      <c r="P542">
        <v>0</v>
      </c>
      <c r="Q542" t="s">
        <v>82</v>
      </c>
      <c r="R542" t="s">
        <v>87</v>
      </c>
    </row>
    <row r="543" spans="1:18">
      <c r="A543" s="69">
        <v>46196.394436261573</v>
      </c>
      <c r="B543" t="s">
        <v>20</v>
      </c>
      <c r="C543" t="s">
        <v>71</v>
      </c>
      <c r="D543" t="s">
        <v>72</v>
      </c>
      <c r="E543">
        <v>0</v>
      </c>
      <c r="F543" t="s">
        <v>74</v>
      </c>
      <c r="G543" t="s">
        <v>90</v>
      </c>
      <c r="H543" t="s">
        <v>76</v>
      </c>
      <c r="I543" t="s">
        <v>77</v>
      </c>
      <c r="J543" t="s">
        <v>89</v>
      </c>
      <c r="K543" t="s">
        <v>79</v>
      </c>
      <c r="L543" t="s">
        <v>80</v>
      </c>
      <c r="M543" t="s">
        <v>81</v>
      </c>
      <c r="N543" s="61">
        <v>46156.403437499997</v>
      </c>
      <c r="O543" t="s">
        <v>73</v>
      </c>
      <c r="P543">
        <v>0</v>
      </c>
      <c r="Q543" t="s">
        <v>82</v>
      </c>
      <c r="R543" t="s">
        <v>88</v>
      </c>
    </row>
    <row r="544" spans="1:18">
      <c r="A544" s="69">
        <v>46196.394436261573</v>
      </c>
      <c r="B544" t="s">
        <v>20</v>
      </c>
      <c r="C544" t="s">
        <v>71</v>
      </c>
      <c r="D544" t="s">
        <v>72</v>
      </c>
      <c r="E544">
        <v>0</v>
      </c>
      <c r="F544" t="s">
        <v>74</v>
      </c>
      <c r="G544" t="s">
        <v>90</v>
      </c>
      <c r="H544" t="s">
        <v>76</v>
      </c>
      <c r="I544" t="s">
        <v>77</v>
      </c>
      <c r="J544" t="s">
        <v>89</v>
      </c>
      <c r="K544" t="s">
        <v>79</v>
      </c>
      <c r="L544" t="s">
        <v>80</v>
      </c>
      <c r="M544" t="s">
        <v>81</v>
      </c>
      <c r="N544" s="61">
        <v>46156.403437499997</v>
      </c>
      <c r="O544" t="s">
        <v>73</v>
      </c>
      <c r="P544">
        <v>0</v>
      </c>
      <c r="Q544" t="s">
        <v>82</v>
      </c>
      <c r="R544" t="s">
        <v>86</v>
      </c>
    </row>
    <row r="545" spans="1:18">
      <c r="A545" s="69">
        <v>46196.394436261573</v>
      </c>
      <c r="B545" t="s">
        <v>20</v>
      </c>
      <c r="C545" t="s">
        <v>91</v>
      </c>
      <c r="D545" t="s">
        <v>92</v>
      </c>
      <c r="E545" t="s">
        <v>73</v>
      </c>
      <c r="F545" t="s">
        <v>74</v>
      </c>
      <c r="G545" t="s">
        <v>75</v>
      </c>
      <c r="H545" t="s">
        <v>76</v>
      </c>
      <c r="I545" t="s">
        <v>77</v>
      </c>
      <c r="J545" t="s">
        <v>78</v>
      </c>
      <c r="K545" t="s">
        <v>79</v>
      </c>
      <c r="L545" t="s">
        <v>80</v>
      </c>
      <c r="M545" t="s">
        <v>81</v>
      </c>
      <c r="N545" s="61">
        <v>46156.403437499997</v>
      </c>
      <c r="O545" t="s">
        <v>73</v>
      </c>
      <c r="P545" t="s">
        <v>73</v>
      </c>
      <c r="Q545" t="s">
        <v>82</v>
      </c>
      <c r="R545" t="s">
        <v>83</v>
      </c>
    </row>
    <row r="546" spans="1:18">
      <c r="A546" s="69">
        <v>46196.394436261573</v>
      </c>
      <c r="B546" t="s">
        <v>20</v>
      </c>
      <c r="C546" t="s">
        <v>91</v>
      </c>
      <c r="D546" t="s">
        <v>92</v>
      </c>
      <c r="E546" t="s">
        <v>73</v>
      </c>
      <c r="F546" t="s">
        <v>74</v>
      </c>
      <c r="G546" t="s">
        <v>75</v>
      </c>
      <c r="H546" t="s">
        <v>76</v>
      </c>
      <c r="I546" t="s">
        <v>77</v>
      </c>
      <c r="J546" t="s">
        <v>78</v>
      </c>
      <c r="K546" t="s">
        <v>79</v>
      </c>
      <c r="L546" t="s">
        <v>80</v>
      </c>
      <c r="M546" t="s">
        <v>81</v>
      </c>
      <c r="N546" s="61">
        <v>46156.403437499997</v>
      </c>
      <c r="O546" t="s">
        <v>73</v>
      </c>
      <c r="P546" t="s">
        <v>73</v>
      </c>
      <c r="Q546" t="s">
        <v>82</v>
      </c>
      <c r="R546" t="s">
        <v>84</v>
      </c>
    </row>
    <row r="547" spans="1:18">
      <c r="A547" s="69">
        <v>46196.394436261573</v>
      </c>
      <c r="B547" t="s">
        <v>20</v>
      </c>
      <c r="C547" t="s">
        <v>91</v>
      </c>
      <c r="D547" t="s">
        <v>92</v>
      </c>
      <c r="E547" t="s">
        <v>73</v>
      </c>
      <c r="F547" t="s">
        <v>74</v>
      </c>
      <c r="G547" t="s">
        <v>75</v>
      </c>
      <c r="H547" t="s">
        <v>76</v>
      </c>
      <c r="I547" t="s">
        <v>77</v>
      </c>
      <c r="J547" t="s">
        <v>78</v>
      </c>
      <c r="K547" t="s">
        <v>79</v>
      </c>
      <c r="L547" t="s">
        <v>80</v>
      </c>
      <c r="M547" t="s">
        <v>81</v>
      </c>
      <c r="N547" s="61">
        <v>46156.403437499997</v>
      </c>
      <c r="O547" t="s">
        <v>73</v>
      </c>
      <c r="P547" t="s">
        <v>73</v>
      </c>
      <c r="Q547" t="s">
        <v>82</v>
      </c>
      <c r="R547" t="s">
        <v>85</v>
      </c>
    </row>
    <row r="548" spans="1:18">
      <c r="A548" s="69">
        <v>46196.394436261573</v>
      </c>
      <c r="B548" t="s">
        <v>20</v>
      </c>
      <c r="C548" t="s">
        <v>91</v>
      </c>
      <c r="D548" t="s">
        <v>92</v>
      </c>
      <c r="E548" t="s">
        <v>73</v>
      </c>
      <c r="F548" t="s">
        <v>74</v>
      </c>
      <c r="G548" t="s">
        <v>75</v>
      </c>
      <c r="H548" t="s">
        <v>76</v>
      </c>
      <c r="I548" t="s">
        <v>77</v>
      </c>
      <c r="J548" t="s">
        <v>78</v>
      </c>
      <c r="K548" t="s">
        <v>79</v>
      </c>
      <c r="L548" t="s">
        <v>80</v>
      </c>
      <c r="M548" t="s">
        <v>81</v>
      </c>
      <c r="N548" s="61">
        <v>46156.403437499997</v>
      </c>
      <c r="O548" t="s">
        <v>73</v>
      </c>
      <c r="P548" t="s">
        <v>73</v>
      </c>
      <c r="Q548" t="s">
        <v>82</v>
      </c>
      <c r="R548" t="s">
        <v>87</v>
      </c>
    </row>
    <row r="549" spans="1:18">
      <c r="A549" s="69">
        <v>46196.394436261573</v>
      </c>
      <c r="B549" t="s">
        <v>20</v>
      </c>
      <c r="C549" t="s">
        <v>91</v>
      </c>
      <c r="D549" t="s">
        <v>92</v>
      </c>
      <c r="E549" t="s">
        <v>73</v>
      </c>
      <c r="F549" t="s">
        <v>74</v>
      </c>
      <c r="G549" t="s">
        <v>75</v>
      </c>
      <c r="H549" t="s">
        <v>76</v>
      </c>
      <c r="I549" t="s">
        <v>77</v>
      </c>
      <c r="J549" t="s">
        <v>78</v>
      </c>
      <c r="K549" t="s">
        <v>79</v>
      </c>
      <c r="L549" t="s">
        <v>80</v>
      </c>
      <c r="M549" t="s">
        <v>81</v>
      </c>
      <c r="N549" s="61">
        <v>46156.403437499997</v>
      </c>
      <c r="O549" t="s">
        <v>73</v>
      </c>
      <c r="P549" t="s">
        <v>73</v>
      </c>
      <c r="Q549" t="s">
        <v>82</v>
      </c>
      <c r="R549" t="s">
        <v>88</v>
      </c>
    </row>
    <row r="550" spans="1:18">
      <c r="A550" s="69">
        <v>46196.394436261573</v>
      </c>
      <c r="B550" t="s">
        <v>20</v>
      </c>
      <c r="C550" t="s">
        <v>91</v>
      </c>
      <c r="D550" t="s">
        <v>92</v>
      </c>
      <c r="E550" t="s">
        <v>73</v>
      </c>
      <c r="F550" t="s">
        <v>74</v>
      </c>
      <c r="G550" t="s">
        <v>75</v>
      </c>
      <c r="H550" t="s">
        <v>76</v>
      </c>
      <c r="I550" t="s">
        <v>77</v>
      </c>
      <c r="J550" t="s">
        <v>78</v>
      </c>
      <c r="K550" t="s">
        <v>79</v>
      </c>
      <c r="L550" t="s">
        <v>80</v>
      </c>
      <c r="M550" t="s">
        <v>81</v>
      </c>
      <c r="N550" s="61">
        <v>46156.403437499997</v>
      </c>
      <c r="O550" t="s">
        <v>73</v>
      </c>
      <c r="P550" t="s">
        <v>73</v>
      </c>
      <c r="Q550" t="s">
        <v>82</v>
      </c>
      <c r="R550" t="s">
        <v>86</v>
      </c>
    </row>
    <row r="551" spans="1:18">
      <c r="A551" s="69">
        <v>46196.394436261573</v>
      </c>
      <c r="B551" t="s">
        <v>20</v>
      </c>
      <c r="C551" t="s">
        <v>91</v>
      </c>
      <c r="D551" t="s">
        <v>92</v>
      </c>
      <c r="E551">
        <v>0</v>
      </c>
      <c r="F551" t="s">
        <v>74</v>
      </c>
      <c r="G551" t="s">
        <v>75</v>
      </c>
      <c r="H551" t="s">
        <v>76</v>
      </c>
      <c r="I551" t="s">
        <v>77</v>
      </c>
      <c r="J551" t="s">
        <v>89</v>
      </c>
      <c r="K551" t="s">
        <v>79</v>
      </c>
      <c r="L551" t="s">
        <v>80</v>
      </c>
      <c r="M551" t="s">
        <v>81</v>
      </c>
      <c r="N551" s="61">
        <v>46156.403437499997</v>
      </c>
      <c r="O551" t="s">
        <v>73</v>
      </c>
      <c r="P551">
        <v>0</v>
      </c>
      <c r="Q551" t="s">
        <v>82</v>
      </c>
      <c r="R551" t="s">
        <v>90</v>
      </c>
    </row>
    <row r="552" spans="1:18">
      <c r="A552" s="69">
        <v>46196.394436261573</v>
      </c>
      <c r="B552" t="s">
        <v>20</v>
      </c>
      <c r="C552" t="s">
        <v>91</v>
      </c>
      <c r="D552" t="s">
        <v>92</v>
      </c>
      <c r="E552">
        <v>0</v>
      </c>
      <c r="F552" t="s">
        <v>74</v>
      </c>
      <c r="G552" t="s">
        <v>90</v>
      </c>
      <c r="H552" t="s">
        <v>76</v>
      </c>
      <c r="I552" t="s">
        <v>77</v>
      </c>
      <c r="J552" t="s">
        <v>89</v>
      </c>
      <c r="K552" t="s">
        <v>79</v>
      </c>
      <c r="L552" t="s">
        <v>80</v>
      </c>
      <c r="M552" t="s">
        <v>81</v>
      </c>
      <c r="N552" s="61">
        <v>46156.403437499997</v>
      </c>
      <c r="O552" t="s">
        <v>73</v>
      </c>
      <c r="P552">
        <v>0</v>
      </c>
      <c r="Q552" t="s">
        <v>82</v>
      </c>
      <c r="R552" t="s">
        <v>83</v>
      </c>
    </row>
    <row r="553" spans="1:18">
      <c r="A553" s="69">
        <v>46196.394436261573</v>
      </c>
      <c r="B553" t="s">
        <v>20</v>
      </c>
      <c r="C553" t="s">
        <v>91</v>
      </c>
      <c r="D553" t="s">
        <v>92</v>
      </c>
      <c r="E553">
        <v>0</v>
      </c>
      <c r="F553" t="s">
        <v>74</v>
      </c>
      <c r="G553" t="s">
        <v>90</v>
      </c>
      <c r="H553" t="s">
        <v>76</v>
      </c>
      <c r="I553" t="s">
        <v>77</v>
      </c>
      <c r="J553" t="s">
        <v>89</v>
      </c>
      <c r="K553" t="s">
        <v>79</v>
      </c>
      <c r="L553" t="s">
        <v>80</v>
      </c>
      <c r="M553" t="s">
        <v>81</v>
      </c>
      <c r="N553" s="61">
        <v>46156.403437499997</v>
      </c>
      <c r="O553" t="s">
        <v>73</v>
      </c>
      <c r="P553">
        <v>0</v>
      </c>
      <c r="Q553" t="s">
        <v>82</v>
      </c>
      <c r="R553" t="s">
        <v>84</v>
      </c>
    </row>
    <row r="554" spans="1:18">
      <c r="A554" s="69">
        <v>46196.394436261573</v>
      </c>
      <c r="B554" t="s">
        <v>20</v>
      </c>
      <c r="C554" t="s">
        <v>91</v>
      </c>
      <c r="D554" t="s">
        <v>92</v>
      </c>
      <c r="E554">
        <v>0</v>
      </c>
      <c r="F554" t="s">
        <v>74</v>
      </c>
      <c r="G554" t="s">
        <v>90</v>
      </c>
      <c r="H554" t="s">
        <v>76</v>
      </c>
      <c r="I554" t="s">
        <v>77</v>
      </c>
      <c r="J554" t="s">
        <v>89</v>
      </c>
      <c r="K554" t="s">
        <v>79</v>
      </c>
      <c r="L554" t="s">
        <v>80</v>
      </c>
      <c r="M554" t="s">
        <v>81</v>
      </c>
      <c r="N554" s="61">
        <v>46156.403437499997</v>
      </c>
      <c r="O554" t="s">
        <v>73</v>
      </c>
      <c r="P554">
        <v>0</v>
      </c>
      <c r="Q554" t="s">
        <v>82</v>
      </c>
      <c r="R554" t="s">
        <v>85</v>
      </c>
    </row>
    <row r="555" spans="1:18">
      <c r="A555" s="69">
        <v>46196.394436261573</v>
      </c>
      <c r="B555" t="s">
        <v>20</v>
      </c>
      <c r="C555" t="s">
        <v>91</v>
      </c>
      <c r="D555" t="s">
        <v>92</v>
      </c>
      <c r="E555">
        <v>0</v>
      </c>
      <c r="F555" t="s">
        <v>74</v>
      </c>
      <c r="G555" t="s">
        <v>90</v>
      </c>
      <c r="H555" t="s">
        <v>76</v>
      </c>
      <c r="I555" t="s">
        <v>77</v>
      </c>
      <c r="J555" t="s">
        <v>89</v>
      </c>
      <c r="K555" t="s">
        <v>79</v>
      </c>
      <c r="L555" t="s">
        <v>80</v>
      </c>
      <c r="M555" t="s">
        <v>81</v>
      </c>
      <c r="N555" s="61">
        <v>46156.403437499997</v>
      </c>
      <c r="O555" t="s">
        <v>73</v>
      </c>
      <c r="P555">
        <v>0</v>
      </c>
      <c r="Q555" t="s">
        <v>82</v>
      </c>
      <c r="R555" t="s">
        <v>90</v>
      </c>
    </row>
    <row r="556" spans="1:18">
      <c r="A556" s="69">
        <v>46196.394436261573</v>
      </c>
      <c r="B556" t="s">
        <v>20</v>
      </c>
      <c r="C556" t="s">
        <v>91</v>
      </c>
      <c r="D556" t="s">
        <v>92</v>
      </c>
      <c r="E556">
        <v>0</v>
      </c>
      <c r="F556" t="s">
        <v>74</v>
      </c>
      <c r="G556" t="s">
        <v>90</v>
      </c>
      <c r="H556" t="s">
        <v>76</v>
      </c>
      <c r="I556" t="s">
        <v>77</v>
      </c>
      <c r="J556" t="s">
        <v>89</v>
      </c>
      <c r="K556" t="s">
        <v>79</v>
      </c>
      <c r="L556" t="s">
        <v>80</v>
      </c>
      <c r="M556" t="s">
        <v>81</v>
      </c>
      <c r="N556" s="61">
        <v>46156.403437499997</v>
      </c>
      <c r="O556" t="s">
        <v>73</v>
      </c>
      <c r="P556">
        <v>0</v>
      </c>
      <c r="Q556" t="s">
        <v>82</v>
      </c>
      <c r="R556" t="s">
        <v>87</v>
      </c>
    </row>
    <row r="557" spans="1:18">
      <c r="A557" s="69">
        <v>46196.394436261573</v>
      </c>
      <c r="B557" t="s">
        <v>20</v>
      </c>
      <c r="C557" t="s">
        <v>91</v>
      </c>
      <c r="D557" t="s">
        <v>92</v>
      </c>
      <c r="E557">
        <v>0</v>
      </c>
      <c r="F557" t="s">
        <v>74</v>
      </c>
      <c r="G557" t="s">
        <v>90</v>
      </c>
      <c r="H557" t="s">
        <v>76</v>
      </c>
      <c r="I557" t="s">
        <v>77</v>
      </c>
      <c r="J557" t="s">
        <v>89</v>
      </c>
      <c r="K557" t="s">
        <v>79</v>
      </c>
      <c r="L557" t="s">
        <v>80</v>
      </c>
      <c r="M557" t="s">
        <v>81</v>
      </c>
      <c r="N557" s="61">
        <v>46156.403437499997</v>
      </c>
      <c r="O557" t="s">
        <v>73</v>
      </c>
      <c r="P557">
        <v>0</v>
      </c>
      <c r="Q557" t="s">
        <v>82</v>
      </c>
      <c r="R557" t="s">
        <v>88</v>
      </c>
    </row>
    <row r="558" spans="1:18">
      <c r="A558" s="69">
        <v>46196.394436261573</v>
      </c>
      <c r="B558" t="s">
        <v>20</v>
      </c>
      <c r="C558" t="s">
        <v>91</v>
      </c>
      <c r="D558" t="s">
        <v>92</v>
      </c>
      <c r="E558">
        <v>0</v>
      </c>
      <c r="F558" t="s">
        <v>74</v>
      </c>
      <c r="G558" t="s">
        <v>90</v>
      </c>
      <c r="H558" t="s">
        <v>76</v>
      </c>
      <c r="I558" t="s">
        <v>77</v>
      </c>
      <c r="J558" t="s">
        <v>89</v>
      </c>
      <c r="K558" t="s">
        <v>79</v>
      </c>
      <c r="L558" t="s">
        <v>80</v>
      </c>
      <c r="M558" t="s">
        <v>81</v>
      </c>
      <c r="N558" s="61">
        <v>46156.403437499997</v>
      </c>
      <c r="O558" t="s">
        <v>73</v>
      </c>
      <c r="P558">
        <v>0</v>
      </c>
      <c r="Q558" t="s">
        <v>82</v>
      </c>
      <c r="R558" t="s">
        <v>86</v>
      </c>
    </row>
    <row r="559" spans="1:18">
      <c r="A559" s="69">
        <v>46196.394436261573</v>
      </c>
      <c r="B559" t="s">
        <v>20</v>
      </c>
      <c r="C559" t="s">
        <v>94</v>
      </c>
      <c r="D559" t="s">
        <v>95</v>
      </c>
      <c r="E559">
        <v>0</v>
      </c>
      <c r="F559" t="s">
        <v>74</v>
      </c>
      <c r="G559" t="s">
        <v>75</v>
      </c>
      <c r="H559" t="s">
        <v>76</v>
      </c>
      <c r="I559" t="s">
        <v>77</v>
      </c>
      <c r="J559" t="s">
        <v>89</v>
      </c>
      <c r="K559" t="s">
        <v>79</v>
      </c>
      <c r="L559" t="s">
        <v>80</v>
      </c>
      <c r="M559" t="s">
        <v>81</v>
      </c>
      <c r="N559" s="61">
        <v>46156.403437499997</v>
      </c>
      <c r="O559" t="s">
        <v>73</v>
      </c>
      <c r="P559">
        <v>0</v>
      </c>
      <c r="Q559" t="s">
        <v>82</v>
      </c>
      <c r="R559" t="s">
        <v>83</v>
      </c>
    </row>
    <row r="560" spans="1:18">
      <c r="A560" s="69">
        <v>46196.394436261573</v>
      </c>
      <c r="B560" t="s">
        <v>20</v>
      </c>
      <c r="C560" t="s">
        <v>94</v>
      </c>
      <c r="D560" t="s">
        <v>95</v>
      </c>
      <c r="E560">
        <v>0</v>
      </c>
      <c r="F560" t="s">
        <v>74</v>
      </c>
      <c r="G560" t="s">
        <v>75</v>
      </c>
      <c r="H560" t="s">
        <v>76</v>
      </c>
      <c r="I560" t="s">
        <v>77</v>
      </c>
      <c r="J560" t="s">
        <v>89</v>
      </c>
      <c r="K560" t="s">
        <v>79</v>
      </c>
      <c r="L560" t="s">
        <v>80</v>
      </c>
      <c r="M560" t="s">
        <v>81</v>
      </c>
      <c r="N560" s="61">
        <v>46156.403437499997</v>
      </c>
      <c r="O560" t="s">
        <v>73</v>
      </c>
      <c r="P560">
        <v>0</v>
      </c>
      <c r="Q560" t="s">
        <v>82</v>
      </c>
      <c r="R560" t="s">
        <v>84</v>
      </c>
    </row>
    <row r="561" spans="1:18">
      <c r="A561" s="69">
        <v>46196.394436261573</v>
      </c>
      <c r="B561" t="s">
        <v>20</v>
      </c>
      <c r="C561" t="s">
        <v>94</v>
      </c>
      <c r="D561" t="s">
        <v>95</v>
      </c>
      <c r="E561">
        <v>0</v>
      </c>
      <c r="F561" t="s">
        <v>74</v>
      </c>
      <c r="G561" t="s">
        <v>75</v>
      </c>
      <c r="H561" t="s">
        <v>76</v>
      </c>
      <c r="I561" t="s">
        <v>77</v>
      </c>
      <c r="J561" t="s">
        <v>89</v>
      </c>
      <c r="K561" t="s">
        <v>79</v>
      </c>
      <c r="L561" t="s">
        <v>80</v>
      </c>
      <c r="M561" t="s">
        <v>81</v>
      </c>
      <c r="N561" s="61">
        <v>46156.403437499997</v>
      </c>
      <c r="O561" t="s">
        <v>73</v>
      </c>
      <c r="P561">
        <v>0</v>
      </c>
      <c r="Q561" t="s">
        <v>82</v>
      </c>
      <c r="R561" t="s">
        <v>85</v>
      </c>
    </row>
    <row r="562" spans="1:18">
      <c r="A562" s="69">
        <v>46196.394436261573</v>
      </c>
      <c r="B562" t="s">
        <v>20</v>
      </c>
      <c r="C562" t="s">
        <v>94</v>
      </c>
      <c r="D562" t="s">
        <v>95</v>
      </c>
      <c r="E562">
        <v>0</v>
      </c>
      <c r="F562" t="s">
        <v>74</v>
      </c>
      <c r="G562" t="s">
        <v>75</v>
      </c>
      <c r="H562" t="s">
        <v>76</v>
      </c>
      <c r="I562" t="s">
        <v>77</v>
      </c>
      <c r="J562" t="s">
        <v>89</v>
      </c>
      <c r="K562" t="s">
        <v>79</v>
      </c>
      <c r="L562" t="s">
        <v>80</v>
      </c>
      <c r="M562" t="s">
        <v>81</v>
      </c>
      <c r="N562" s="61">
        <v>46156.403437499997</v>
      </c>
      <c r="O562" t="s">
        <v>73</v>
      </c>
      <c r="P562">
        <v>0</v>
      </c>
      <c r="Q562" t="s">
        <v>82</v>
      </c>
      <c r="R562" t="s">
        <v>90</v>
      </c>
    </row>
    <row r="563" spans="1:18">
      <c r="A563" s="69">
        <v>46196.394436261573</v>
      </c>
      <c r="B563" t="s">
        <v>20</v>
      </c>
      <c r="C563" t="s">
        <v>94</v>
      </c>
      <c r="D563" t="s">
        <v>95</v>
      </c>
      <c r="E563">
        <v>0</v>
      </c>
      <c r="F563" t="s">
        <v>74</v>
      </c>
      <c r="G563" t="s">
        <v>75</v>
      </c>
      <c r="H563" t="s">
        <v>76</v>
      </c>
      <c r="I563" t="s">
        <v>77</v>
      </c>
      <c r="J563" t="s">
        <v>89</v>
      </c>
      <c r="K563" t="s">
        <v>79</v>
      </c>
      <c r="L563" t="s">
        <v>80</v>
      </c>
      <c r="M563" t="s">
        <v>81</v>
      </c>
      <c r="N563" s="61">
        <v>46156.403437499997</v>
      </c>
      <c r="O563" t="s">
        <v>73</v>
      </c>
      <c r="P563">
        <v>0</v>
      </c>
      <c r="Q563" t="s">
        <v>82</v>
      </c>
      <c r="R563" t="s">
        <v>87</v>
      </c>
    </row>
    <row r="564" spans="1:18">
      <c r="A564" s="69">
        <v>46196.394436261573</v>
      </c>
      <c r="B564" t="s">
        <v>20</v>
      </c>
      <c r="C564" t="s">
        <v>94</v>
      </c>
      <c r="D564" t="s">
        <v>95</v>
      </c>
      <c r="E564">
        <v>0</v>
      </c>
      <c r="F564" t="s">
        <v>74</v>
      </c>
      <c r="G564" t="s">
        <v>75</v>
      </c>
      <c r="H564" t="s">
        <v>76</v>
      </c>
      <c r="I564" t="s">
        <v>77</v>
      </c>
      <c r="J564" t="s">
        <v>89</v>
      </c>
      <c r="K564" t="s">
        <v>79</v>
      </c>
      <c r="L564" t="s">
        <v>80</v>
      </c>
      <c r="M564" t="s">
        <v>81</v>
      </c>
      <c r="N564" s="61">
        <v>46156.403437499997</v>
      </c>
      <c r="O564" t="s">
        <v>73</v>
      </c>
      <c r="P564">
        <v>0</v>
      </c>
      <c r="Q564" t="s">
        <v>82</v>
      </c>
      <c r="R564" t="s">
        <v>88</v>
      </c>
    </row>
    <row r="565" spans="1:18">
      <c r="A565" s="69">
        <v>46196.394436261573</v>
      </c>
      <c r="B565" t="s">
        <v>20</v>
      </c>
      <c r="C565" t="s">
        <v>94</v>
      </c>
      <c r="D565" t="s">
        <v>95</v>
      </c>
      <c r="E565">
        <v>0</v>
      </c>
      <c r="F565" t="s">
        <v>74</v>
      </c>
      <c r="G565" t="s">
        <v>75</v>
      </c>
      <c r="H565" t="s">
        <v>76</v>
      </c>
      <c r="I565" t="s">
        <v>77</v>
      </c>
      <c r="J565" t="s">
        <v>89</v>
      </c>
      <c r="K565" t="s">
        <v>79</v>
      </c>
      <c r="L565" t="s">
        <v>80</v>
      </c>
      <c r="M565" t="s">
        <v>81</v>
      </c>
      <c r="N565" s="61">
        <v>46156.403437499997</v>
      </c>
      <c r="O565" t="s">
        <v>73</v>
      </c>
      <c r="P565">
        <v>0</v>
      </c>
      <c r="Q565" t="s">
        <v>82</v>
      </c>
      <c r="R565" t="s">
        <v>86</v>
      </c>
    </row>
    <row r="566" spans="1:18">
      <c r="A566" s="69">
        <v>46196.394436261573</v>
      </c>
      <c r="B566" t="s">
        <v>20</v>
      </c>
      <c r="C566" t="s">
        <v>94</v>
      </c>
      <c r="D566" t="s">
        <v>95</v>
      </c>
      <c r="E566">
        <v>0</v>
      </c>
      <c r="F566" t="s">
        <v>74</v>
      </c>
      <c r="G566" t="s">
        <v>90</v>
      </c>
      <c r="H566" t="s">
        <v>76</v>
      </c>
      <c r="I566" t="s">
        <v>77</v>
      </c>
      <c r="J566" t="s">
        <v>89</v>
      </c>
      <c r="K566" t="s">
        <v>79</v>
      </c>
      <c r="L566" t="s">
        <v>80</v>
      </c>
      <c r="M566" t="s">
        <v>81</v>
      </c>
      <c r="N566" s="61">
        <v>46156.403437499997</v>
      </c>
      <c r="O566" t="s">
        <v>73</v>
      </c>
      <c r="P566">
        <v>0</v>
      </c>
      <c r="Q566" t="s">
        <v>82</v>
      </c>
      <c r="R566" t="s">
        <v>83</v>
      </c>
    </row>
    <row r="567" spans="1:18">
      <c r="A567" s="69">
        <v>46196.394436261573</v>
      </c>
      <c r="B567" t="s">
        <v>20</v>
      </c>
      <c r="C567" t="s">
        <v>94</v>
      </c>
      <c r="D567" t="s">
        <v>95</v>
      </c>
      <c r="E567">
        <v>0</v>
      </c>
      <c r="F567" t="s">
        <v>74</v>
      </c>
      <c r="G567" t="s">
        <v>90</v>
      </c>
      <c r="H567" t="s">
        <v>76</v>
      </c>
      <c r="I567" t="s">
        <v>77</v>
      </c>
      <c r="J567" t="s">
        <v>89</v>
      </c>
      <c r="K567" t="s">
        <v>79</v>
      </c>
      <c r="L567" t="s">
        <v>80</v>
      </c>
      <c r="M567" t="s">
        <v>81</v>
      </c>
      <c r="N567" s="61">
        <v>46156.403437499997</v>
      </c>
      <c r="O567" t="s">
        <v>73</v>
      </c>
      <c r="P567">
        <v>0</v>
      </c>
      <c r="Q567" t="s">
        <v>82</v>
      </c>
      <c r="R567" t="s">
        <v>84</v>
      </c>
    </row>
    <row r="568" spans="1:18">
      <c r="A568" s="69">
        <v>46196.394436261573</v>
      </c>
      <c r="B568" t="s">
        <v>20</v>
      </c>
      <c r="C568" t="s">
        <v>94</v>
      </c>
      <c r="D568" t="s">
        <v>95</v>
      </c>
      <c r="E568">
        <v>0</v>
      </c>
      <c r="F568" t="s">
        <v>74</v>
      </c>
      <c r="G568" t="s">
        <v>90</v>
      </c>
      <c r="H568" t="s">
        <v>76</v>
      </c>
      <c r="I568" t="s">
        <v>77</v>
      </c>
      <c r="J568" t="s">
        <v>89</v>
      </c>
      <c r="K568" t="s">
        <v>79</v>
      </c>
      <c r="L568" t="s">
        <v>80</v>
      </c>
      <c r="M568" t="s">
        <v>81</v>
      </c>
      <c r="N568" s="61">
        <v>46156.403437499997</v>
      </c>
      <c r="O568" t="s">
        <v>73</v>
      </c>
      <c r="P568">
        <v>0</v>
      </c>
      <c r="Q568" t="s">
        <v>82</v>
      </c>
      <c r="R568" t="s">
        <v>85</v>
      </c>
    </row>
    <row r="569" spans="1:18">
      <c r="A569" s="69">
        <v>46196.394436261573</v>
      </c>
      <c r="B569" t="s">
        <v>20</v>
      </c>
      <c r="C569" t="s">
        <v>94</v>
      </c>
      <c r="D569" t="s">
        <v>95</v>
      </c>
      <c r="E569">
        <v>0</v>
      </c>
      <c r="F569" t="s">
        <v>74</v>
      </c>
      <c r="G569" t="s">
        <v>90</v>
      </c>
      <c r="H569" t="s">
        <v>76</v>
      </c>
      <c r="I569" t="s">
        <v>77</v>
      </c>
      <c r="J569" t="s">
        <v>89</v>
      </c>
      <c r="K569" t="s">
        <v>79</v>
      </c>
      <c r="L569" t="s">
        <v>80</v>
      </c>
      <c r="M569" t="s">
        <v>81</v>
      </c>
      <c r="N569" s="61">
        <v>46156.403437499997</v>
      </c>
      <c r="O569" t="s">
        <v>73</v>
      </c>
      <c r="P569">
        <v>0</v>
      </c>
      <c r="Q569" t="s">
        <v>82</v>
      </c>
      <c r="R569" t="s">
        <v>90</v>
      </c>
    </row>
    <row r="570" spans="1:18">
      <c r="A570" s="69">
        <v>46196.394436261573</v>
      </c>
      <c r="B570" t="s">
        <v>20</v>
      </c>
      <c r="C570" t="s">
        <v>94</v>
      </c>
      <c r="D570" t="s">
        <v>95</v>
      </c>
      <c r="E570">
        <v>0</v>
      </c>
      <c r="F570" t="s">
        <v>74</v>
      </c>
      <c r="G570" t="s">
        <v>90</v>
      </c>
      <c r="H570" t="s">
        <v>76</v>
      </c>
      <c r="I570" t="s">
        <v>77</v>
      </c>
      <c r="J570" t="s">
        <v>89</v>
      </c>
      <c r="K570" t="s">
        <v>79</v>
      </c>
      <c r="L570" t="s">
        <v>80</v>
      </c>
      <c r="M570" t="s">
        <v>81</v>
      </c>
      <c r="N570" s="61">
        <v>46156.403437499997</v>
      </c>
      <c r="O570" t="s">
        <v>73</v>
      </c>
      <c r="P570">
        <v>0</v>
      </c>
      <c r="Q570" t="s">
        <v>82</v>
      </c>
      <c r="R570" t="s">
        <v>87</v>
      </c>
    </row>
    <row r="571" spans="1:18">
      <c r="A571" s="69">
        <v>46196.394436261573</v>
      </c>
      <c r="B571" t="s">
        <v>20</v>
      </c>
      <c r="C571" t="s">
        <v>94</v>
      </c>
      <c r="D571" t="s">
        <v>95</v>
      </c>
      <c r="E571">
        <v>0</v>
      </c>
      <c r="F571" t="s">
        <v>74</v>
      </c>
      <c r="G571" t="s">
        <v>90</v>
      </c>
      <c r="H571" t="s">
        <v>76</v>
      </c>
      <c r="I571" t="s">
        <v>77</v>
      </c>
      <c r="J571" t="s">
        <v>89</v>
      </c>
      <c r="K571" t="s">
        <v>79</v>
      </c>
      <c r="L571" t="s">
        <v>80</v>
      </c>
      <c r="M571" t="s">
        <v>81</v>
      </c>
      <c r="N571" s="61">
        <v>46156.403437499997</v>
      </c>
      <c r="O571" t="s">
        <v>73</v>
      </c>
      <c r="P571">
        <v>0</v>
      </c>
      <c r="Q571" t="s">
        <v>82</v>
      </c>
      <c r="R571" t="s">
        <v>88</v>
      </c>
    </row>
    <row r="572" spans="1:18">
      <c r="A572" s="69">
        <v>46196.394436261573</v>
      </c>
      <c r="B572" t="s">
        <v>20</v>
      </c>
      <c r="C572" t="s">
        <v>94</v>
      </c>
      <c r="D572" t="s">
        <v>95</v>
      </c>
      <c r="E572">
        <v>0</v>
      </c>
      <c r="F572" t="s">
        <v>74</v>
      </c>
      <c r="G572" t="s">
        <v>90</v>
      </c>
      <c r="H572" t="s">
        <v>76</v>
      </c>
      <c r="I572" t="s">
        <v>77</v>
      </c>
      <c r="J572" t="s">
        <v>89</v>
      </c>
      <c r="K572" t="s">
        <v>79</v>
      </c>
      <c r="L572" t="s">
        <v>80</v>
      </c>
      <c r="M572" t="s">
        <v>81</v>
      </c>
      <c r="N572" s="61">
        <v>46156.403437499997</v>
      </c>
      <c r="O572" t="s">
        <v>73</v>
      </c>
      <c r="P572">
        <v>0</v>
      </c>
      <c r="Q572" t="s">
        <v>82</v>
      </c>
      <c r="R572" t="s">
        <v>86</v>
      </c>
    </row>
    <row r="573" spans="1:18">
      <c r="A573" s="69">
        <v>46196.394436261573</v>
      </c>
      <c r="B573" t="s">
        <v>20</v>
      </c>
      <c r="C573" t="s">
        <v>96</v>
      </c>
      <c r="D573" t="s">
        <v>97</v>
      </c>
      <c r="E573">
        <v>328</v>
      </c>
      <c r="F573" t="s">
        <v>74</v>
      </c>
      <c r="G573" t="s">
        <v>75</v>
      </c>
      <c r="H573" t="s">
        <v>76</v>
      </c>
      <c r="I573" t="s">
        <v>77</v>
      </c>
      <c r="J573" t="s">
        <v>78</v>
      </c>
      <c r="K573" t="s">
        <v>79</v>
      </c>
      <c r="L573" t="s">
        <v>80</v>
      </c>
      <c r="M573" t="s">
        <v>81</v>
      </c>
      <c r="N573" s="61">
        <v>46156.403437499997</v>
      </c>
      <c r="O573" t="s">
        <v>73</v>
      </c>
      <c r="P573">
        <v>328</v>
      </c>
      <c r="Q573" t="s">
        <v>82</v>
      </c>
      <c r="R573" t="s">
        <v>82</v>
      </c>
    </row>
    <row r="574" spans="1:18">
      <c r="A574" s="69">
        <v>46196.394436261573</v>
      </c>
      <c r="B574" t="s">
        <v>20</v>
      </c>
      <c r="C574" t="s">
        <v>98</v>
      </c>
      <c r="D574" t="s">
        <v>99</v>
      </c>
      <c r="E574">
        <v>9.391</v>
      </c>
      <c r="F574" t="s">
        <v>74</v>
      </c>
      <c r="G574" t="s">
        <v>75</v>
      </c>
      <c r="H574" t="s">
        <v>76</v>
      </c>
      <c r="I574" t="s">
        <v>77</v>
      </c>
      <c r="J574" t="s">
        <v>89</v>
      </c>
      <c r="K574" t="s">
        <v>79</v>
      </c>
      <c r="L574" t="s">
        <v>80</v>
      </c>
      <c r="M574" t="s">
        <v>81</v>
      </c>
      <c r="N574" s="61">
        <v>46156.403437499997</v>
      </c>
      <c r="O574" t="s">
        <v>73</v>
      </c>
      <c r="P574">
        <v>9.391</v>
      </c>
      <c r="Q574" t="s">
        <v>82</v>
      </c>
      <c r="R574" t="s">
        <v>82</v>
      </c>
    </row>
    <row r="575" spans="1:18">
      <c r="A575" s="69">
        <v>46196.394436261573</v>
      </c>
      <c r="B575" t="s">
        <v>20</v>
      </c>
      <c r="C575" t="s">
        <v>100</v>
      </c>
      <c r="D575" t="s">
        <v>101</v>
      </c>
      <c r="E575">
        <v>0.40500000000000003</v>
      </c>
      <c r="F575" t="s">
        <v>74</v>
      </c>
      <c r="G575" t="s">
        <v>75</v>
      </c>
      <c r="H575" t="s">
        <v>76</v>
      </c>
      <c r="I575" t="s">
        <v>77</v>
      </c>
      <c r="J575" t="s">
        <v>78</v>
      </c>
      <c r="K575" t="s">
        <v>79</v>
      </c>
      <c r="L575" t="s">
        <v>80</v>
      </c>
      <c r="M575" t="s">
        <v>81</v>
      </c>
      <c r="N575" s="61">
        <v>46156.403437499997</v>
      </c>
      <c r="O575" t="s">
        <v>73</v>
      </c>
      <c r="P575">
        <v>0.40500000000000003</v>
      </c>
      <c r="Q575" t="s">
        <v>192</v>
      </c>
      <c r="R575" t="s">
        <v>82</v>
      </c>
    </row>
    <row r="576" spans="1:18">
      <c r="A576" s="69">
        <v>46196.394436261573</v>
      </c>
      <c r="B576" t="s">
        <v>20</v>
      </c>
      <c r="C576" t="s">
        <v>100</v>
      </c>
      <c r="D576" t="s">
        <v>101</v>
      </c>
      <c r="E576">
        <v>3.0110000000000001</v>
      </c>
      <c r="F576" t="s">
        <v>74</v>
      </c>
      <c r="G576" t="s">
        <v>75</v>
      </c>
      <c r="H576" t="s">
        <v>76</v>
      </c>
      <c r="I576" t="s">
        <v>77</v>
      </c>
      <c r="J576" t="s">
        <v>78</v>
      </c>
      <c r="K576" t="s">
        <v>79</v>
      </c>
      <c r="L576" t="s">
        <v>80</v>
      </c>
      <c r="M576" t="s">
        <v>81</v>
      </c>
      <c r="N576" s="61">
        <v>46156.403437499997</v>
      </c>
      <c r="O576" t="s">
        <v>73</v>
      </c>
      <c r="P576">
        <v>3.0110000000000001</v>
      </c>
      <c r="Q576" t="s">
        <v>193</v>
      </c>
      <c r="R576" t="s">
        <v>82</v>
      </c>
    </row>
    <row r="577" spans="1:18">
      <c r="A577" s="69">
        <v>46196.394436261573</v>
      </c>
      <c r="B577" t="s">
        <v>20</v>
      </c>
      <c r="C577" t="s">
        <v>103</v>
      </c>
      <c r="D577" t="s">
        <v>104</v>
      </c>
      <c r="E577">
        <v>14.33</v>
      </c>
      <c r="F577" t="s">
        <v>74</v>
      </c>
      <c r="G577" t="s">
        <v>75</v>
      </c>
      <c r="H577" t="s">
        <v>76</v>
      </c>
      <c r="I577" t="s">
        <v>77</v>
      </c>
      <c r="J577" t="s">
        <v>78</v>
      </c>
      <c r="K577" t="s">
        <v>79</v>
      </c>
      <c r="L577" t="s">
        <v>80</v>
      </c>
      <c r="M577" t="s">
        <v>81</v>
      </c>
      <c r="N577" s="61">
        <v>46156.403437499997</v>
      </c>
      <c r="O577" t="s">
        <v>73</v>
      </c>
      <c r="P577">
        <v>14.33</v>
      </c>
      <c r="Q577" t="s">
        <v>193</v>
      </c>
      <c r="R577" t="s">
        <v>82</v>
      </c>
    </row>
    <row r="578" spans="1:18">
      <c r="A578" s="69">
        <v>46196.394436261573</v>
      </c>
      <c r="B578" t="s">
        <v>20</v>
      </c>
      <c r="C578" t="s">
        <v>103</v>
      </c>
      <c r="D578" t="s">
        <v>104</v>
      </c>
      <c r="E578">
        <v>9.1489999999999991</v>
      </c>
      <c r="F578" t="s">
        <v>74</v>
      </c>
      <c r="G578" t="s">
        <v>75</v>
      </c>
      <c r="H578" t="s">
        <v>76</v>
      </c>
      <c r="I578" t="s">
        <v>77</v>
      </c>
      <c r="J578" t="s">
        <v>78</v>
      </c>
      <c r="K578" t="s">
        <v>79</v>
      </c>
      <c r="L578" t="s">
        <v>80</v>
      </c>
      <c r="M578" t="s">
        <v>81</v>
      </c>
      <c r="N578" s="61">
        <v>46156.403437499997</v>
      </c>
      <c r="O578" t="s">
        <v>73</v>
      </c>
      <c r="P578">
        <v>9.1489999999999991</v>
      </c>
      <c r="Q578" t="s">
        <v>192</v>
      </c>
      <c r="R578" t="s">
        <v>82</v>
      </c>
    </row>
    <row r="579" spans="1:18">
      <c r="A579" s="69">
        <v>46196.394436261573</v>
      </c>
      <c r="B579" t="s">
        <v>20</v>
      </c>
      <c r="C579" t="s">
        <v>105</v>
      </c>
      <c r="D579" t="s">
        <v>106</v>
      </c>
      <c r="E579">
        <v>17.341000000000001</v>
      </c>
      <c r="F579" t="s">
        <v>74</v>
      </c>
      <c r="G579" t="s">
        <v>75</v>
      </c>
      <c r="H579" t="s">
        <v>76</v>
      </c>
      <c r="I579" t="s">
        <v>77</v>
      </c>
      <c r="J579" t="s">
        <v>78</v>
      </c>
      <c r="K579" t="s">
        <v>79</v>
      </c>
      <c r="L579" t="s">
        <v>80</v>
      </c>
      <c r="M579" t="s">
        <v>81</v>
      </c>
      <c r="N579" s="61">
        <v>46156.403437499997</v>
      </c>
      <c r="O579" t="s">
        <v>73</v>
      </c>
      <c r="P579">
        <v>17.341000000000001</v>
      </c>
      <c r="Q579" t="s">
        <v>193</v>
      </c>
      <c r="R579" t="s">
        <v>82</v>
      </c>
    </row>
    <row r="580" spans="1:18">
      <c r="A580" s="69">
        <v>46196.394436261573</v>
      </c>
      <c r="B580" t="s">
        <v>20</v>
      </c>
      <c r="C580" t="s">
        <v>105</v>
      </c>
      <c r="D580" t="s">
        <v>106</v>
      </c>
      <c r="E580">
        <v>9.5539999999999896</v>
      </c>
      <c r="F580" t="s">
        <v>74</v>
      </c>
      <c r="G580" t="s">
        <v>75</v>
      </c>
      <c r="H580" t="s">
        <v>76</v>
      </c>
      <c r="I580" t="s">
        <v>77</v>
      </c>
      <c r="J580" t="s">
        <v>78</v>
      </c>
      <c r="K580" t="s">
        <v>79</v>
      </c>
      <c r="L580" t="s">
        <v>80</v>
      </c>
      <c r="M580" t="s">
        <v>81</v>
      </c>
      <c r="N580" s="61">
        <v>46156.403437499997</v>
      </c>
      <c r="O580" t="s">
        <v>73</v>
      </c>
      <c r="P580">
        <v>9.5539999999999896</v>
      </c>
      <c r="Q580" t="s">
        <v>192</v>
      </c>
      <c r="R580" t="s">
        <v>82</v>
      </c>
    </row>
    <row r="581" spans="1:18">
      <c r="A581" s="69">
        <v>46196.394436261573</v>
      </c>
      <c r="B581" t="s">
        <v>20</v>
      </c>
      <c r="C581" t="s">
        <v>107</v>
      </c>
      <c r="D581" t="s">
        <v>108</v>
      </c>
      <c r="E581">
        <v>0</v>
      </c>
      <c r="F581" t="s">
        <v>74</v>
      </c>
      <c r="G581" t="s">
        <v>75</v>
      </c>
      <c r="H581" t="s">
        <v>76</v>
      </c>
      <c r="I581" t="s">
        <v>77</v>
      </c>
      <c r="J581" t="s">
        <v>78</v>
      </c>
      <c r="K581" t="s">
        <v>79</v>
      </c>
      <c r="L581" t="s">
        <v>80</v>
      </c>
      <c r="M581" t="s">
        <v>81</v>
      </c>
      <c r="N581" s="61">
        <v>46156.403437499997</v>
      </c>
      <c r="O581" t="s">
        <v>73</v>
      </c>
      <c r="P581">
        <v>0</v>
      </c>
      <c r="Q581" t="s">
        <v>192</v>
      </c>
      <c r="R581" t="s">
        <v>82</v>
      </c>
    </row>
    <row r="582" spans="1:18">
      <c r="A582" s="69">
        <v>46196.394436261573</v>
      </c>
      <c r="B582" t="s">
        <v>20</v>
      </c>
      <c r="C582" t="s">
        <v>107</v>
      </c>
      <c r="D582" t="s">
        <v>108</v>
      </c>
      <c r="E582">
        <v>0</v>
      </c>
      <c r="F582" t="s">
        <v>74</v>
      </c>
      <c r="G582" t="s">
        <v>75</v>
      </c>
      <c r="H582" t="s">
        <v>76</v>
      </c>
      <c r="I582" t="s">
        <v>77</v>
      </c>
      <c r="J582" t="s">
        <v>78</v>
      </c>
      <c r="K582" t="s">
        <v>79</v>
      </c>
      <c r="L582" t="s">
        <v>80</v>
      </c>
      <c r="M582" t="s">
        <v>81</v>
      </c>
      <c r="N582" s="61">
        <v>46156.403437499997</v>
      </c>
      <c r="O582" t="s">
        <v>73</v>
      </c>
      <c r="P582">
        <v>0</v>
      </c>
      <c r="Q582" t="s">
        <v>193</v>
      </c>
      <c r="R582" t="s">
        <v>82</v>
      </c>
    </row>
    <row r="583" spans="1:18">
      <c r="A583" s="69">
        <v>46196.394436261573</v>
      </c>
      <c r="B583" t="s">
        <v>20</v>
      </c>
      <c r="C583" t="s">
        <v>109</v>
      </c>
      <c r="D583" t="s">
        <v>110</v>
      </c>
      <c r="E583" s="136">
        <v>48304</v>
      </c>
      <c r="F583" t="s">
        <v>74</v>
      </c>
      <c r="G583" t="s">
        <v>75</v>
      </c>
      <c r="H583" t="s">
        <v>76</v>
      </c>
      <c r="I583" t="s">
        <v>77</v>
      </c>
      <c r="J583" t="s">
        <v>78</v>
      </c>
      <c r="K583" t="s">
        <v>79</v>
      </c>
      <c r="L583" t="s">
        <v>80</v>
      </c>
      <c r="M583" t="s">
        <v>111</v>
      </c>
      <c r="N583" s="61">
        <v>46156.403437499997</v>
      </c>
      <c r="O583" t="s">
        <v>73</v>
      </c>
      <c r="P583" s="136">
        <v>48304</v>
      </c>
      <c r="Q583" t="s">
        <v>192</v>
      </c>
      <c r="R583" t="s">
        <v>82</v>
      </c>
    </row>
    <row r="584" spans="1:18">
      <c r="A584" s="69">
        <v>46196.394436261573</v>
      </c>
      <c r="B584" t="s">
        <v>20</v>
      </c>
      <c r="C584" t="s">
        <v>109</v>
      </c>
      <c r="D584" t="s">
        <v>110</v>
      </c>
      <c r="E584" s="136">
        <v>48304</v>
      </c>
      <c r="F584" t="s">
        <v>74</v>
      </c>
      <c r="G584" t="s">
        <v>75</v>
      </c>
      <c r="H584" t="s">
        <v>76</v>
      </c>
      <c r="I584" t="s">
        <v>77</v>
      </c>
      <c r="J584" t="s">
        <v>78</v>
      </c>
      <c r="K584" t="s">
        <v>79</v>
      </c>
      <c r="L584" t="s">
        <v>80</v>
      </c>
      <c r="M584" t="s">
        <v>111</v>
      </c>
      <c r="N584" s="61">
        <v>46156.403437499997</v>
      </c>
      <c r="O584" t="s">
        <v>73</v>
      </c>
      <c r="P584" s="136">
        <v>48304</v>
      </c>
      <c r="Q584" t="s">
        <v>193</v>
      </c>
      <c r="R584" t="s">
        <v>82</v>
      </c>
    </row>
    <row r="585" spans="1:18">
      <c r="A585" s="69">
        <v>46196.394436261573</v>
      </c>
      <c r="B585" t="s">
        <v>20</v>
      </c>
      <c r="C585" t="s">
        <v>112</v>
      </c>
      <c r="D585" t="s">
        <v>113</v>
      </c>
      <c r="E585" t="s">
        <v>73</v>
      </c>
      <c r="F585" t="s">
        <v>74</v>
      </c>
      <c r="G585" t="s">
        <v>75</v>
      </c>
      <c r="H585" t="s">
        <v>76</v>
      </c>
      <c r="I585" t="s">
        <v>77</v>
      </c>
      <c r="J585" t="s">
        <v>78</v>
      </c>
      <c r="K585" t="s">
        <v>79</v>
      </c>
      <c r="L585" t="s">
        <v>80</v>
      </c>
      <c r="M585" t="s">
        <v>115</v>
      </c>
      <c r="N585" s="61">
        <v>46156.403437499997</v>
      </c>
      <c r="O585" t="s">
        <v>73</v>
      </c>
      <c r="P585" t="s">
        <v>73</v>
      </c>
      <c r="Q585" t="s">
        <v>192</v>
      </c>
      <c r="R585" t="s">
        <v>82</v>
      </c>
    </row>
    <row r="586" spans="1:18">
      <c r="A586" s="69">
        <v>46196.394436261573</v>
      </c>
      <c r="B586" t="s">
        <v>20</v>
      </c>
      <c r="C586" t="s">
        <v>112</v>
      </c>
      <c r="D586" t="s">
        <v>113</v>
      </c>
      <c r="E586" t="s">
        <v>73</v>
      </c>
      <c r="F586" t="s">
        <v>74</v>
      </c>
      <c r="G586" t="s">
        <v>75</v>
      </c>
      <c r="H586" t="s">
        <v>76</v>
      </c>
      <c r="I586" t="s">
        <v>77</v>
      </c>
      <c r="J586" t="s">
        <v>78</v>
      </c>
      <c r="K586" t="s">
        <v>79</v>
      </c>
      <c r="L586" t="s">
        <v>80</v>
      </c>
      <c r="M586" t="s">
        <v>115</v>
      </c>
      <c r="N586" s="61">
        <v>46156.403437499997</v>
      </c>
      <c r="O586" t="s">
        <v>73</v>
      </c>
      <c r="P586" t="s">
        <v>73</v>
      </c>
      <c r="Q586" t="s">
        <v>193</v>
      </c>
      <c r="R586" t="s">
        <v>82</v>
      </c>
    </row>
    <row r="587" spans="1:18">
      <c r="A587" s="69">
        <v>46196.394436261573</v>
      </c>
      <c r="B587" t="s">
        <v>20</v>
      </c>
      <c r="C587" t="s">
        <v>116</v>
      </c>
      <c r="D587" t="s">
        <v>117</v>
      </c>
      <c r="E587" t="s">
        <v>73</v>
      </c>
      <c r="F587" t="s">
        <v>74</v>
      </c>
      <c r="G587" t="s">
        <v>75</v>
      </c>
      <c r="H587" t="s">
        <v>76</v>
      </c>
      <c r="I587" t="s">
        <v>77</v>
      </c>
      <c r="J587" t="s">
        <v>78</v>
      </c>
      <c r="K587" t="s">
        <v>79</v>
      </c>
      <c r="L587" t="s">
        <v>80</v>
      </c>
      <c r="M587" t="s">
        <v>115</v>
      </c>
      <c r="N587" s="61">
        <v>46156.403437499997</v>
      </c>
      <c r="O587" t="s">
        <v>73</v>
      </c>
      <c r="P587" t="s">
        <v>73</v>
      </c>
      <c r="Q587" t="s">
        <v>192</v>
      </c>
      <c r="R587" t="s">
        <v>82</v>
      </c>
    </row>
    <row r="588" spans="1:18">
      <c r="A588" s="69">
        <v>46196.394436261573</v>
      </c>
      <c r="B588" t="s">
        <v>20</v>
      </c>
      <c r="C588" t="s">
        <v>116</v>
      </c>
      <c r="D588" t="s">
        <v>117</v>
      </c>
      <c r="E588" t="s">
        <v>73</v>
      </c>
      <c r="F588" t="s">
        <v>74</v>
      </c>
      <c r="G588" t="s">
        <v>75</v>
      </c>
      <c r="H588" t="s">
        <v>76</v>
      </c>
      <c r="I588" t="s">
        <v>77</v>
      </c>
      <c r="J588" t="s">
        <v>78</v>
      </c>
      <c r="K588" t="s">
        <v>79</v>
      </c>
      <c r="L588" t="s">
        <v>80</v>
      </c>
      <c r="M588" t="s">
        <v>115</v>
      </c>
      <c r="N588" s="61">
        <v>46156.403437499997</v>
      </c>
      <c r="O588" t="s">
        <v>73</v>
      </c>
      <c r="P588" t="s">
        <v>73</v>
      </c>
      <c r="Q588" t="s">
        <v>193</v>
      </c>
      <c r="R588" t="s">
        <v>82</v>
      </c>
    </row>
    <row r="589" spans="1:18">
      <c r="A589" s="69">
        <v>46196.394436261573</v>
      </c>
      <c r="B589" t="s">
        <v>20</v>
      </c>
      <c r="C589" t="s">
        <v>119</v>
      </c>
      <c r="D589" t="s">
        <v>120</v>
      </c>
      <c r="E589">
        <v>25.33</v>
      </c>
      <c r="F589" t="s">
        <v>74</v>
      </c>
      <c r="G589" t="s">
        <v>75</v>
      </c>
      <c r="H589" t="s">
        <v>76</v>
      </c>
      <c r="I589" t="s">
        <v>77</v>
      </c>
      <c r="J589" t="s">
        <v>78</v>
      </c>
      <c r="K589" t="s">
        <v>79</v>
      </c>
      <c r="L589" t="s">
        <v>80</v>
      </c>
      <c r="M589" t="s">
        <v>121</v>
      </c>
      <c r="N589" s="61">
        <v>46156.403437499997</v>
      </c>
      <c r="O589" t="s">
        <v>73</v>
      </c>
      <c r="P589">
        <v>25.33</v>
      </c>
      <c r="Q589" t="s">
        <v>192</v>
      </c>
      <c r="R589" t="s">
        <v>82</v>
      </c>
    </row>
    <row r="590" spans="1:18">
      <c r="A590" s="69">
        <v>46196.394436261573</v>
      </c>
      <c r="B590" t="s">
        <v>20</v>
      </c>
      <c r="C590" t="s">
        <v>119</v>
      </c>
      <c r="D590" t="s">
        <v>120</v>
      </c>
      <c r="E590">
        <v>8.74</v>
      </c>
      <c r="F590" t="s">
        <v>74</v>
      </c>
      <c r="G590" t="s">
        <v>75</v>
      </c>
      <c r="H590" t="s">
        <v>76</v>
      </c>
      <c r="I590" t="s">
        <v>77</v>
      </c>
      <c r="J590" t="s">
        <v>78</v>
      </c>
      <c r="K590" t="s">
        <v>79</v>
      </c>
      <c r="L590" t="s">
        <v>80</v>
      </c>
      <c r="M590" t="s">
        <v>121</v>
      </c>
      <c r="N590" s="61">
        <v>46156.403437499997</v>
      </c>
      <c r="O590" t="s">
        <v>73</v>
      </c>
      <c r="P590">
        <v>8.74</v>
      </c>
      <c r="Q590" t="s">
        <v>193</v>
      </c>
      <c r="R590" t="s">
        <v>82</v>
      </c>
    </row>
    <row r="591" spans="1:18">
      <c r="A591" s="69">
        <v>46196.394436261573</v>
      </c>
      <c r="B591" t="s">
        <v>20</v>
      </c>
      <c r="C591" t="s">
        <v>122</v>
      </c>
      <c r="D591" t="s">
        <v>123</v>
      </c>
      <c r="E591">
        <v>12.1</v>
      </c>
      <c r="F591" t="s">
        <v>74</v>
      </c>
      <c r="G591" t="s">
        <v>75</v>
      </c>
      <c r="H591" t="s">
        <v>76</v>
      </c>
      <c r="I591" t="s">
        <v>77</v>
      </c>
      <c r="J591" t="s">
        <v>78</v>
      </c>
      <c r="K591" t="s">
        <v>79</v>
      </c>
      <c r="L591" t="s">
        <v>80</v>
      </c>
      <c r="M591" t="s">
        <v>124</v>
      </c>
      <c r="N591" s="61">
        <v>46156.403437499997</v>
      </c>
      <c r="O591" t="s">
        <v>73</v>
      </c>
      <c r="P591">
        <v>12.1</v>
      </c>
      <c r="Q591" t="s">
        <v>193</v>
      </c>
      <c r="R591" t="s">
        <v>82</v>
      </c>
    </row>
    <row r="592" spans="1:18">
      <c r="A592" s="69">
        <v>46196.394436261573</v>
      </c>
      <c r="B592" t="s">
        <v>20</v>
      </c>
      <c r="C592" t="s">
        <v>122</v>
      </c>
      <c r="D592" t="s">
        <v>123</v>
      </c>
      <c r="E592">
        <v>5.88</v>
      </c>
      <c r="F592" t="s">
        <v>74</v>
      </c>
      <c r="G592" t="s">
        <v>75</v>
      </c>
      <c r="H592" t="s">
        <v>76</v>
      </c>
      <c r="I592" t="s">
        <v>77</v>
      </c>
      <c r="J592" t="s">
        <v>78</v>
      </c>
      <c r="K592" t="s">
        <v>79</v>
      </c>
      <c r="L592" t="s">
        <v>80</v>
      </c>
      <c r="M592" t="s">
        <v>124</v>
      </c>
      <c r="N592" s="61">
        <v>46156.403437499997</v>
      </c>
      <c r="O592" t="s">
        <v>73</v>
      </c>
      <c r="P592">
        <v>5.88</v>
      </c>
      <c r="Q592" t="s">
        <v>192</v>
      </c>
      <c r="R592" t="s">
        <v>82</v>
      </c>
    </row>
    <row r="593" spans="1:18">
      <c r="A593" s="69">
        <v>46196.394436261573</v>
      </c>
      <c r="B593" t="s">
        <v>20</v>
      </c>
      <c r="C593" t="s">
        <v>125</v>
      </c>
      <c r="D593" t="s">
        <v>126</v>
      </c>
      <c r="E593">
        <v>0.23213580734307099</v>
      </c>
      <c r="F593" t="s">
        <v>74</v>
      </c>
      <c r="G593" t="s">
        <v>75</v>
      </c>
      <c r="H593" t="s">
        <v>76</v>
      </c>
      <c r="I593" t="s">
        <v>77</v>
      </c>
      <c r="J593" t="s">
        <v>78</v>
      </c>
      <c r="K593" t="s">
        <v>79</v>
      </c>
      <c r="L593" t="s">
        <v>80</v>
      </c>
      <c r="M593" t="s">
        <v>127</v>
      </c>
      <c r="N593" s="61">
        <v>46156.403437499997</v>
      </c>
      <c r="O593" t="s">
        <v>73</v>
      </c>
      <c r="P593">
        <v>0.23213580734307099</v>
      </c>
      <c r="Q593" t="s">
        <v>192</v>
      </c>
      <c r="R593" t="s">
        <v>82</v>
      </c>
    </row>
    <row r="594" spans="1:18">
      <c r="A594" s="69">
        <v>46196.394436261573</v>
      </c>
      <c r="B594" t="s">
        <v>20</v>
      </c>
      <c r="C594" t="s">
        <v>125</v>
      </c>
      <c r="D594" t="s">
        <v>126</v>
      </c>
      <c r="E594">
        <v>100</v>
      </c>
      <c r="F594" t="s">
        <v>74</v>
      </c>
      <c r="G594" t="s">
        <v>75</v>
      </c>
      <c r="H594" t="s">
        <v>76</v>
      </c>
      <c r="I594" t="s">
        <v>77</v>
      </c>
      <c r="J594" t="s">
        <v>78</v>
      </c>
      <c r="K594" t="s">
        <v>79</v>
      </c>
      <c r="L594" t="s">
        <v>80</v>
      </c>
      <c r="M594" t="s">
        <v>127</v>
      </c>
      <c r="N594" s="61">
        <v>46156.403437499997</v>
      </c>
      <c r="O594" t="s">
        <v>73</v>
      </c>
      <c r="P594">
        <v>100</v>
      </c>
      <c r="Q594" t="s">
        <v>193</v>
      </c>
      <c r="R594" t="s">
        <v>82</v>
      </c>
    </row>
    <row r="595" spans="1:18">
      <c r="A595" s="69">
        <v>46196.394436261573</v>
      </c>
      <c r="B595" t="s">
        <v>20</v>
      </c>
      <c r="C595" t="s">
        <v>128</v>
      </c>
      <c r="D595" t="s">
        <v>129</v>
      </c>
      <c r="E595" t="s">
        <v>194</v>
      </c>
      <c r="F595" t="s">
        <v>74</v>
      </c>
      <c r="G595" t="s">
        <v>75</v>
      </c>
      <c r="H595" t="s">
        <v>76</v>
      </c>
      <c r="I595" t="s">
        <v>77</v>
      </c>
      <c r="J595" t="s">
        <v>78</v>
      </c>
      <c r="K595" t="s">
        <v>79</v>
      </c>
      <c r="L595" t="s">
        <v>80</v>
      </c>
      <c r="M595" t="s">
        <v>115</v>
      </c>
      <c r="N595" s="61">
        <v>46156.403437499997</v>
      </c>
      <c r="O595" t="s">
        <v>73</v>
      </c>
      <c r="P595" t="s">
        <v>194</v>
      </c>
      <c r="Q595" t="s">
        <v>192</v>
      </c>
      <c r="R595" t="s">
        <v>82</v>
      </c>
    </row>
    <row r="596" spans="1:18">
      <c r="A596" s="69">
        <v>46196.394436261573</v>
      </c>
      <c r="B596" t="s">
        <v>20</v>
      </c>
      <c r="C596" t="s">
        <v>128</v>
      </c>
      <c r="D596" t="s">
        <v>129</v>
      </c>
      <c r="E596" t="s">
        <v>194</v>
      </c>
      <c r="F596" t="s">
        <v>74</v>
      </c>
      <c r="G596" t="s">
        <v>75</v>
      </c>
      <c r="H596" t="s">
        <v>76</v>
      </c>
      <c r="I596" t="s">
        <v>77</v>
      </c>
      <c r="J596" t="s">
        <v>78</v>
      </c>
      <c r="K596" t="s">
        <v>79</v>
      </c>
      <c r="L596" t="s">
        <v>80</v>
      </c>
      <c r="M596" t="s">
        <v>115</v>
      </c>
      <c r="N596" s="61">
        <v>46156.403437499997</v>
      </c>
      <c r="O596" t="s">
        <v>73</v>
      </c>
      <c r="P596" t="s">
        <v>194</v>
      </c>
      <c r="Q596" t="s">
        <v>193</v>
      </c>
      <c r="R596" t="s">
        <v>82</v>
      </c>
    </row>
    <row r="597" spans="1:18">
      <c r="A597" s="69">
        <v>46196.394436261573</v>
      </c>
      <c r="B597" t="s">
        <v>20</v>
      </c>
      <c r="C597" t="s">
        <v>131</v>
      </c>
      <c r="D597" t="s">
        <v>132</v>
      </c>
      <c r="E597" t="s">
        <v>195</v>
      </c>
      <c r="F597" t="s">
        <v>74</v>
      </c>
      <c r="G597" t="s">
        <v>75</v>
      </c>
      <c r="H597" t="s">
        <v>76</v>
      </c>
      <c r="I597" t="s">
        <v>77</v>
      </c>
      <c r="J597" t="s">
        <v>78</v>
      </c>
      <c r="K597" t="s">
        <v>79</v>
      </c>
      <c r="L597" t="s">
        <v>80</v>
      </c>
      <c r="M597" t="s">
        <v>115</v>
      </c>
      <c r="N597" s="61">
        <v>46156.403437499997</v>
      </c>
      <c r="O597" t="s">
        <v>73</v>
      </c>
      <c r="P597" t="s">
        <v>195</v>
      </c>
      <c r="Q597" t="s">
        <v>193</v>
      </c>
      <c r="R597" t="s">
        <v>82</v>
      </c>
    </row>
    <row r="598" spans="1:18">
      <c r="A598" s="69">
        <v>46196.394436261573</v>
      </c>
      <c r="B598" t="s">
        <v>20</v>
      </c>
      <c r="C598" t="s">
        <v>131</v>
      </c>
      <c r="D598" t="s">
        <v>132</v>
      </c>
      <c r="E598" t="s">
        <v>133</v>
      </c>
      <c r="F598" t="s">
        <v>74</v>
      </c>
      <c r="G598" t="s">
        <v>75</v>
      </c>
      <c r="H598" t="s">
        <v>76</v>
      </c>
      <c r="I598" t="s">
        <v>77</v>
      </c>
      <c r="J598" t="s">
        <v>78</v>
      </c>
      <c r="K598" t="s">
        <v>79</v>
      </c>
      <c r="L598" t="s">
        <v>80</v>
      </c>
      <c r="M598" t="s">
        <v>115</v>
      </c>
      <c r="N598" s="61">
        <v>46156.403437499997</v>
      </c>
      <c r="O598" t="s">
        <v>73</v>
      </c>
      <c r="P598" t="s">
        <v>133</v>
      </c>
      <c r="Q598" t="s">
        <v>192</v>
      </c>
      <c r="R598" t="s">
        <v>82</v>
      </c>
    </row>
    <row r="599" spans="1:18">
      <c r="A599" s="69">
        <v>46196.394436261573</v>
      </c>
      <c r="B599" t="s">
        <v>20</v>
      </c>
      <c r="C599" t="s">
        <v>134</v>
      </c>
      <c r="D599" t="s">
        <v>135</v>
      </c>
      <c r="E599">
        <v>0</v>
      </c>
      <c r="F599" t="s">
        <v>74</v>
      </c>
      <c r="G599" t="s">
        <v>75</v>
      </c>
      <c r="H599" t="s">
        <v>76</v>
      </c>
      <c r="I599" t="s">
        <v>77</v>
      </c>
      <c r="J599" t="s">
        <v>78</v>
      </c>
      <c r="K599" t="s">
        <v>79</v>
      </c>
      <c r="L599" t="s">
        <v>80</v>
      </c>
      <c r="M599" t="s">
        <v>127</v>
      </c>
      <c r="N599" s="61">
        <v>46156.403437499997</v>
      </c>
      <c r="O599" t="s">
        <v>73</v>
      </c>
      <c r="P599">
        <v>0</v>
      </c>
      <c r="Q599" t="s">
        <v>192</v>
      </c>
      <c r="R599" t="s">
        <v>82</v>
      </c>
    </row>
    <row r="600" spans="1:18">
      <c r="A600" s="69">
        <v>46196.394436261573</v>
      </c>
      <c r="B600" t="s">
        <v>20</v>
      </c>
      <c r="C600" t="s">
        <v>134</v>
      </c>
      <c r="D600" t="s">
        <v>135</v>
      </c>
      <c r="E600">
        <v>20</v>
      </c>
      <c r="F600" t="s">
        <v>74</v>
      </c>
      <c r="G600" t="s">
        <v>75</v>
      </c>
      <c r="H600" t="s">
        <v>76</v>
      </c>
      <c r="I600" t="s">
        <v>77</v>
      </c>
      <c r="J600" t="s">
        <v>78</v>
      </c>
      <c r="K600" t="s">
        <v>79</v>
      </c>
      <c r="L600" t="s">
        <v>80</v>
      </c>
      <c r="M600" t="s">
        <v>127</v>
      </c>
      <c r="N600" s="61">
        <v>46156.403437499997</v>
      </c>
      <c r="O600" t="s">
        <v>73</v>
      </c>
      <c r="P600">
        <v>20</v>
      </c>
      <c r="Q600" t="s">
        <v>193</v>
      </c>
      <c r="R600" t="s">
        <v>82</v>
      </c>
    </row>
    <row r="601" spans="1:18">
      <c r="A601" s="69">
        <v>46196.394436261573</v>
      </c>
      <c r="B601" t="s">
        <v>20</v>
      </c>
      <c r="C601" t="s">
        <v>136</v>
      </c>
      <c r="D601" t="s">
        <v>137</v>
      </c>
      <c r="E601">
        <v>100</v>
      </c>
      <c r="F601" t="s">
        <v>74</v>
      </c>
      <c r="G601" t="s">
        <v>75</v>
      </c>
      <c r="H601" t="s">
        <v>76</v>
      </c>
      <c r="I601" t="s">
        <v>77</v>
      </c>
      <c r="J601" t="s">
        <v>78</v>
      </c>
      <c r="K601" t="s">
        <v>79</v>
      </c>
      <c r="L601" t="s">
        <v>80</v>
      </c>
      <c r="M601" t="s">
        <v>127</v>
      </c>
      <c r="N601" s="61">
        <v>46156.403437499997</v>
      </c>
      <c r="O601" t="s">
        <v>73</v>
      </c>
      <c r="P601">
        <v>100</v>
      </c>
      <c r="Q601" t="s">
        <v>192</v>
      </c>
      <c r="R601" t="s">
        <v>82</v>
      </c>
    </row>
    <row r="602" spans="1:18">
      <c r="A602" s="69">
        <v>46196.394436261573</v>
      </c>
      <c r="B602" t="s">
        <v>20</v>
      </c>
      <c r="C602" t="s">
        <v>136</v>
      </c>
      <c r="D602" t="s">
        <v>137</v>
      </c>
      <c r="E602">
        <v>80</v>
      </c>
      <c r="F602" t="s">
        <v>74</v>
      </c>
      <c r="G602" t="s">
        <v>75</v>
      </c>
      <c r="H602" t="s">
        <v>76</v>
      </c>
      <c r="I602" t="s">
        <v>77</v>
      </c>
      <c r="J602" t="s">
        <v>78</v>
      </c>
      <c r="K602" t="s">
        <v>79</v>
      </c>
      <c r="L602" t="s">
        <v>80</v>
      </c>
      <c r="M602" t="s">
        <v>127</v>
      </c>
      <c r="N602" s="61">
        <v>46156.403437499997</v>
      </c>
      <c r="O602" t="s">
        <v>73</v>
      </c>
      <c r="P602">
        <v>80</v>
      </c>
      <c r="Q602" t="s">
        <v>193</v>
      </c>
      <c r="R602" t="s">
        <v>82</v>
      </c>
    </row>
    <row r="603" spans="1:18">
      <c r="A603" s="69">
        <v>46196.394436261573</v>
      </c>
      <c r="B603" t="s">
        <v>20</v>
      </c>
      <c r="C603" t="s">
        <v>138</v>
      </c>
      <c r="D603" t="s">
        <v>139</v>
      </c>
      <c r="E603" t="s">
        <v>196</v>
      </c>
      <c r="F603" t="s">
        <v>74</v>
      </c>
      <c r="G603" t="s">
        <v>75</v>
      </c>
      <c r="H603" t="s">
        <v>76</v>
      </c>
      <c r="I603" t="s">
        <v>77</v>
      </c>
      <c r="J603" t="s">
        <v>78</v>
      </c>
      <c r="K603" t="s">
        <v>79</v>
      </c>
      <c r="L603" t="s">
        <v>80</v>
      </c>
      <c r="M603" t="s">
        <v>140</v>
      </c>
      <c r="N603" s="61">
        <v>46156.403437499997</v>
      </c>
      <c r="O603" t="s">
        <v>73</v>
      </c>
      <c r="P603" t="s">
        <v>196</v>
      </c>
      <c r="Q603" t="s">
        <v>192</v>
      </c>
      <c r="R603" t="s">
        <v>82</v>
      </c>
    </row>
    <row r="604" spans="1:18">
      <c r="A604" s="69">
        <v>46196.394436261573</v>
      </c>
      <c r="B604" t="s">
        <v>20</v>
      </c>
      <c r="C604" t="s">
        <v>138</v>
      </c>
      <c r="D604" t="s">
        <v>139</v>
      </c>
      <c r="E604" t="s">
        <v>196</v>
      </c>
      <c r="F604" t="s">
        <v>74</v>
      </c>
      <c r="G604" t="s">
        <v>75</v>
      </c>
      <c r="H604" t="s">
        <v>76</v>
      </c>
      <c r="I604" t="s">
        <v>77</v>
      </c>
      <c r="J604" t="s">
        <v>78</v>
      </c>
      <c r="K604" t="s">
        <v>79</v>
      </c>
      <c r="L604" t="s">
        <v>80</v>
      </c>
      <c r="M604" t="s">
        <v>140</v>
      </c>
      <c r="N604" s="61">
        <v>46156.403437499997</v>
      </c>
      <c r="O604" t="s">
        <v>73</v>
      </c>
      <c r="P604" t="s">
        <v>196</v>
      </c>
      <c r="Q604" t="s">
        <v>193</v>
      </c>
      <c r="R604" t="s">
        <v>82</v>
      </c>
    </row>
    <row r="605" spans="1:18">
      <c r="A605" s="69">
        <v>46196.394436261573</v>
      </c>
      <c r="B605" t="s">
        <v>20</v>
      </c>
      <c r="C605" t="s">
        <v>141</v>
      </c>
      <c r="D605" t="s">
        <v>142</v>
      </c>
      <c r="E605" t="s">
        <v>196</v>
      </c>
      <c r="F605" t="s">
        <v>74</v>
      </c>
      <c r="G605" t="s">
        <v>75</v>
      </c>
      <c r="H605" t="s">
        <v>76</v>
      </c>
      <c r="I605" t="s">
        <v>77</v>
      </c>
      <c r="J605" t="s">
        <v>78</v>
      </c>
      <c r="K605" t="s">
        <v>79</v>
      </c>
      <c r="L605" t="s">
        <v>80</v>
      </c>
      <c r="M605" t="s">
        <v>115</v>
      </c>
      <c r="N605" s="61">
        <v>46156.403437499997</v>
      </c>
      <c r="O605" t="s">
        <v>73</v>
      </c>
      <c r="P605" t="s">
        <v>196</v>
      </c>
      <c r="Q605" t="s">
        <v>192</v>
      </c>
      <c r="R605" t="s">
        <v>82</v>
      </c>
    </row>
    <row r="606" spans="1:18">
      <c r="A606" s="69">
        <v>46196.394436261573</v>
      </c>
      <c r="B606" t="s">
        <v>20</v>
      </c>
      <c r="C606" t="s">
        <v>141</v>
      </c>
      <c r="D606" t="s">
        <v>142</v>
      </c>
      <c r="E606" t="s">
        <v>196</v>
      </c>
      <c r="F606" t="s">
        <v>74</v>
      </c>
      <c r="G606" t="s">
        <v>75</v>
      </c>
      <c r="H606" t="s">
        <v>76</v>
      </c>
      <c r="I606" t="s">
        <v>77</v>
      </c>
      <c r="J606" t="s">
        <v>78</v>
      </c>
      <c r="K606" t="s">
        <v>79</v>
      </c>
      <c r="L606" t="s">
        <v>80</v>
      </c>
      <c r="M606" t="s">
        <v>115</v>
      </c>
      <c r="N606" s="61">
        <v>46156.403437499997</v>
      </c>
      <c r="O606" t="s">
        <v>73</v>
      </c>
      <c r="P606" t="s">
        <v>196</v>
      </c>
      <c r="Q606" t="s">
        <v>193</v>
      </c>
      <c r="R606" t="s">
        <v>82</v>
      </c>
    </row>
    <row r="607" spans="1:18">
      <c r="A607" s="69">
        <v>46196.394436261573</v>
      </c>
      <c r="B607" t="s">
        <v>20</v>
      </c>
      <c r="C607" t="s">
        <v>144</v>
      </c>
      <c r="D607" t="s">
        <v>145</v>
      </c>
      <c r="E607" t="s">
        <v>196</v>
      </c>
      <c r="F607" t="s">
        <v>74</v>
      </c>
      <c r="G607" t="s">
        <v>75</v>
      </c>
      <c r="H607" t="s">
        <v>76</v>
      </c>
      <c r="I607" t="s">
        <v>77</v>
      </c>
      <c r="J607" t="s">
        <v>78</v>
      </c>
      <c r="K607" t="s">
        <v>79</v>
      </c>
      <c r="L607" t="s">
        <v>80</v>
      </c>
      <c r="M607" t="s">
        <v>146</v>
      </c>
      <c r="N607" s="61">
        <v>46156.403437499997</v>
      </c>
      <c r="O607" t="s">
        <v>73</v>
      </c>
      <c r="P607" t="s">
        <v>196</v>
      </c>
      <c r="Q607" t="s">
        <v>192</v>
      </c>
      <c r="R607" t="s">
        <v>82</v>
      </c>
    </row>
    <row r="608" spans="1:18">
      <c r="A608" s="69">
        <v>46196.394436261573</v>
      </c>
      <c r="B608" t="s">
        <v>20</v>
      </c>
      <c r="C608" t="s">
        <v>144</v>
      </c>
      <c r="D608" t="s">
        <v>145</v>
      </c>
      <c r="E608" t="s">
        <v>196</v>
      </c>
      <c r="F608" t="s">
        <v>74</v>
      </c>
      <c r="G608" t="s">
        <v>75</v>
      </c>
      <c r="H608" t="s">
        <v>76</v>
      </c>
      <c r="I608" t="s">
        <v>77</v>
      </c>
      <c r="J608" t="s">
        <v>78</v>
      </c>
      <c r="K608" t="s">
        <v>79</v>
      </c>
      <c r="L608" t="s">
        <v>80</v>
      </c>
      <c r="M608" t="s">
        <v>146</v>
      </c>
      <c r="N608" s="61">
        <v>46156.403437499997</v>
      </c>
      <c r="O608" t="s">
        <v>73</v>
      </c>
      <c r="P608" t="s">
        <v>196</v>
      </c>
      <c r="Q608" t="s">
        <v>193</v>
      </c>
      <c r="R608" t="s">
        <v>82</v>
      </c>
    </row>
    <row r="609" spans="1:18">
      <c r="A609" s="69">
        <v>46196.394436261573</v>
      </c>
      <c r="B609" t="s">
        <v>20</v>
      </c>
      <c r="C609" t="s">
        <v>147</v>
      </c>
      <c r="D609" t="s">
        <v>148</v>
      </c>
      <c r="E609" t="s">
        <v>196</v>
      </c>
      <c r="F609" t="s">
        <v>74</v>
      </c>
      <c r="G609" t="s">
        <v>75</v>
      </c>
      <c r="H609" t="s">
        <v>76</v>
      </c>
      <c r="I609" t="s">
        <v>77</v>
      </c>
      <c r="J609" t="s">
        <v>78</v>
      </c>
      <c r="K609" t="s">
        <v>79</v>
      </c>
      <c r="L609" t="s">
        <v>80</v>
      </c>
      <c r="M609" t="s">
        <v>149</v>
      </c>
      <c r="N609" s="61">
        <v>46156.403437499997</v>
      </c>
      <c r="O609" t="s">
        <v>73</v>
      </c>
      <c r="P609" t="s">
        <v>196</v>
      </c>
      <c r="Q609" t="s">
        <v>192</v>
      </c>
      <c r="R609" t="s">
        <v>82</v>
      </c>
    </row>
    <row r="610" spans="1:18">
      <c r="A610" s="69">
        <v>46196.394436261573</v>
      </c>
      <c r="B610" t="s">
        <v>20</v>
      </c>
      <c r="C610" t="s">
        <v>147</v>
      </c>
      <c r="D610" t="s">
        <v>148</v>
      </c>
      <c r="E610" t="s">
        <v>196</v>
      </c>
      <c r="F610" t="s">
        <v>74</v>
      </c>
      <c r="G610" t="s">
        <v>75</v>
      </c>
      <c r="H610" t="s">
        <v>76</v>
      </c>
      <c r="I610" t="s">
        <v>77</v>
      </c>
      <c r="J610" t="s">
        <v>78</v>
      </c>
      <c r="K610" t="s">
        <v>79</v>
      </c>
      <c r="L610" t="s">
        <v>80</v>
      </c>
      <c r="M610" t="s">
        <v>149</v>
      </c>
      <c r="N610" s="61">
        <v>46156.403437499997</v>
      </c>
      <c r="O610" t="s">
        <v>73</v>
      </c>
      <c r="P610" t="s">
        <v>196</v>
      </c>
      <c r="Q610" t="s">
        <v>193</v>
      </c>
      <c r="R610" t="s">
        <v>82</v>
      </c>
    </row>
    <row r="611" spans="1:18">
      <c r="A611" s="69">
        <v>46196.394436261573</v>
      </c>
      <c r="B611" t="s">
        <v>20</v>
      </c>
      <c r="C611" t="s">
        <v>150</v>
      </c>
      <c r="D611" t="s">
        <v>151</v>
      </c>
      <c r="E611" t="s">
        <v>196</v>
      </c>
      <c r="F611" t="s">
        <v>74</v>
      </c>
      <c r="G611" t="s">
        <v>75</v>
      </c>
      <c r="H611" t="s">
        <v>76</v>
      </c>
      <c r="I611" t="s">
        <v>77</v>
      </c>
      <c r="J611" t="s">
        <v>78</v>
      </c>
      <c r="K611" t="s">
        <v>79</v>
      </c>
      <c r="L611" t="s">
        <v>80</v>
      </c>
      <c r="M611" t="s">
        <v>127</v>
      </c>
      <c r="N611" s="61">
        <v>46156.403437499997</v>
      </c>
      <c r="O611" t="s">
        <v>73</v>
      </c>
      <c r="P611" t="s">
        <v>196</v>
      </c>
      <c r="Q611" t="s">
        <v>192</v>
      </c>
      <c r="R611" t="s">
        <v>82</v>
      </c>
    </row>
    <row r="612" spans="1:18">
      <c r="A612" s="69">
        <v>46196.394436261573</v>
      </c>
      <c r="B612" t="s">
        <v>20</v>
      </c>
      <c r="C612" t="s">
        <v>150</v>
      </c>
      <c r="D612" t="s">
        <v>151</v>
      </c>
      <c r="E612" t="s">
        <v>196</v>
      </c>
      <c r="F612" t="s">
        <v>74</v>
      </c>
      <c r="G612" t="s">
        <v>75</v>
      </c>
      <c r="H612" t="s">
        <v>76</v>
      </c>
      <c r="I612" t="s">
        <v>77</v>
      </c>
      <c r="J612" t="s">
        <v>78</v>
      </c>
      <c r="K612" t="s">
        <v>79</v>
      </c>
      <c r="L612" t="s">
        <v>80</v>
      </c>
      <c r="M612" t="s">
        <v>127</v>
      </c>
      <c r="N612" s="61">
        <v>46156.403437499997</v>
      </c>
      <c r="O612" t="s">
        <v>73</v>
      </c>
      <c r="P612" t="s">
        <v>196</v>
      </c>
      <c r="Q612" t="s">
        <v>193</v>
      </c>
      <c r="R612" t="s">
        <v>82</v>
      </c>
    </row>
    <row r="613" spans="1:18">
      <c r="A613" s="69">
        <v>46196.394436261573</v>
      </c>
      <c r="B613" t="s">
        <v>20</v>
      </c>
      <c r="C613" t="s">
        <v>152</v>
      </c>
      <c r="D613" t="s">
        <v>153</v>
      </c>
      <c r="E613" t="s">
        <v>197</v>
      </c>
      <c r="F613" t="s">
        <v>74</v>
      </c>
      <c r="G613" t="s">
        <v>75</v>
      </c>
      <c r="H613" t="s">
        <v>76</v>
      </c>
      <c r="I613" t="s">
        <v>77</v>
      </c>
      <c r="J613" t="s">
        <v>78</v>
      </c>
      <c r="K613" t="s">
        <v>79</v>
      </c>
      <c r="L613" t="s">
        <v>80</v>
      </c>
      <c r="M613" t="s">
        <v>115</v>
      </c>
      <c r="N613" s="61">
        <v>46156.403437499997</v>
      </c>
      <c r="O613" t="s">
        <v>73</v>
      </c>
      <c r="P613" t="s">
        <v>197</v>
      </c>
      <c r="Q613" t="s">
        <v>192</v>
      </c>
      <c r="R613" t="s">
        <v>82</v>
      </c>
    </row>
    <row r="614" spans="1:18">
      <c r="A614" s="69">
        <v>46196.394436261573</v>
      </c>
      <c r="B614" t="s">
        <v>20</v>
      </c>
      <c r="C614" t="s">
        <v>152</v>
      </c>
      <c r="D614" t="s">
        <v>153</v>
      </c>
      <c r="E614" t="s">
        <v>197</v>
      </c>
      <c r="F614" t="s">
        <v>74</v>
      </c>
      <c r="G614" t="s">
        <v>75</v>
      </c>
      <c r="H614" t="s">
        <v>76</v>
      </c>
      <c r="I614" t="s">
        <v>77</v>
      </c>
      <c r="J614" t="s">
        <v>78</v>
      </c>
      <c r="K614" t="s">
        <v>79</v>
      </c>
      <c r="L614" t="s">
        <v>80</v>
      </c>
      <c r="M614" t="s">
        <v>115</v>
      </c>
      <c r="N614" s="61">
        <v>46156.403437499997</v>
      </c>
      <c r="O614" t="s">
        <v>73</v>
      </c>
      <c r="P614" t="s">
        <v>197</v>
      </c>
      <c r="Q614" t="s">
        <v>193</v>
      </c>
      <c r="R614" t="s">
        <v>82</v>
      </c>
    </row>
    <row r="615" spans="1:18">
      <c r="A615" s="69">
        <v>46196.394436261573</v>
      </c>
      <c r="B615" t="s">
        <v>20</v>
      </c>
      <c r="C615" t="s">
        <v>155</v>
      </c>
      <c r="D615" t="s">
        <v>156</v>
      </c>
      <c r="E615" t="s">
        <v>196</v>
      </c>
      <c r="F615" t="s">
        <v>74</v>
      </c>
      <c r="G615" t="s">
        <v>75</v>
      </c>
      <c r="H615" t="s">
        <v>76</v>
      </c>
      <c r="I615" t="s">
        <v>77</v>
      </c>
      <c r="J615" t="s">
        <v>78</v>
      </c>
      <c r="K615" t="s">
        <v>79</v>
      </c>
      <c r="L615" t="s">
        <v>80</v>
      </c>
      <c r="M615" t="s">
        <v>140</v>
      </c>
      <c r="N615" s="61">
        <v>46156.403437499997</v>
      </c>
      <c r="O615" t="s">
        <v>73</v>
      </c>
      <c r="P615" t="s">
        <v>196</v>
      </c>
      <c r="Q615" t="s">
        <v>192</v>
      </c>
      <c r="R615" t="s">
        <v>82</v>
      </c>
    </row>
    <row r="616" spans="1:18">
      <c r="A616" s="69">
        <v>46196.394436261573</v>
      </c>
      <c r="B616" t="s">
        <v>20</v>
      </c>
      <c r="C616" t="s">
        <v>155</v>
      </c>
      <c r="D616" t="s">
        <v>156</v>
      </c>
      <c r="E616" t="s">
        <v>196</v>
      </c>
      <c r="F616" t="s">
        <v>74</v>
      </c>
      <c r="G616" t="s">
        <v>75</v>
      </c>
      <c r="H616" t="s">
        <v>76</v>
      </c>
      <c r="I616" t="s">
        <v>77</v>
      </c>
      <c r="J616" t="s">
        <v>78</v>
      </c>
      <c r="K616" t="s">
        <v>79</v>
      </c>
      <c r="L616" t="s">
        <v>80</v>
      </c>
      <c r="M616" t="s">
        <v>140</v>
      </c>
      <c r="N616" s="61">
        <v>46156.403437499997</v>
      </c>
      <c r="O616" t="s">
        <v>73</v>
      </c>
      <c r="P616" t="s">
        <v>196</v>
      </c>
      <c r="Q616" t="s">
        <v>193</v>
      </c>
      <c r="R616" t="s">
        <v>82</v>
      </c>
    </row>
    <row r="617" spans="1:18">
      <c r="A617" s="69">
        <v>46196.394436261573</v>
      </c>
      <c r="B617" t="s">
        <v>20</v>
      </c>
      <c r="C617" t="s">
        <v>157</v>
      </c>
      <c r="D617" t="s">
        <v>158</v>
      </c>
      <c r="E617" t="s">
        <v>198</v>
      </c>
      <c r="F617" t="s">
        <v>74</v>
      </c>
      <c r="G617" t="s">
        <v>75</v>
      </c>
      <c r="H617" t="s">
        <v>76</v>
      </c>
      <c r="I617" t="s">
        <v>77</v>
      </c>
      <c r="J617" t="s">
        <v>78</v>
      </c>
      <c r="K617" t="s">
        <v>79</v>
      </c>
      <c r="L617" t="s">
        <v>80</v>
      </c>
      <c r="M617" t="s">
        <v>115</v>
      </c>
      <c r="N617" s="61">
        <v>46156.403437499997</v>
      </c>
      <c r="O617" t="s">
        <v>73</v>
      </c>
      <c r="P617" t="s">
        <v>198</v>
      </c>
      <c r="Q617" t="s">
        <v>193</v>
      </c>
      <c r="R617" t="s">
        <v>82</v>
      </c>
    </row>
    <row r="618" spans="1:18">
      <c r="A618" s="69">
        <v>46196.394436261573</v>
      </c>
      <c r="B618" t="s">
        <v>20</v>
      </c>
      <c r="C618" t="s">
        <v>157</v>
      </c>
      <c r="D618" t="s">
        <v>158</v>
      </c>
      <c r="E618" t="s">
        <v>199</v>
      </c>
      <c r="F618" t="s">
        <v>74</v>
      </c>
      <c r="G618" t="s">
        <v>75</v>
      </c>
      <c r="H618" t="s">
        <v>76</v>
      </c>
      <c r="I618" t="s">
        <v>77</v>
      </c>
      <c r="J618" t="s">
        <v>78</v>
      </c>
      <c r="K618" t="s">
        <v>79</v>
      </c>
      <c r="L618" t="s">
        <v>80</v>
      </c>
      <c r="M618" t="s">
        <v>115</v>
      </c>
      <c r="N618" s="61">
        <v>46156.403437499997</v>
      </c>
      <c r="O618" t="s">
        <v>73</v>
      </c>
      <c r="P618" t="s">
        <v>199</v>
      </c>
      <c r="Q618" t="s">
        <v>192</v>
      </c>
      <c r="R618" t="s">
        <v>82</v>
      </c>
    </row>
    <row r="619" spans="1:18">
      <c r="A619" s="69">
        <v>46196.394436261573</v>
      </c>
      <c r="B619" t="s">
        <v>20</v>
      </c>
      <c r="C619" t="s">
        <v>159</v>
      </c>
      <c r="D619" t="s">
        <v>160</v>
      </c>
      <c r="E619" t="s">
        <v>200</v>
      </c>
      <c r="F619" t="s">
        <v>74</v>
      </c>
      <c r="G619" t="s">
        <v>75</v>
      </c>
      <c r="H619" t="s">
        <v>76</v>
      </c>
      <c r="I619" t="s">
        <v>77</v>
      </c>
      <c r="J619" t="s">
        <v>78</v>
      </c>
      <c r="K619" t="s">
        <v>79</v>
      </c>
      <c r="L619" t="s">
        <v>80</v>
      </c>
      <c r="M619" t="s">
        <v>115</v>
      </c>
      <c r="N619" s="61">
        <v>46156.403437499997</v>
      </c>
      <c r="O619" t="s">
        <v>73</v>
      </c>
      <c r="P619" t="s">
        <v>200</v>
      </c>
      <c r="Q619" t="s">
        <v>192</v>
      </c>
      <c r="R619" t="s">
        <v>82</v>
      </c>
    </row>
    <row r="620" spans="1:18">
      <c r="A620" s="69">
        <v>46196.394436261573</v>
      </c>
      <c r="B620" t="s">
        <v>20</v>
      </c>
      <c r="C620" t="s">
        <v>159</v>
      </c>
      <c r="D620" t="s">
        <v>160</v>
      </c>
      <c r="E620" t="s">
        <v>200</v>
      </c>
      <c r="F620" t="s">
        <v>74</v>
      </c>
      <c r="G620" t="s">
        <v>75</v>
      </c>
      <c r="H620" t="s">
        <v>76</v>
      </c>
      <c r="I620" t="s">
        <v>77</v>
      </c>
      <c r="J620" t="s">
        <v>78</v>
      </c>
      <c r="K620" t="s">
        <v>79</v>
      </c>
      <c r="L620" t="s">
        <v>80</v>
      </c>
      <c r="M620" t="s">
        <v>115</v>
      </c>
      <c r="N620" s="61">
        <v>46156.403437499997</v>
      </c>
      <c r="O620" t="s">
        <v>73</v>
      </c>
      <c r="P620" t="s">
        <v>200</v>
      </c>
      <c r="Q620" t="s">
        <v>193</v>
      </c>
      <c r="R620" t="s">
        <v>82</v>
      </c>
    </row>
    <row r="621" spans="1:18">
      <c r="A621" s="69">
        <v>46196.394436261573</v>
      </c>
      <c r="B621" t="s">
        <v>20</v>
      </c>
      <c r="C621" t="s">
        <v>162</v>
      </c>
      <c r="D621" t="s">
        <v>163</v>
      </c>
      <c r="E621">
        <v>0.11600000000000001</v>
      </c>
      <c r="F621" t="s">
        <v>74</v>
      </c>
      <c r="G621" t="s">
        <v>75</v>
      </c>
      <c r="H621" t="s">
        <v>76</v>
      </c>
      <c r="I621" t="s">
        <v>77</v>
      </c>
      <c r="J621" t="s">
        <v>78</v>
      </c>
      <c r="K621" t="s">
        <v>79</v>
      </c>
      <c r="L621" t="s">
        <v>80</v>
      </c>
      <c r="M621" t="s">
        <v>164</v>
      </c>
      <c r="N621" s="61">
        <v>46156.403437499997</v>
      </c>
      <c r="O621" t="s">
        <v>73</v>
      </c>
      <c r="P621">
        <v>0.11600000000000001</v>
      </c>
      <c r="Q621" t="s">
        <v>193</v>
      </c>
      <c r="R621" t="s">
        <v>82</v>
      </c>
    </row>
    <row r="622" spans="1:18">
      <c r="A622" s="69">
        <v>46196.394436261573</v>
      </c>
      <c r="B622" t="s">
        <v>20</v>
      </c>
      <c r="C622" t="s">
        <v>162</v>
      </c>
      <c r="D622" t="s">
        <v>163</v>
      </c>
      <c r="E622">
        <v>0.33</v>
      </c>
      <c r="F622" t="s">
        <v>74</v>
      </c>
      <c r="G622" t="s">
        <v>75</v>
      </c>
      <c r="H622" t="s">
        <v>76</v>
      </c>
      <c r="I622" t="s">
        <v>77</v>
      </c>
      <c r="J622" t="s">
        <v>78</v>
      </c>
      <c r="K622" t="s">
        <v>79</v>
      </c>
      <c r="L622" t="s">
        <v>80</v>
      </c>
      <c r="M622" t="s">
        <v>164</v>
      </c>
      <c r="N622" s="61">
        <v>46156.403437499997</v>
      </c>
      <c r="O622" t="s">
        <v>73</v>
      </c>
      <c r="P622">
        <v>0.33</v>
      </c>
      <c r="Q622" t="s">
        <v>192</v>
      </c>
      <c r="R622" t="s">
        <v>82</v>
      </c>
    </row>
    <row r="623" spans="1:18">
      <c r="A623" s="69">
        <v>46196.394436261573</v>
      </c>
      <c r="B623" t="s">
        <v>20</v>
      </c>
      <c r="C623" t="s">
        <v>165</v>
      </c>
      <c r="D623" t="s">
        <v>166</v>
      </c>
      <c r="E623" t="s">
        <v>73</v>
      </c>
      <c r="F623" t="s">
        <v>74</v>
      </c>
      <c r="G623" t="s">
        <v>75</v>
      </c>
      <c r="H623" t="s">
        <v>76</v>
      </c>
      <c r="I623" t="s">
        <v>77</v>
      </c>
      <c r="J623" t="s">
        <v>78</v>
      </c>
      <c r="K623" t="s">
        <v>79</v>
      </c>
      <c r="L623" t="s">
        <v>80</v>
      </c>
      <c r="M623" t="s">
        <v>115</v>
      </c>
      <c r="N623" s="61">
        <v>46156.403437499997</v>
      </c>
      <c r="O623" t="s">
        <v>73</v>
      </c>
      <c r="P623" t="s">
        <v>73</v>
      </c>
      <c r="Q623" t="s">
        <v>192</v>
      </c>
      <c r="R623" t="s">
        <v>82</v>
      </c>
    </row>
    <row r="624" spans="1:18">
      <c r="A624" s="69">
        <v>46196.394436261573</v>
      </c>
      <c r="B624" t="s">
        <v>20</v>
      </c>
      <c r="C624" t="s">
        <v>165</v>
      </c>
      <c r="D624" t="s">
        <v>166</v>
      </c>
      <c r="E624" t="s">
        <v>73</v>
      </c>
      <c r="F624" t="s">
        <v>74</v>
      </c>
      <c r="G624" t="s">
        <v>75</v>
      </c>
      <c r="H624" t="s">
        <v>76</v>
      </c>
      <c r="I624" t="s">
        <v>77</v>
      </c>
      <c r="J624" t="s">
        <v>78</v>
      </c>
      <c r="K624" t="s">
        <v>79</v>
      </c>
      <c r="L624" t="s">
        <v>80</v>
      </c>
      <c r="M624" t="s">
        <v>115</v>
      </c>
      <c r="N624" s="61">
        <v>46156.403437499997</v>
      </c>
      <c r="O624" t="s">
        <v>73</v>
      </c>
      <c r="P624" t="s">
        <v>73</v>
      </c>
      <c r="Q624" t="s">
        <v>193</v>
      </c>
      <c r="R624" t="s">
        <v>82</v>
      </c>
    </row>
    <row r="625" spans="1:18">
      <c r="A625" s="69">
        <v>46196.394436261573</v>
      </c>
      <c r="B625" t="s">
        <v>20</v>
      </c>
      <c r="C625" t="s">
        <v>167</v>
      </c>
      <c r="D625" t="s">
        <v>168</v>
      </c>
      <c r="E625" t="s">
        <v>201</v>
      </c>
      <c r="F625" t="s">
        <v>74</v>
      </c>
      <c r="G625" t="s">
        <v>75</v>
      </c>
      <c r="H625" t="s">
        <v>76</v>
      </c>
      <c r="I625" t="s">
        <v>77</v>
      </c>
      <c r="J625" t="s">
        <v>78</v>
      </c>
      <c r="K625" t="s">
        <v>79</v>
      </c>
      <c r="L625" t="s">
        <v>80</v>
      </c>
      <c r="M625" t="s">
        <v>115</v>
      </c>
      <c r="N625" s="61">
        <v>46156.403437499997</v>
      </c>
      <c r="O625" t="s">
        <v>73</v>
      </c>
      <c r="P625" t="s">
        <v>201</v>
      </c>
      <c r="Q625" t="s">
        <v>193</v>
      </c>
      <c r="R625" t="s">
        <v>82</v>
      </c>
    </row>
    <row r="626" spans="1:18">
      <c r="A626" s="69">
        <v>46196.394436261573</v>
      </c>
      <c r="B626" t="s">
        <v>20</v>
      </c>
      <c r="C626" t="s">
        <v>167</v>
      </c>
      <c r="D626" t="s">
        <v>168</v>
      </c>
      <c r="E626" t="s">
        <v>202</v>
      </c>
      <c r="F626" t="s">
        <v>74</v>
      </c>
      <c r="G626" t="s">
        <v>75</v>
      </c>
      <c r="H626" t="s">
        <v>76</v>
      </c>
      <c r="I626" t="s">
        <v>77</v>
      </c>
      <c r="J626" t="s">
        <v>78</v>
      </c>
      <c r="K626" t="s">
        <v>79</v>
      </c>
      <c r="L626" t="s">
        <v>80</v>
      </c>
      <c r="M626" t="s">
        <v>115</v>
      </c>
      <c r="N626" s="61">
        <v>46156.403437499997</v>
      </c>
      <c r="O626" t="s">
        <v>73</v>
      </c>
      <c r="P626" t="s">
        <v>202</v>
      </c>
      <c r="Q626" t="s">
        <v>192</v>
      </c>
      <c r="R626" t="s">
        <v>82</v>
      </c>
    </row>
    <row r="627" spans="1:18">
      <c r="A627" s="69">
        <v>46196.394436261573</v>
      </c>
      <c r="B627" t="s">
        <v>20</v>
      </c>
      <c r="C627" t="s">
        <v>170</v>
      </c>
      <c r="D627" t="s">
        <v>171</v>
      </c>
      <c r="E627">
        <v>4</v>
      </c>
      <c r="F627" t="s">
        <v>74</v>
      </c>
      <c r="G627" t="s">
        <v>75</v>
      </c>
      <c r="H627" t="s">
        <v>76</v>
      </c>
      <c r="I627" t="s">
        <v>77</v>
      </c>
      <c r="J627" t="s">
        <v>78</v>
      </c>
      <c r="K627" t="s">
        <v>79</v>
      </c>
      <c r="L627" t="s">
        <v>80</v>
      </c>
      <c r="M627" t="s">
        <v>115</v>
      </c>
      <c r="N627" s="61">
        <v>46156.403437499997</v>
      </c>
      <c r="O627" t="s">
        <v>73</v>
      </c>
      <c r="P627">
        <v>4</v>
      </c>
      <c r="Q627" t="s">
        <v>192</v>
      </c>
      <c r="R627" t="s">
        <v>82</v>
      </c>
    </row>
    <row r="628" spans="1:18">
      <c r="A628" s="69">
        <v>46196.394436261573</v>
      </c>
      <c r="B628" t="s">
        <v>20</v>
      </c>
      <c r="C628" t="s">
        <v>170</v>
      </c>
      <c r="D628" t="s">
        <v>171</v>
      </c>
      <c r="E628">
        <v>6</v>
      </c>
      <c r="F628" t="s">
        <v>74</v>
      </c>
      <c r="G628" t="s">
        <v>75</v>
      </c>
      <c r="H628" t="s">
        <v>76</v>
      </c>
      <c r="I628" t="s">
        <v>77</v>
      </c>
      <c r="J628" t="s">
        <v>78</v>
      </c>
      <c r="K628" t="s">
        <v>79</v>
      </c>
      <c r="L628" t="s">
        <v>80</v>
      </c>
      <c r="M628" t="s">
        <v>115</v>
      </c>
      <c r="N628" s="61">
        <v>46156.403437499997</v>
      </c>
      <c r="O628" t="s">
        <v>73</v>
      </c>
      <c r="P628">
        <v>6</v>
      </c>
      <c r="Q628" t="s">
        <v>193</v>
      </c>
      <c r="R628" t="s">
        <v>82</v>
      </c>
    </row>
    <row r="629" spans="1:18">
      <c r="A629" s="69">
        <v>46196.394436261573</v>
      </c>
      <c r="B629" t="s">
        <v>20</v>
      </c>
      <c r="C629" t="s">
        <v>172</v>
      </c>
      <c r="D629" t="s">
        <v>173</v>
      </c>
      <c r="E629">
        <v>31.8</v>
      </c>
      <c r="F629" t="s">
        <v>74</v>
      </c>
      <c r="G629" t="s">
        <v>75</v>
      </c>
      <c r="H629" t="s">
        <v>76</v>
      </c>
      <c r="I629" t="s">
        <v>77</v>
      </c>
      <c r="J629" t="s">
        <v>78</v>
      </c>
      <c r="K629" t="s">
        <v>79</v>
      </c>
      <c r="L629" t="s">
        <v>80</v>
      </c>
      <c r="M629" t="s">
        <v>174</v>
      </c>
      <c r="N629" s="61">
        <v>46156.403437499997</v>
      </c>
      <c r="O629" t="s">
        <v>73</v>
      </c>
      <c r="P629">
        <v>31.8</v>
      </c>
      <c r="Q629" t="s">
        <v>192</v>
      </c>
      <c r="R629" t="s">
        <v>82</v>
      </c>
    </row>
    <row r="630" spans="1:18">
      <c r="A630" s="69">
        <v>46196.394436261573</v>
      </c>
      <c r="B630" t="s">
        <v>20</v>
      </c>
      <c r="C630" t="s">
        <v>172</v>
      </c>
      <c r="D630" t="s">
        <v>173</v>
      </c>
      <c r="E630">
        <v>42</v>
      </c>
      <c r="F630" t="s">
        <v>74</v>
      </c>
      <c r="G630" t="s">
        <v>75</v>
      </c>
      <c r="H630" t="s">
        <v>76</v>
      </c>
      <c r="I630" t="s">
        <v>77</v>
      </c>
      <c r="J630" t="s">
        <v>78</v>
      </c>
      <c r="K630" t="s">
        <v>79</v>
      </c>
      <c r="L630" t="s">
        <v>80</v>
      </c>
      <c r="M630" t="s">
        <v>174</v>
      </c>
      <c r="N630" s="61">
        <v>46156.403437499997</v>
      </c>
      <c r="O630" t="s">
        <v>73</v>
      </c>
      <c r="P630">
        <v>42</v>
      </c>
      <c r="Q630" t="s">
        <v>193</v>
      </c>
      <c r="R630" t="s">
        <v>82</v>
      </c>
    </row>
    <row r="631" spans="1:18">
      <c r="A631" s="69">
        <v>46196.394436261573</v>
      </c>
      <c r="B631" t="s">
        <v>20</v>
      </c>
      <c r="C631" t="s">
        <v>175</v>
      </c>
      <c r="D631" t="s">
        <v>176</v>
      </c>
      <c r="E631">
        <v>20</v>
      </c>
      <c r="F631" t="s">
        <v>74</v>
      </c>
      <c r="G631" t="s">
        <v>75</v>
      </c>
      <c r="H631" t="s">
        <v>76</v>
      </c>
      <c r="I631" t="s">
        <v>77</v>
      </c>
      <c r="J631" t="s">
        <v>78</v>
      </c>
      <c r="K631" t="s">
        <v>79</v>
      </c>
      <c r="L631" t="s">
        <v>80</v>
      </c>
      <c r="M631" t="s">
        <v>177</v>
      </c>
      <c r="N631" s="61">
        <v>46156.403437499997</v>
      </c>
      <c r="O631" t="s">
        <v>73</v>
      </c>
      <c r="P631">
        <v>20</v>
      </c>
      <c r="Q631" t="s">
        <v>192</v>
      </c>
      <c r="R631" t="s">
        <v>82</v>
      </c>
    </row>
    <row r="632" spans="1:18">
      <c r="A632" s="69">
        <v>46196.394436261573</v>
      </c>
      <c r="B632" t="s">
        <v>20</v>
      </c>
      <c r="C632" t="s">
        <v>175</v>
      </c>
      <c r="D632" t="s">
        <v>176</v>
      </c>
      <c r="E632">
        <v>20</v>
      </c>
      <c r="F632" t="s">
        <v>74</v>
      </c>
      <c r="G632" t="s">
        <v>75</v>
      </c>
      <c r="H632" t="s">
        <v>76</v>
      </c>
      <c r="I632" t="s">
        <v>77</v>
      </c>
      <c r="J632" t="s">
        <v>78</v>
      </c>
      <c r="K632" t="s">
        <v>79</v>
      </c>
      <c r="L632" t="s">
        <v>80</v>
      </c>
      <c r="M632" t="s">
        <v>177</v>
      </c>
      <c r="N632" s="61">
        <v>46156.403437499997</v>
      </c>
      <c r="O632" t="s">
        <v>73</v>
      </c>
      <c r="P632">
        <v>20</v>
      </c>
      <c r="Q632" t="s">
        <v>193</v>
      </c>
      <c r="R632" t="s">
        <v>82</v>
      </c>
    </row>
    <row r="633" spans="1:18">
      <c r="A633" s="69">
        <v>46196.394436261573</v>
      </c>
      <c r="B633" t="s">
        <v>20</v>
      </c>
      <c r="C633" t="s">
        <v>71</v>
      </c>
      <c r="D633" t="s">
        <v>72</v>
      </c>
      <c r="E633" t="s">
        <v>73</v>
      </c>
      <c r="F633" t="s">
        <v>178</v>
      </c>
      <c r="G633" t="s">
        <v>93</v>
      </c>
      <c r="H633" t="s">
        <v>76</v>
      </c>
      <c r="I633" t="s">
        <v>77</v>
      </c>
      <c r="J633" t="s">
        <v>78</v>
      </c>
      <c r="K633" t="s">
        <v>79</v>
      </c>
      <c r="L633" t="s">
        <v>80</v>
      </c>
      <c r="M633" t="s">
        <v>81</v>
      </c>
      <c r="N633" s="61">
        <v>46156.403437499997</v>
      </c>
      <c r="O633" t="s">
        <v>73</v>
      </c>
      <c r="P633" t="s">
        <v>73</v>
      </c>
      <c r="Q633" t="s">
        <v>82</v>
      </c>
      <c r="R633" t="s">
        <v>83</v>
      </c>
    </row>
    <row r="634" spans="1:18">
      <c r="A634" s="69">
        <v>46196.394436261573</v>
      </c>
      <c r="B634" t="s">
        <v>20</v>
      </c>
      <c r="C634" t="s">
        <v>71</v>
      </c>
      <c r="D634" t="s">
        <v>72</v>
      </c>
      <c r="E634" t="s">
        <v>73</v>
      </c>
      <c r="F634" t="s">
        <v>178</v>
      </c>
      <c r="G634" t="s">
        <v>93</v>
      </c>
      <c r="H634" t="s">
        <v>76</v>
      </c>
      <c r="I634" t="s">
        <v>77</v>
      </c>
      <c r="J634" t="s">
        <v>78</v>
      </c>
      <c r="K634" t="s">
        <v>79</v>
      </c>
      <c r="L634" t="s">
        <v>80</v>
      </c>
      <c r="M634" t="s">
        <v>81</v>
      </c>
      <c r="N634" s="61">
        <v>46156.403437499997</v>
      </c>
      <c r="O634" t="s">
        <v>73</v>
      </c>
      <c r="P634" t="s">
        <v>73</v>
      </c>
      <c r="Q634" t="s">
        <v>82</v>
      </c>
      <c r="R634" t="s">
        <v>84</v>
      </c>
    </row>
    <row r="635" spans="1:18">
      <c r="A635" s="69">
        <v>46196.394436261573</v>
      </c>
      <c r="B635" t="s">
        <v>20</v>
      </c>
      <c r="C635" t="s">
        <v>71</v>
      </c>
      <c r="D635" t="s">
        <v>72</v>
      </c>
      <c r="E635" t="s">
        <v>73</v>
      </c>
      <c r="F635" t="s">
        <v>178</v>
      </c>
      <c r="G635" t="s">
        <v>93</v>
      </c>
      <c r="H635" t="s">
        <v>76</v>
      </c>
      <c r="I635" t="s">
        <v>77</v>
      </c>
      <c r="J635" t="s">
        <v>78</v>
      </c>
      <c r="K635" t="s">
        <v>79</v>
      </c>
      <c r="L635" t="s">
        <v>80</v>
      </c>
      <c r="M635" t="s">
        <v>81</v>
      </c>
      <c r="N635" s="61">
        <v>46156.403437499997</v>
      </c>
      <c r="O635" t="s">
        <v>73</v>
      </c>
      <c r="P635" t="s">
        <v>73</v>
      </c>
      <c r="Q635" t="s">
        <v>82</v>
      </c>
      <c r="R635" t="s">
        <v>85</v>
      </c>
    </row>
    <row r="636" spans="1:18">
      <c r="A636" s="69">
        <v>46196.394436261573</v>
      </c>
      <c r="B636" t="s">
        <v>20</v>
      </c>
      <c r="C636" t="s">
        <v>71</v>
      </c>
      <c r="D636" t="s">
        <v>72</v>
      </c>
      <c r="E636" t="s">
        <v>73</v>
      </c>
      <c r="F636" t="s">
        <v>178</v>
      </c>
      <c r="G636" t="s">
        <v>93</v>
      </c>
      <c r="H636" t="s">
        <v>76</v>
      </c>
      <c r="I636" t="s">
        <v>77</v>
      </c>
      <c r="J636" t="s">
        <v>78</v>
      </c>
      <c r="K636" t="s">
        <v>79</v>
      </c>
      <c r="L636" t="s">
        <v>80</v>
      </c>
      <c r="M636" t="s">
        <v>81</v>
      </c>
      <c r="N636" s="61">
        <v>46156.403437499997</v>
      </c>
      <c r="O636" t="s">
        <v>73</v>
      </c>
      <c r="P636" t="s">
        <v>73</v>
      </c>
      <c r="Q636" t="s">
        <v>82</v>
      </c>
      <c r="R636" t="s">
        <v>87</v>
      </c>
    </row>
    <row r="637" spans="1:18">
      <c r="A637" s="69">
        <v>46196.394436261573</v>
      </c>
      <c r="B637" t="s">
        <v>20</v>
      </c>
      <c r="C637" t="s">
        <v>71</v>
      </c>
      <c r="D637" t="s">
        <v>72</v>
      </c>
      <c r="E637" t="s">
        <v>73</v>
      </c>
      <c r="F637" t="s">
        <v>178</v>
      </c>
      <c r="G637" t="s">
        <v>93</v>
      </c>
      <c r="H637" t="s">
        <v>76</v>
      </c>
      <c r="I637" t="s">
        <v>77</v>
      </c>
      <c r="J637" t="s">
        <v>78</v>
      </c>
      <c r="K637" t="s">
        <v>79</v>
      </c>
      <c r="L637" t="s">
        <v>80</v>
      </c>
      <c r="M637" t="s">
        <v>81</v>
      </c>
      <c r="N637" s="61">
        <v>46156.403437499997</v>
      </c>
      <c r="O637" t="s">
        <v>73</v>
      </c>
      <c r="P637" t="s">
        <v>73</v>
      </c>
      <c r="Q637" t="s">
        <v>82</v>
      </c>
      <c r="R637" t="s">
        <v>88</v>
      </c>
    </row>
    <row r="638" spans="1:18">
      <c r="A638" s="69">
        <v>46196.394436261573</v>
      </c>
      <c r="B638" t="s">
        <v>20</v>
      </c>
      <c r="C638" t="s">
        <v>71</v>
      </c>
      <c r="D638" t="s">
        <v>72</v>
      </c>
      <c r="E638" t="s">
        <v>73</v>
      </c>
      <c r="F638" t="s">
        <v>178</v>
      </c>
      <c r="G638" t="s">
        <v>93</v>
      </c>
      <c r="H638" t="s">
        <v>76</v>
      </c>
      <c r="I638" t="s">
        <v>77</v>
      </c>
      <c r="J638" t="s">
        <v>78</v>
      </c>
      <c r="K638" t="s">
        <v>79</v>
      </c>
      <c r="L638" t="s">
        <v>80</v>
      </c>
      <c r="M638" t="s">
        <v>81</v>
      </c>
      <c r="N638" s="61">
        <v>46156.403437499997</v>
      </c>
      <c r="O638" t="s">
        <v>73</v>
      </c>
      <c r="P638" t="s">
        <v>73</v>
      </c>
      <c r="Q638" t="s">
        <v>82</v>
      </c>
      <c r="R638" t="s">
        <v>86</v>
      </c>
    </row>
    <row r="639" spans="1:18">
      <c r="A639" s="69">
        <v>46196.394436261573</v>
      </c>
      <c r="B639" t="s">
        <v>20</v>
      </c>
      <c r="C639" t="s">
        <v>71</v>
      </c>
      <c r="D639" t="s">
        <v>72</v>
      </c>
      <c r="E639">
        <v>0</v>
      </c>
      <c r="F639" t="s">
        <v>178</v>
      </c>
      <c r="G639" t="s">
        <v>93</v>
      </c>
      <c r="H639" t="s">
        <v>76</v>
      </c>
      <c r="I639" t="s">
        <v>77</v>
      </c>
      <c r="J639" t="s">
        <v>89</v>
      </c>
      <c r="K639" t="s">
        <v>79</v>
      </c>
      <c r="L639" t="s">
        <v>80</v>
      </c>
      <c r="M639" t="s">
        <v>81</v>
      </c>
      <c r="N639" s="61">
        <v>46156.403437499997</v>
      </c>
      <c r="O639" t="s">
        <v>73</v>
      </c>
      <c r="P639">
        <v>0</v>
      </c>
      <c r="Q639" t="s">
        <v>82</v>
      </c>
      <c r="R639" t="s">
        <v>90</v>
      </c>
    </row>
    <row r="640" spans="1:18">
      <c r="A640" s="69">
        <v>46196.394436261573</v>
      </c>
      <c r="B640" t="s">
        <v>20</v>
      </c>
      <c r="C640" t="s">
        <v>71</v>
      </c>
      <c r="D640" t="s">
        <v>72</v>
      </c>
      <c r="E640">
        <v>0</v>
      </c>
      <c r="F640" t="s">
        <v>178</v>
      </c>
      <c r="G640" t="s">
        <v>90</v>
      </c>
      <c r="H640" t="s">
        <v>76</v>
      </c>
      <c r="I640" t="s">
        <v>77</v>
      </c>
      <c r="J640" t="s">
        <v>89</v>
      </c>
      <c r="K640" t="s">
        <v>79</v>
      </c>
      <c r="L640" t="s">
        <v>80</v>
      </c>
      <c r="M640" t="s">
        <v>81</v>
      </c>
      <c r="N640" s="61">
        <v>46156.403437499997</v>
      </c>
      <c r="O640" t="s">
        <v>73</v>
      </c>
      <c r="P640">
        <v>0</v>
      </c>
      <c r="Q640" t="s">
        <v>82</v>
      </c>
      <c r="R640" t="s">
        <v>83</v>
      </c>
    </row>
    <row r="641" spans="1:18">
      <c r="A641" s="69">
        <v>46196.394436261573</v>
      </c>
      <c r="B641" t="s">
        <v>20</v>
      </c>
      <c r="C641" t="s">
        <v>71</v>
      </c>
      <c r="D641" t="s">
        <v>72</v>
      </c>
      <c r="E641">
        <v>0</v>
      </c>
      <c r="F641" t="s">
        <v>178</v>
      </c>
      <c r="G641" t="s">
        <v>90</v>
      </c>
      <c r="H641" t="s">
        <v>76</v>
      </c>
      <c r="I641" t="s">
        <v>77</v>
      </c>
      <c r="J641" t="s">
        <v>89</v>
      </c>
      <c r="K641" t="s">
        <v>79</v>
      </c>
      <c r="L641" t="s">
        <v>80</v>
      </c>
      <c r="M641" t="s">
        <v>81</v>
      </c>
      <c r="N641" s="61">
        <v>46156.403437499997</v>
      </c>
      <c r="O641" t="s">
        <v>73</v>
      </c>
      <c r="P641">
        <v>0</v>
      </c>
      <c r="Q641" t="s">
        <v>82</v>
      </c>
      <c r="R641" t="s">
        <v>84</v>
      </c>
    </row>
    <row r="642" spans="1:18">
      <c r="A642" s="69">
        <v>46196.394436261573</v>
      </c>
      <c r="B642" t="s">
        <v>20</v>
      </c>
      <c r="C642" t="s">
        <v>71</v>
      </c>
      <c r="D642" t="s">
        <v>72</v>
      </c>
      <c r="E642">
        <v>0</v>
      </c>
      <c r="F642" t="s">
        <v>178</v>
      </c>
      <c r="G642" t="s">
        <v>90</v>
      </c>
      <c r="H642" t="s">
        <v>76</v>
      </c>
      <c r="I642" t="s">
        <v>77</v>
      </c>
      <c r="J642" t="s">
        <v>89</v>
      </c>
      <c r="K642" t="s">
        <v>79</v>
      </c>
      <c r="L642" t="s">
        <v>80</v>
      </c>
      <c r="M642" t="s">
        <v>81</v>
      </c>
      <c r="N642" s="61">
        <v>46156.403437499997</v>
      </c>
      <c r="O642" t="s">
        <v>73</v>
      </c>
      <c r="P642">
        <v>0</v>
      </c>
      <c r="Q642" t="s">
        <v>82</v>
      </c>
      <c r="R642" t="s">
        <v>85</v>
      </c>
    </row>
    <row r="643" spans="1:18">
      <c r="A643" s="69">
        <v>46196.394436261573</v>
      </c>
      <c r="B643" t="s">
        <v>20</v>
      </c>
      <c r="C643" t="s">
        <v>71</v>
      </c>
      <c r="D643" t="s">
        <v>72</v>
      </c>
      <c r="E643">
        <v>0</v>
      </c>
      <c r="F643" t="s">
        <v>178</v>
      </c>
      <c r="G643" t="s">
        <v>90</v>
      </c>
      <c r="H643" t="s">
        <v>76</v>
      </c>
      <c r="I643" t="s">
        <v>77</v>
      </c>
      <c r="J643" t="s">
        <v>89</v>
      </c>
      <c r="K643" t="s">
        <v>79</v>
      </c>
      <c r="L643" t="s">
        <v>80</v>
      </c>
      <c r="M643" t="s">
        <v>81</v>
      </c>
      <c r="N643" s="61">
        <v>46156.403437499997</v>
      </c>
      <c r="O643" t="s">
        <v>73</v>
      </c>
      <c r="P643">
        <v>0</v>
      </c>
      <c r="Q643" t="s">
        <v>82</v>
      </c>
      <c r="R643" t="s">
        <v>90</v>
      </c>
    </row>
    <row r="644" spans="1:18">
      <c r="A644" s="69">
        <v>46196.394436261573</v>
      </c>
      <c r="B644" t="s">
        <v>20</v>
      </c>
      <c r="C644" t="s">
        <v>71</v>
      </c>
      <c r="D644" t="s">
        <v>72</v>
      </c>
      <c r="E644">
        <v>0</v>
      </c>
      <c r="F644" t="s">
        <v>178</v>
      </c>
      <c r="G644" t="s">
        <v>90</v>
      </c>
      <c r="H644" t="s">
        <v>76</v>
      </c>
      <c r="I644" t="s">
        <v>77</v>
      </c>
      <c r="J644" t="s">
        <v>89</v>
      </c>
      <c r="K644" t="s">
        <v>79</v>
      </c>
      <c r="L644" t="s">
        <v>80</v>
      </c>
      <c r="M644" t="s">
        <v>81</v>
      </c>
      <c r="N644" s="61">
        <v>46156.403437499997</v>
      </c>
      <c r="O644" t="s">
        <v>73</v>
      </c>
      <c r="P644">
        <v>0</v>
      </c>
      <c r="Q644" t="s">
        <v>82</v>
      </c>
      <c r="R644" t="s">
        <v>87</v>
      </c>
    </row>
    <row r="645" spans="1:18">
      <c r="A645" s="69">
        <v>46196.394436261573</v>
      </c>
      <c r="B645" t="s">
        <v>20</v>
      </c>
      <c r="C645" t="s">
        <v>71</v>
      </c>
      <c r="D645" t="s">
        <v>72</v>
      </c>
      <c r="E645">
        <v>0</v>
      </c>
      <c r="F645" t="s">
        <v>178</v>
      </c>
      <c r="G645" t="s">
        <v>90</v>
      </c>
      <c r="H645" t="s">
        <v>76</v>
      </c>
      <c r="I645" t="s">
        <v>77</v>
      </c>
      <c r="J645" t="s">
        <v>89</v>
      </c>
      <c r="K645" t="s">
        <v>79</v>
      </c>
      <c r="L645" t="s">
        <v>80</v>
      </c>
      <c r="M645" t="s">
        <v>81</v>
      </c>
      <c r="N645" s="61">
        <v>46156.403437499997</v>
      </c>
      <c r="O645" t="s">
        <v>73</v>
      </c>
      <c r="P645">
        <v>0</v>
      </c>
      <c r="Q645" t="s">
        <v>82</v>
      </c>
      <c r="R645" t="s">
        <v>88</v>
      </c>
    </row>
    <row r="646" spans="1:18">
      <c r="A646" s="69">
        <v>46196.394436261573</v>
      </c>
      <c r="B646" t="s">
        <v>20</v>
      </c>
      <c r="C646" t="s">
        <v>71</v>
      </c>
      <c r="D646" t="s">
        <v>72</v>
      </c>
      <c r="E646">
        <v>0</v>
      </c>
      <c r="F646" t="s">
        <v>178</v>
      </c>
      <c r="G646" t="s">
        <v>90</v>
      </c>
      <c r="H646" t="s">
        <v>76</v>
      </c>
      <c r="I646" t="s">
        <v>77</v>
      </c>
      <c r="J646" t="s">
        <v>89</v>
      </c>
      <c r="K646" t="s">
        <v>79</v>
      </c>
      <c r="L646" t="s">
        <v>80</v>
      </c>
      <c r="M646" t="s">
        <v>81</v>
      </c>
      <c r="N646" s="61">
        <v>46156.403437499997</v>
      </c>
      <c r="O646" t="s">
        <v>73</v>
      </c>
      <c r="P646">
        <v>0</v>
      </c>
      <c r="Q646" t="s">
        <v>82</v>
      </c>
      <c r="R646" t="s">
        <v>86</v>
      </c>
    </row>
    <row r="647" spans="1:18">
      <c r="A647" s="69">
        <v>46196.394436261573</v>
      </c>
      <c r="B647" t="s">
        <v>20</v>
      </c>
      <c r="C647" t="s">
        <v>91</v>
      </c>
      <c r="D647" t="s">
        <v>92</v>
      </c>
      <c r="E647" t="s">
        <v>73</v>
      </c>
      <c r="F647" t="s">
        <v>178</v>
      </c>
      <c r="G647" t="s">
        <v>93</v>
      </c>
      <c r="H647" t="s">
        <v>76</v>
      </c>
      <c r="I647" t="s">
        <v>77</v>
      </c>
      <c r="J647" t="s">
        <v>78</v>
      </c>
      <c r="K647" t="s">
        <v>79</v>
      </c>
      <c r="L647" t="s">
        <v>80</v>
      </c>
      <c r="M647" t="s">
        <v>81</v>
      </c>
      <c r="N647" s="61">
        <v>46156.403437499997</v>
      </c>
      <c r="O647" t="s">
        <v>73</v>
      </c>
      <c r="P647" t="s">
        <v>73</v>
      </c>
      <c r="Q647" t="s">
        <v>82</v>
      </c>
      <c r="R647" t="s">
        <v>83</v>
      </c>
    </row>
    <row r="648" spans="1:18">
      <c r="A648" s="69">
        <v>46196.394436261573</v>
      </c>
      <c r="B648" t="s">
        <v>20</v>
      </c>
      <c r="C648" t="s">
        <v>91</v>
      </c>
      <c r="D648" t="s">
        <v>92</v>
      </c>
      <c r="E648" t="s">
        <v>73</v>
      </c>
      <c r="F648" t="s">
        <v>178</v>
      </c>
      <c r="G648" t="s">
        <v>93</v>
      </c>
      <c r="H648" t="s">
        <v>76</v>
      </c>
      <c r="I648" t="s">
        <v>77</v>
      </c>
      <c r="J648" t="s">
        <v>78</v>
      </c>
      <c r="K648" t="s">
        <v>79</v>
      </c>
      <c r="L648" t="s">
        <v>80</v>
      </c>
      <c r="M648" t="s">
        <v>81</v>
      </c>
      <c r="N648" s="61">
        <v>46156.403437499997</v>
      </c>
      <c r="O648" t="s">
        <v>73</v>
      </c>
      <c r="P648" t="s">
        <v>73</v>
      </c>
      <c r="Q648" t="s">
        <v>82</v>
      </c>
      <c r="R648" t="s">
        <v>84</v>
      </c>
    </row>
    <row r="649" spans="1:18">
      <c r="A649" s="69">
        <v>46196.394436261573</v>
      </c>
      <c r="B649" t="s">
        <v>20</v>
      </c>
      <c r="C649" t="s">
        <v>91</v>
      </c>
      <c r="D649" t="s">
        <v>92</v>
      </c>
      <c r="E649" t="s">
        <v>73</v>
      </c>
      <c r="F649" t="s">
        <v>178</v>
      </c>
      <c r="G649" t="s">
        <v>93</v>
      </c>
      <c r="H649" t="s">
        <v>76</v>
      </c>
      <c r="I649" t="s">
        <v>77</v>
      </c>
      <c r="J649" t="s">
        <v>78</v>
      </c>
      <c r="K649" t="s">
        <v>79</v>
      </c>
      <c r="L649" t="s">
        <v>80</v>
      </c>
      <c r="M649" t="s">
        <v>81</v>
      </c>
      <c r="N649" s="61">
        <v>46156.403437499997</v>
      </c>
      <c r="O649" t="s">
        <v>73</v>
      </c>
      <c r="P649" t="s">
        <v>73</v>
      </c>
      <c r="Q649" t="s">
        <v>82</v>
      </c>
      <c r="R649" t="s">
        <v>85</v>
      </c>
    </row>
    <row r="650" spans="1:18">
      <c r="A650" s="69">
        <v>46196.394436261573</v>
      </c>
      <c r="B650" t="s">
        <v>20</v>
      </c>
      <c r="C650" t="s">
        <v>91</v>
      </c>
      <c r="D650" t="s">
        <v>92</v>
      </c>
      <c r="E650" t="s">
        <v>73</v>
      </c>
      <c r="F650" t="s">
        <v>178</v>
      </c>
      <c r="G650" t="s">
        <v>93</v>
      </c>
      <c r="H650" t="s">
        <v>76</v>
      </c>
      <c r="I650" t="s">
        <v>77</v>
      </c>
      <c r="J650" t="s">
        <v>78</v>
      </c>
      <c r="K650" t="s">
        <v>79</v>
      </c>
      <c r="L650" t="s">
        <v>80</v>
      </c>
      <c r="M650" t="s">
        <v>81</v>
      </c>
      <c r="N650" s="61">
        <v>46156.403437499997</v>
      </c>
      <c r="O650" t="s">
        <v>73</v>
      </c>
      <c r="P650" t="s">
        <v>73</v>
      </c>
      <c r="Q650" t="s">
        <v>82</v>
      </c>
      <c r="R650" t="s">
        <v>87</v>
      </c>
    </row>
    <row r="651" spans="1:18">
      <c r="A651" s="69">
        <v>46196.394436261573</v>
      </c>
      <c r="B651" t="s">
        <v>20</v>
      </c>
      <c r="C651" t="s">
        <v>91</v>
      </c>
      <c r="D651" t="s">
        <v>92</v>
      </c>
      <c r="E651" t="s">
        <v>73</v>
      </c>
      <c r="F651" t="s">
        <v>178</v>
      </c>
      <c r="G651" t="s">
        <v>93</v>
      </c>
      <c r="H651" t="s">
        <v>76</v>
      </c>
      <c r="I651" t="s">
        <v>77</v>
      </c>
      <c r="J651" t="s">
        <v>78</v>
      </c>
      <c r="K651" t="s">
        <v>79</v>
      </c>
      <c r="L651" t="s">
        <v>80</v>
      </c>
      <c r="M651" t="s">
        <v>81</v>
      </c>
      <c r="N651" s="61">
        <v>46156.403437499997</v>
      </c>
      <c r="O651" t="s">
        <v>73</v>
      </c>
      <c r="P651" t="s">
        <v>73</v>
      </c>
      <c r="Q651" t="s">
        <v>82</v>
      </c>
      <c r="R651" t="s">
        <v>88</v>
      </c>
    </row>
    <row r="652" spans="1:18">
      <c r="A652" s="69">
        <v>46196.394436261573</v>
      </c>
      <c r="B652" t="s">
        <v>20</v>
      </c>
      <c r="C652" t="s">
        <v>91</v>
      </c>
      <c r="D652" t="s">
        <v>92</v>
      </c>
      <c r="E652" t="s">
        <v>73</v>
      </c>
      <c r="F652" t="s">
        <v>178</v>
      </c>
      <c r="G652" t="s">
        <v>93</v>
      </c>
      <c r="H652" t="s">
        <v>76</v>
      </c>
      <c r="I652" t="s">
        <v>77</v>
      </c>
      <c r="J652" t="s">
        <v>78</v>
      </c>
      <c r="K652" t="s">
        <v>79</v>
      </c>
      <c r="L652" t="s">
        <v>80</v>
      </c>
      <c r="M652" t="s">
        <v>81</v>
      </c>
      <c r="N652" s="61">
        <v>46156.403437499997</v>
      </c>
      <c r="O652" t="s">
        <v>73</v>
      </c>
      <c r="P652" t="s">
        <v>73</v>
      </c>
      <c r="Q652" t="s">
        <v>82</v>
      </c>
      <c r="R652" t="s">
        <v>86</v>
      </c>
    </row>
    <row r="653" spans="1:18">
      <c r="A653" s="69">
        <v>46196.394436261573</v>
      </c>
      <c r="B653" t="s">
        <v>20</v>
      </c>
      <c r="C653" t="s">
        <v>91</v>
      </c>
      <c r="D653" t="s">
        <v>92</v>
      </c>
      <c r="E653">
        <v>0</v>
      </c>
      <c r="F653" t="s">
        <v>178</v>
      </c>
      <c r="G653" t="s">
        <v>93</v>
      </c>
      <c r="H653" t="s">
        <v>76</v>
      </c>
      <c r="I653" t="s">
        <v>77</v>
      </c>
      <c r="J653" t="s">
        <v>89</v>
      </c>
      <c r="K653" t="s">
        <v>79</v>
      </c>
      <c r="L653" t="s">
        <v>80</v>
      </c>
      <c r="M653" t="s">
        <v>81</v>
      </c>
      <c r="N653" s="61">
        <v>46156.403437499997</v>
      </c>
      <c r="O653" t="s">
        <v>73</v>
      </c>
      <c r="P653">
        <v>0</v>
      </c>
      <c r="Q653" t="s">
        <v>82</v>
      </c>
      <c r="R653" t="s">
        <v>90</v>
      </c>
    </row>
    <row r="654" spans="1:18">
      <c r="A654" s="69">
        <v>46196.394436261573</v>
      </c>
      <c r="B654" t="s">
        <v>20</v>
      </c>
      <c r="C654" t="s">
        <v>91</v>
      </c>
      <c r="D654" t="s">
        <v>92</v>
      </c>
      <c r="E654">
        <v>0</v>
      </c>
      <c r="F654" t="s">
        <v>178</v>
      </c>
      <c r="G654" t="s">
        <v>90</v>
      </c>
      <c r="H654" t="s">
        <v>76</v>
      </c>
      <c r="I654" t="s">
        <v>77</v>
      </c>
      <c r="J654" t="s">
        <v>89</v>
      </c>
      <c r="K654" t="s">
        <v>79</v>
      </c>
      <c r="L654" t="s">
        <v>80</v>
      </c>
      <c r="M654" t="s">
        <v>81</v>
      </c>
      <c r="N654" s="61">
        <v>46156.403437499997</v>
      </c>
      <c r="O654" t="s">
        <v>73</v>
      </c>
      <c r="P654">
        <v>0</v>
      </c>
      <c r="Q654" t="s">
        <v>82</v>
      </c>
      <c r="R654" t="s">
        <v>83</v>
      </c>
    </row>
    <row r="655" spans="1:18">
      <c r="A655" s="69">
        <v>46196.394436261573</v>
      </c>
      <c r="B655" t="s">
        <v>20</v>
      </c>
      <c r="C655" t="s">
        <v>91</v>
      </c>
      <c r="D655" t="s">
        <v>92</v>
      </c>
      <c r="E655">
        <v>0</v>
      </c>
      <c r="F655" t="s">
        <v>178</v>
      </c>
      <c r="G655" t="s">
        <v>90</v>
      </c>
      <c r="H655" t="s">
        <v>76</v>
      </c>
      <c r="I655" t="s">
        <v>77</v>
      </c>
      <c r="J655" t="s">
        <v>89</v>
      </c>
      <c r="K655" t="s">
        <v>79</v>
      </c>
      <c r="L655" t="s">
        <v>80</v>
      </c>
      <c r="M655" t="s">
        <v>81</v>
      </c>
      <c r="N655" s="61">
        <v>46156.403437499997</v>
      </c>
      <c r="O655" t="s">
        <v>73</v>
      </c>
      <c r="P655">
        <v>0</v>
      </c>
      <c r="Q655" t="s">
        <v>82</v>
      </c>
      <c r="R655" t="s">
        <v>84</v>
      </c>
    </row>
    <row r="656" spans="1:18">
      <c r="A656" s="69">
        <v>46196.394436261573</v>
      </c>
      <c r="B656" t="s">
        <v>20</v>
      </c>
      <c r="C656" t="s">
        <v>91</v>
      </c>
      <c r="D656" t="s">
        <v>92</v>
      </c>
      <c r="E656">
        <v>0</v>
      </c>
      <c r="F656" t="s">
        <v>178</v>
      </c>
      <c r="G656" t="s">
        <v>90</v>
      </c>
      <c r="H656" t="s">
        <v>76</v>
      </c>
      <c r="I656" t="s">
        <v>77</v>
      </c>
      <c r="J656" t="s">
        <v>89</v>
      </c>
      <c r="K656" t="s">
        <v>79</v>
      </c>
      <c r="L656" t="s">
        <v>80</v>
      </c>
      <c r="M656" t="s">
        <v>81</v>
      </c>
      <c r="N656" s="61">
        <v>46156.403437499997</v>
      </c>
      <c r="O656" t="s">
        <v>73</v>
      </c>
      <c r="P656">
        <v>0</v>
      </c>
      <c r="Q656" t="s">
        <v>82</v>
      </c>
      <c r="R656" t="s">
        <v>85</v>
      </c>
    </row>
    <row r="657" spans="1:18">
      <c r="A657" s="69">
        <v>46196.394436261573</v>
      </c>
      <c r="B657" t="s">
        <v>20</v>
      </c>
      <c r="C657" t="s">
        <v>91</v>
      </c>
      <c r="D657" t="s">
        <v>92</v>
      </c>
      <c r="E657">
        <v>0</v>
      </c>
      <c r="F657" t="s">
        <v>178</v>
      </c>
      <c r="G657" t="s">
        <v>90</v>
      </c>
      <c r="H657" t="s">
        <v>76</v>
      </c>
      <c r="I657" t="s">
        <v>77</v>
      </c>
      <c r="J657" t="s">
        <v>89</v>
      </c>
      <c r="K657" t="s">
        <v>79</v>
      </c>
      <c r="L657" t="s">
        <v>80</v>
      </c>
      <c r="M657" t="s">
        <v>81</v>
      </c>
      <c r="N657" s="61">
        <v>46156.403437499997</v>
      </c>
      <c r="O657" t="s">
        <v>73</v>
      </c>
      <c r="P657">
        <v>0</v>
      </c>
      <c r="Q657" t="s">
        <v>82</v>
      </c>
      <c r="R657" t="s">
        <v>90</v>
      </c>
    </row>
    <row r="658" spans="1:18">
      <c r="A658" s="69">
        <v>46196.394436261573</v>
      </c>
      <c r="B658" t="s">
        <v>20</v>
      </c>
      <c r="C658" t="s">
        <v>91</v>
      </c>
      <c r="D658" t="s">
        <v>92</v>
      </c>
      <c r="E658">
        <v>0</v>
      </c>
      <c r="F658" t="s">
        <v>178</v>
      </c>
      <c r="G658" t="s">
        <v>90</v>
      </c>
      <c r="H658" t="s">
        <v>76</v>
      </c>
      <c r="I658" t="s">
        <v>77</v>
      </c>
      <c r="J658" t="s">
        <v>89</v>
      </c>
      <c r="K658" t="s">
        <v>79</v>
      </c>
      <c r="L658" t="s">
        <v>80</v>
      </c>
      <c r="M658" t="s">
        <v>81</v>
      </c>
      <c r="N658" s="61">
        <v>46156.403437499997</v>
      </c>
      <c r="O658" t="s">
        <v>73</v>
      </c>
      <c r="P658">
        <v>0</v>
      </c>
      <c r="Q658" t="s">
        <v>82</v>
      </c>
      <c r="R658" t="s">
        <v>87</v>
      </c>
    </row>
    <row r="659" spans="1:18">
      <c r="A659" s="69">
        <v>46196.394436261573</v>
      </c>
      <c r="B659" t="s">
        <v>20</v>
      </c>
      <c r="C659" t="s">
        <v>91</v>
      </c>
      <c r="D659" t="s">
        <v>92</v>
      </c>
      <c r="E659">
        <v>0</v>
      </c>
      <c r="F659" t="s">
        <v>178</v>
      </c>
      <c r="G659" t="s">
        <v>90</v>
      </c>
      <c r="H659" t="s">
        <v>76</v>
      </c>
      <c r="I659" t="s">
        <v>77</v>
      </c>
      <c r="J659" t="s">
        <v>89</v>
      </c>
      <c r="K659" t="s">
        <v>79</v>
      </c>
      <c r="L659" t="s">
        <v>80</v>
      </c>
      <c r="M659" t="s">
        <v>81</v>
      </c>
      <c r="N659" s="61">
        <v>46156.403437499997</v>
      </c>
      <c r="O659" t="s">
        <v>73</v>
      </c>
      <c r="P659">
        <v>0</v>
      </c>
      <c r="Q659" t="s">
        <v>82</v>
      </c>
      <c r="R659" t="s">
        <v>88</v>
      </c>
    </row>
    <row r="660" spans="1:18">
      <c r="A660" s="69">
        <v>46196.394436261573</v>
      </c>
      <c r="B660" t="s">
        <v>20</v>
      </c>
      <c r="C660" t="s">
        <v>91</v>
      </c>
      <c r="D660" t="s">
        <v>92</v>
      </c>
      <c r="E660">
        <v>0</v>
      </c>
      <c r="F660" t="s">
        <v>178</v>
      </c>
      <c r="G660" t="s">
        <v>90</v>
      </c>
      <c r="H660" t="s">
        <v>76</v>
      </c>
      <c r="I660" t="s">
        <v>77</v>
      </c>
      <c r="J660" t="s">
        <v>89</v>
      </c>
      <c r="K660" t="s">
        <v>79</v>
      </c>
      <c r="L660" t="s">
        <v>80</v>
      </c>
      <c r="M660" t="s">
        <v>81</v>
      </c>
      <c r="N660" s="61">
        <v>46156.403437499997</v>
      </c>
      <c r="O660" t="s">
        <v>73</v>
      </c>
      <c r="P660">
        <v>0</v>
      </c>
      <c r="Q660" t="s">
        <v>82</v>
      </c>
      <c r="R660" t="s">
        <v>86</v>
      </c>
    </row>
    <row r="661" spans="1:18">
      <c r="A661" s="69">
        <v>46196.394436261573</v>
      </c>
      <c r="B661" t="s">
        <v>20</v>
      </c>
      <c r="C661" t="s">
        <v>94</v>
      </c>
      <c r="D661" t="s">
        <v>95</v>
      </c>
      <c r="E661">
        <v>0</v>
      </c>
      <c r="F661" t="s">
        <v>178</v>
      </c>
      <c r="G661" t="s">
        <v>93</v>
      </c>
      <c r="H661" t="s">
        <v>76</v>
      </c>
      <c r="I661" t="s">
        <v>77</v>
      </c>
      <c r="J661" t="s">
        <v>89</v>
      </c>
      <c r="K661" t="s">
        <v>79</v>
      </c>
      <c r="L661" t="s">
        <v>80</v>
      </c>
      <c r="M661" t="s">
        <v>81</v>
      </c>
      <c r="N661" s="61">
        <v>46156.403437499997</v>
      </c>
      <c r="O661" t="s">
        <v>73</v>
      </c>
      <c r="P661">
        <v>0</v>
      </c>
      <c r="Q661" t="s">
        <v>82</v>
      </c>
      <c r="R661" t="s">
        <v>83</v>
      </c>
    </row>
    <row r="662" spans="1:18">
      <c r="A662" s="69">
        <v>46196.394436261573</v>
      </c>
      <c r="B662" t="s">
        <v>20</v>
      </c>
      <c r="C662" t="s">
        <v>94</v>
      </c>
      <c r="D662" t="s">
        <v>95</v>
      </c>
      <c r="E662">
        <v>0</v>
      </c>
      <c r="F662" t="s">
        <v>178</v>
      </c>
      <c r="G662" t="s">
        <v>93</v>
      </c>
      <c r="H662" t="s">
        <v>76</v>
      </c>
      <c r="I662" t="s">
        <v>77</v>
      </c>
      <c r="J662" t="s">
        <v>89</v>
      </c>
      <c r="K662" t="s">
        <v>79</v>
      </c>
      <c r="L662" t="s">
        <v>80</v>
      </c>
      <c r="M662" t="s">
        <v>81</v>
      </c>
      <c r="N662" s="61">
        <v>46156.403437499997</v>
      </c>
      <c r="O662" t="s">
        <v>73</v>
      </c>
      <c r="P662">
        <v>0</v>
      </c>
      <c r="Q662" t="s">
        <v>82</v>
      </c>
      <c r="R662" t="s">
        <v>84</v>
      </c>
    </row>
    <row r="663" spans="1:18">
      <c r="A663" s="69">
        <v>46196.394436261573</v>
      </c>
      <c r="B663" t="s">
        <v>20</v>
      </c>
      <c r="C663" t="s">
        <v>94</v>
      </c>
      <c r="D663" t="s">
        <v>95</v>
      </c>
      <c r="E663">
        <v>0</v>
      </c>
      <c r="F663" t="s">
        <v>178</v>
      </c>
      <c r="G663" t="s">
        <v>93</v>
      </c>
      <c r="H663" t="s">
        <v>76</v>
      </c>
      <c r="I663" t="s">
        <v>77</v>
      </c>
      <c r="J663" t="s">
        <v>89</v>
      </c>
      <c r="K663" t="s">
        <v>79</v>
      </c>
      <c r="L663" t="s">
        <v>80</v>
      </c>
      <c r="M663" t="s">
        <v>81</v>
      </c>
      <c r="N663" s="61">
        <v>46156.403437499997</v>
      </c>
      <c r="O663" t="s">
        <v>73</v>
      </c>
      <c r="P663">
        <v>0</v>
      </c>
      <c r="Q663" t="s">
        <v>82</v>
      </c>
      <c r="R663" t="s">
        <v>85</v>
      </c>
    </row>
    <row r="664" spans="1:18">
      <c r="A664" s="69">
        <v>46196.394436261573</v>
      </c>
      <c r="B664" t="s">
        <v>20</v>
      </c>
      <c r="C664" t="s">
        <v>94</v>
      </c>
      <c r="D664" t="s">
        <v>95</v>
      </c>
      <c r="E664">
        <v>0</v>
      </c>
      <c r="F664" t="s">
        <v>178</v>
      </c>
      <c r="G664" t="s">
        <v>93</v>
      </c>
      <c r="H664" t="s">
        <v>76</v>
      </c>
      <c r="I664" t="s">
        <v>77</v>
      </c>
      <c r="J664" t="s">
        <v>89</v>
      </c>
      <c r="K664" t="s">
        <v>79</v>
      </c>
      <c r="L664" t="s">
        <v>80</v>
      </c>
      <c r="M664" t="s">
        <v>81</v>
      </c>
      <c r="N664" s="61">
        <v>46156.403437499997</v>
      </c>
      <c r="O664" t="s">
        <v>73</v>
      </c>
      <c r="P664">
        <v>0</v>
      </c>
      <c r="Q664" t="s">
        <v>82</v>
      </c>
      <c r="R664" t="s">
        <v>90</v>
      </c>
    </row>
    <row r="665" spans="1:18">
      <c r="A665" s="69">
        <v>46196.394436261573</v>
      </c>
      <c r="B665" t="s">
        <v>20</v>
      </c>
      <c r="C665" t="s">
        <v>94</v>
      </c>
      <c r="D665" t="s">
        <v>95</v>
      </c>
      <c r="E665">
        <v>0</v>
      </c>
      <c r="F665" t="s">
        <v>178</v>
      </c>
      <c r="G665" t="s">
        <v>93</v>
      </c>
      <c r="H665" t="s">
        <v>76</v>
      </c>
      <c r="I665" t="s">
        <v>77</v>
      </c>
      <c r="J665" t="s">
        <v>89</v>
      </c>
      <c r="K665" t="s">
        <v>79</v>
      </c>
      <c r="L665" t="s">
        <v>80</v>
      </c>
      <c r="M665" t="s">
        <v>81</v>
      </c>
      <c r="N665" s="61">
        <v>46156.403437499997</v>
      </c>
      <c r="O665" t="s">
        <v>73</v>
      </c>
      <c r="P665">
        <v>0</v>
      </c>
      <c r="Q665" t="s">
        <v>82</v>
      </c>
      <c r="R665" t="s">
        <v>87</v>
      </c>
    </row>
    <row r="666" spans="1:18">
      <c r="A666" s="69">
        <v>46196.394436261573</v>
      </c>
      <c r="B666" t="s">
        <v>20</v>
      </c>
      <c r="C666" t="s">
        <v>94</v>
      </c>
      <c r="D666" t="s">
        <v>95</v>
      </c>
      <c r="E666">
        <v>0</v>
      </c>
      <c r="F666" t="s">
        <v>178</v>
      </c>
      <c r="G666" t="s">
        <v>93</v>
      </c>
      <c r="H666" t="s">
        <v>76</v>
      </c>
      <c r="I666" t="s">
        <v>77</v>
      </c>
      <c r="J666" t="s">
        <v>89</v>
      </c>
      <c r="K666" t="s">
        <v>79</v>
      </c>
      <c r="L666" t="s">
        <v>80</v>
      </c>
      <c r="M666" t="s">
        <v>81</v>
      </c>
      <c r="N666" s="61">
        <v>46156.403437499997</v>
      </c>
      <c r="O666" t="s">
        <v>73</v>
      </c>
      <c r="P666">
        <v>0</v>
      </c>
      <c r="Q666" t="s">
        <v>82</v>
      </c>
      <c r="R666" t="s">
        <v>88</v>
      </c>
    </row>
    <row r="667" spans="1:18">
      <c r="A667" s="69">
        <v>46196.394436261573</v>
      </c>
      <c r="B667" t="s">
        <v>20</v>
      </c>
      <c r="C667" t="s">
        <v>94</v>
      </c>
      <c r="D667" t="s">
        <v>95</v>
      </c>
      <c r="E667">
        <v>0</v>
      </c>
      <c r="F667" t="s">
        <v>178</v>
      </c>
      <c r="G667" t="s">
        <v>93</v>
      </c>
      <c r="H667" t="s">
        <v>76</v>
      </c>
      <c r="I667" t="s">
        <v>77</v>
      </c>
      <c r="J667" t="s">
        <v>89</v>
      </c>
      <c r="K667" t="s">
        <v>79</v>
      </c>
      <c r="L667" t="s">
        <v>80</v>
      </c>
      <c r="M667" t="s">
        <v>81</v>
      </c>
      <c r="N667" s="61">
        <v>46156.403437499997</v>
      </c>
      <c r="O667" t="s">
        <v>73</v>
      </c>
      <c r="P667">
        <v>0</v>
      </c>
      <c r="Q667" t="s">
        <v>82</v>
      </c>
      <c r="R667" t="s">
        <v>86</v>
      </c>
    </row>
    <row r="668" spans="1:18">
      <c r="A668" s="69">
        <v>46196.394436261573</v>
      </c>
      <c r="B668" t="s">
        <v>20</v>
      </c>
      <c r="C668" t="s">
        <v>94</v>
      </c>
      <c r="D668" t="s">
        <v>95</v>
      </c>
      <c r="E668">
        <v>0</v>
      </c>
      <c r="F668" t="s">
        <v>178</v>
      </c>
      <c r="G668" t="s">
        <v>90</v>
      </c>
      <c r="H668" t="s">
        <v>76</v>
      </c>
      <c r="I668" t="s">
        <v>77</v>
      </c>
      <c r="J668" t="s">
        <v>89</v>
      </c>
      <c r="K668" t="s">
        <v>79</v>
      </c>
      <c r="L668" t="s">
        <v>80</v>
      </c>
      <c r="M668" t="s">
        <v>81</v>
      </c>
      <c r="N668" s="61">
        <v>46156.403437499997</v>
      </c>
      <c r="O668" t="s">
        <v>73</v>
      </c>
      <c r="P668">
        <v>0</v>
      </c>
      <c r="Q668" t="s">
        <v>82</v>
      </c>
      <c r="R668" t="s">
        <v>83</v>
      </c>
    </row>
    <row r="669" spans="1:18">
      <c r="A669" s="69">
        <v>46196.394436261573</v>
      </c>
      <c r="B669" t="s">
        <v>20</v>
      </c>
      <c r="C669" t="s">
        <v>94</v>
      </c>
      <c r="D669" t="s">
        <v>95</v>
      </c>
      <c r="E669">
        <v>0</v>
      </c>
      <c r="F669" t="s">
        <v>178</v>
      </c>
      <c r="G669" t="s">
        <v>90</v>
      </c>
      <c r="H669" t="s">
        <v>76</v>
      </c>
      <c r="I669" t="s">
        <v>77</v>
      </c>
      <c r="J669" t="s">
        <v>89</v>
      </c>
      <c r="K669" t="s">
        <v>79</v>
      </c>
      <c r="L669" t="s">
        <v>80</v>
      </c>
      <c r="M669" t="s">
        <v>81</v>
      </c>
      <c r="N669" s="61">
        <v>46156.403437499997</v>
      </c>
      <c r="O669" t="s">
        <v>73</v>
      </c>
      <c r="P669">
        <v>0</v>
      </c>
      <c r="Q669" t="s">
        <v>82</v>
      </c>
      <c r="R669" t="s">
        <v>84</v>
      </c>
    </row>
    <row r="670" spans="1:18">
      <c r="A670" s="69">
        <v>46196.394436261573</v>
      </c>
      <c r="B670" t="s">
        <v>20</v>
      </c>
      <c r="C670" t="s">
        <v>94</v>
      </c>
      <c r="D670" t="s">
        <v>95</v>
      </c>
      <c r="E670">
        <v>0</v>
      </c>
      <c r="F670" t="s">
        <v>178</v>
      </c>
      <c r="G670" t="s">
        <v>90</v>
      </c>
      <c r="H670" t="s">
        <v>76</v>
      </c>
      <c r="I670" t="s">
        <v>77</v>
      </c>
      <c r="J670" t="s">
        <v>89</v>
      </c>
      <c r="K670" t="s">
        <v>79</v>
      </c>
      <c r="L670" t="s">
        <v>80</v>
      </c>
      <c r="M670" t="s">
        <v>81</v>
      </c>
      <c r="N670" s="61">
        <v>46156.403437499997</v>
      </c>
      <c r="O670" t="s">
        <v>73</v>
      </c>
      <c r="P670">
        <v>0</v>
      </c>
      <c r="Q670" t="s">
        <v>82</v>
      </c>
      <c r="R670" t="s">
        <v>85</v>
      </c>
    </row>
    <row r="671" spans="1:18">
      <c r="A671" s="69">
        <v>46196.394436261573</v>
      </c>
      <c r="B671" t="s">
        <v>20</v>
      </c>
      <c r="C671" t="s">
        <v>94</v>
      </c>
      <c r="D671" t="s">
        <v>95</v>
      </c>
      <c r="E671">
        <v>0</v>
      </c>
      <c r="F671" t="s">
        <v>178</v>
      </c>
      <c r="G671" t="s">
        <v>90</v>
      </c>
      <c r="H671" t="s">
        <v>76</v>
      </c>
      <c r="I671" t="s">
        <v>77</v>
      </c>
      <c r="J671" t="s">
        <v>89</v>
      </c>
      <c r="K671" t="s">
        <v>79</v>
      </c>
      <c r="L671" t="s">
        <v>80</v>
      </c>
      <c r="M671" t="s">
        <v>81</v>
      </c>
      <c r="N671" s="61">
        <v>46156.403437499997</v>
      </c>
      <c r="O671" t="s">
        <v>73</v>
      </c>
      <c r="P671">
        <v>0</v>
      </c>
      <c r="Q671" t="s">
        <v>82</v>
      </c>
      <c r="R671" t="s">
        <v>90</v>
      </c>
    </row>
    <row r="672" spans="1:18">
      <c r="A672" s="69">
        <v>46196.394436261573</v>
      </c>
      <c r="B672" t="s">
        <v>20</v>
      </c>
      <c r="C672" t="s">
        <v>94</v>
      </c>
      <c r="D672" t="s">
        <v>95</v>
      </c>
      <c r="E672">
        <v>0</v>
      </c>
      <c r="F672" t="s">
        <v>178</v>
      </c>
      <c r="G672" t="s">
        <v>90</v>
      </c>
      <c r="H672" t="s">
        <v>76</v>
      </c>
      <c r="I672" t="s">
        <v>77</v>
      </c>
      <c r="J672" t="s">
        <v>89</v>
      </c>
      <c r="K672" t="s">
        <v>79</v>
      </c>
      <c r="L672" t="s">
        <v>80</v>
      </c>
      <c r="M672" t="s">
        <v>81</v>
      </c>
      <c r="N672" s="61">
        <v>46156.403437499997</v>
      </c>
      <c r="O672" t="s">
        <v>73</v>
      </c>
      <c r="P672">
        <v>0</v>
      </c>
      <c r="Q672" t="s">
        <v>82</v>
      </c>
      <c r="R672" t="s">
        <v>87</v>
      </c>
    </row>
    <row r="673" spans="1:18">
      <c r="A673" s="69">
        <v>46196.394436261573</v>
      </c>
      <c r="B673" t="s">
        <v>20</v>
      </c>
      <c r="C673" t="s">
        <v>94</v>
      </c>
      <c r="D673" t="s">
        <v>95</v>
      </c>
      <c r="E673">
        <v>0</v>
      </c>
      <c r="F673" t="s">
        <v>178</v>
      </c>
      <c r="G673" t="s">
        <v>90</v>
      </c>
      <c r="H673" t="s">
        <v>76</v>
      </c>
      <c r="I673" t="s">
        <v>77</v>
      </c>
      <c r="J673" t="s">
        <v>89</v>
      </c>
      <c r="K673" t="s">
        <v>79</v>
      </c>
      <c r="L673" t="s">
        <v>80</v>
      </c>
      <c r="M673" t="s">
        <v>81</v>
      </c>
      <c r="N673" s="61">
        <v>46156.403437499997</v>
      </c>
      <c r="O673" t="s">
        <v>73</v>
      </c>
      <c r="P673">
        <v>0</v>
      </c>
      <c r="Q673" t="s">
        <v>82</v>
      </c>
      <c r="R673" t="s">
        <v>88</v>
      </c>
    </row>
    <row r="674" spans="1:18">
      <c r="A674" s="69">
        <v>46196.394436261573</v>
      </c>
      <c r="B674" t="s">
        <v>20</v>
      </c>
      <c r="C674" t="s">
        <v>94</v>
      </c>
      <c r="D674" t="s">
        <v>95</v>
      </c>
      <c r="E674">
        <v>0</v>
      </c>
      <c r="F674" t="s">
        <v>178</v>
      </c>
      <c r="G674" t="s">
        <v>90</v>
      </c>
      <c r="H674" t="s">
        <v>76</v>
      </c>
      <c r="I674" t="s">
        <v>77</v>
      </c>
      <c r="J674" t="s">
        <v>89</v>
      </c>
      <c r="K674" t="s">
        <v>79</v>
      </c>
      <c r="L674" t="s">
        <v>80</v>
      </c>
      <c r="M674" t="s">
        <v>81</v>
      </c>
      <c r="N674" s="61">
        <v>46156.403437499997</v>
      </c>
      <c r="O674" t="s">
        <v>73</v>
      </c>
      <c r="P674">
        <v>0</v>
      </c>
      <c r="Q674" t="s">
        <v>82</v>
      </c>
      <c r="R674" t="s">
        <v>86</v>
      </c>
    </row>
    <row r="675" spans="1:18">
      <c r="A675" s="69">
        <v>46196.394436261573</v>
      </c>
      <c r="B675" t="s">
        <v>20</v>
      </c>
      <c r="C675" t="s">
        <v>71</v>
      </c>
      <c r="D675" t="s">
        <v>72</v>
      </c>
      <c r="E675" t="s">
        <v>73</v>
      </c>
      <c r="F675" t="s">
        <v>179</v>
      </c>
      <c r="G675" t="s">
        <v>93</v>
      </c>
      <c r="H675" t="s">
        <v>76</v>
      </c>
      <c r="I675" t="s">
        <v>77</v>
      </c>
      <c r="J675" t="s">
        <v>78</v>
      </c>
      <c r="K675" t="s">
        <v>79</v>
      </c>
      <c r="L675" t="s">
        <v>80</v>
      </c>
      <c r="M675" t="s">
        <v>81</v>
      </c>
      <c r="N675" s="61">
        <v>46156.403437499997</v>
      </c>
      <c r="O675" t="s">
        <v>73</v>
      </c>
      <c r="P675" t="s">
        <v>73</v>
      </c>
      <c r="Q675" t="s">
        <v>82</v>
      </c>
      <c r="R675" t="s">
        <v>83</v>
      </c>
    </row>
    <row r="676" spans="1:18">
      <c r="A676" s="69">
        <v>46196.394436261573</v>
      </c>
      <c r="B676" t="s">
        <v>20</v>
      </c>
      <c r="C676" t="s">
        <v>71</v>
      </c>
      <c r="D676" t="s">
        <v>72</v>
      </c>
      <c r="E676" t="s">
        <v>73</v>
      </c>
      <c r="F676" t="s">
        <v>179</v>
      </c>
      <c r="G676" t="s">
        <v>93</v>
      </c>
      <c r="H676" t="s">
        <v>76</v>
      </c>
      <c r="I676" t="s">
        <v>77</v>
      </c>
      <c r="J676" t="s">
        <v>78</v>
      </c>
      <c r="K676" t="s">
        <v>79</v>
      </c>
      <c r="L676" t="s">
        <v>80</v>
      </c>
      <c r="M676" t="s">
        <v>81</v>
      </c>
      <c r="N676" s="61">
        <v>46156.403437499997</v>
      </c>
      <c r="O676" t="s">
        <v>73</v>
      </c>
      <c r="P676" t="s">
        <v>73</v>
      </c>
      <c r="Q676" t="s">
        <v>82</v>
      </c>
      <c r="R676" t="s">
        <v>84</v>
      </c>
    </row>
    <row r="677" spans="1:18">
      <c r="A677" s="69">
        <v>46196.394436261573</v>
      </c>
      <c r="B677" t="s">
        <v>20</v>
      </c>
      <c r="C677" t="s">
        <v>71</v>
      </c>
      <c r="D677" t="s">
        <v>72</v>
      </c>
      <c r="E677" t="s">
        <v>73</v>
      </c>
      <c r="F677" t="s">
        <v>179</v>
      </c>
      <c r="G677" t="s">
        <v>93</v>
      </c>
      <c r="H677" t="s">
        <v>76</v>
      </c>
      <c r="I677" t="s">
        <v>77</v>
      </c>
      <c r="J677" t="s">
        <v>78</v>
      </c>
      <c r="K677" t="s">
        <v>79</v>
      </c>
      <c r="L677" t="s">
        <v>80</v>
      </c>
      <c r="M677" t="s">
        <v>81</v>
      </c>
      <c r="N677" s="61">
        <v>46156.403437499997</v>
      </c>
      <c r="O677" t="s">
        <v>73</v>
      </c>
      <c r="P677" t="s">
        <v>73</v>
      </c>
      <c r="Q677" t="s">
        <v>82</v>
      </c>
      <c r="R677" t="s">
        <v>85</v>
      </c>
    </row>
    <row r="678" spans="1:18">
      <c r="A678" s="69">
        <v>46196.394436261573</v>
      </c>
      <c r="B678" t="s">
        <v>20</v>
      </c>
      <c r="C678" t="s">
        <v>71</v>
      </c>
      <c r="D678" t="s">
        <v>72</v>
      </c>
      <c r="E678" t="s">
        <v>73</v>
      </c>
      <c r="F678" t="s">
        <v>179</v>
      </c>
      <c r="G678" t="s">
        <v>93</v>
      </c>
      <c r="H678" t="s">
        <v>76</v>
      </c>
      <c r="I678" t="s">
        <v>77</v>
      </c>
      <c r="J678" t="s">
        <v>78</v>
      </c>
      <c r="K678" t="s">
        <v>79</v>
      </c>
      <c r="L678" t="s">
        <v>80</v>
      </c>
      <c r="M678" t="s">
        <v>81</v>
      </c>
      <c r="N678" s="61">
        <v>46156.403437499997</v>
      </c>
      <c r="O678" t="s">
        <v>73</v>
      </c>
      <c r="P678" t="s">
        <v>73</v>
      </c>
      <c r="Q678" t="s">
        <v>82</v>
      </c>
      <c r="R678" t="s">
        <v>87</v>
      </c>
    </row>
    <row r="679" spans="1:18">
      <c r="A679" s="69">
        <v>46196.394436261573</v>
      </c>
      <c r="B679" t="s">
        <v>20</v>
      </c>
      <c r="C679" t="s">
        <v>71</v>
      </c>
      <c r="D679" t="s">
        <v>72</v>
      </c>
      <c r="E679" t="s">
        <v>73</v>
      </c>
      <c r="F679" t="s">
        <v>179</v>
      </c>
      <c r="G679" t="s">
        <v>93</v>
      </c>
      <c r="H679" t="s">
        <v>76</v>
      </c>
      <c r="I679" t="s">
        <v>77</v>
      </c>
      <c r="J679" t="s">
        <v>78</v>
      </c>
      <c r="K679" t="s">
        <v>79</v>
      </c>
      <c r="L679" t="s">
        <v>80</v>
      </c>
      <c r="M679" t="s">
        <v>81</v>
      </c>
      <c r="N679" s="61">
        <v>46156.403437499997</v>
      </c>
      <c r="O679" t="s">
        <v>73</v>
      </c>
      <c r="P679" t="s">
        <v>73</v>
      </c>
      <c r="Q679" t="s">
        <v>82</v>
      </c>
      <c r="R679" t="s">
        <v>88</v>
      </c>
    </row>
    <row r="680" spans="1:18">
      <c r="A680" s="69">
        <v>46196.394436261573</v>
      </c>
      <c r="B680" t="s">
        <v>20</v>
      </c>
      <c r="C680" t="s">
        <v>71</v>
      </c>
      <c r="D680" t="s">
        <v>72</v>
      </c>
      <c r="E680" t="s">
        <v>73</v>
      </c>
      <c r="F680" t="s">
        <v>179</v>
      </c>
      <c r="G680" t="s">
        <v>93</v>
      </c>
      <c r="H680" t="s">
        <v>76</v>
      </c>
      <c r="I680" t="s">
        <v>77</v>
      </c>
      <c r="J680" t="s">
        <v>78</v>
      </c>
      <c r="K680" t="s">
        <v>79</v>
      </c>
      <c r="L680" t="s">
        <v>80</v>
      </c>
      <c r="M680" t="s">
        <v>81</v>
      </c>
      <c r="N680" s="61">
        <v>46156.403437499997</v>
      </c>
      <c r="O680" t="s">
        <v>73</v>
      </c>
      <c r="P680" t="s">
        <v>73</v>
      </c>
      <c r="Q680" t="s">
        <v>82</v>
      </c>
      <c r="R680" t="s">
        <v>86</v>
      </c>
    </row>
    <row r="681" spans="1:18">
      <c r="A681" s="69">
        <v>46196.394436261573</v>
      </c>
      <c r="B681" t="s">
        <v>20</v>
      </c>
      <c r="C681" t="s">
        <v>71</v>
      </c>
      <c r="D681" t="s">
        <v>72</v>
      </c>
      <c r="E681">
        <v>0</v>
      </c>
      <c r="F681" t="s">
        <v>179</v>
      </c>
      <c r="G681" t="s">
        <v>93</v>
      </c>
      <c r="H681" t="s">
        <v>76</v>
      </c>
      <c r="I681" t="s">
        <v>77</v>
      </c>
      <c r="J681" t="s">
        <v>89</v>
      </c>
      <c r="K681" t="s">
        <v>79</v>
      </c>
      <c r="L681" t="s">
        <v>80</v>
      </c>
      <c r="M681" t="s">
        <v>81</v>
      </c>
      <c r="N681" s="61">
        <v>46156.403437499997</v>
      </c>
      <c r="O681" t="s">
        <v>73</v>
      </c>
      <c r="P681">
        <v>0</v>
      </c>
      <c r="Q681" t="s">
        <v>82</v>
      </c>
      <c r="R681" t="s">
        <v>90</v>
      </c>
    </row>
    <row r="682" spans="1:18">
      <c r="A682" s="69">
        <v>46196.394436261573</v>
      </c>
      <c r="B682" t="s">
        <v>20</v>
      </c>
      <c r="C682" t="s">
        <v>71</v>
      </c>
      <c r="D682" t="s">
        <v>72</v>
      </c>
      <c r="E682">
        <v>0</v>
      </c>
      <c r="F682" t="s">
        <v>179</v>
      </c>
      <c r="G682" t="s">
        <v>90</v>
      </c>
      <c r="H682" t="s">
        <v>76</v>
      </c>
      <c r="I682" t="s">
        <v>77</v>
      </c>
      <c r="J682" t="s">
        <v>89</v>
      </c>
      <c r="K682" t="s">
        <v>79</v>
      </c>
      <c r="L682" t="s">
        <v>80</v>
      </c>
      <c r="M682" t="s">
        <v>81</v>
      </c>
      <c r="N682" s="61">
        <v>46156.403437499997</v>
      </c>
      <c r="O682" t="s">
        <v>73</v>
      </c>
      <c r="P682">
        <v>0</v>
      </c>
      <c r="Q682" t="s">
        <v>82</v>
      </c>
      <c r="R682" t="s">
        <v>83</v>
      </c>
    </row>
    <row r="683" spans="1:18">
      <c r="A683" s="69">
        <v>46196.394436261573</v>
      </c>
      <c r="B683" t="s">
        <v>20</v>
      </c>
      <c r="C683" t="s">
        <v>71</v>
      </c>
      <c r="D683" t="s">
        <v>72</v>
      </c>
      <c r="E683">
        <v>0</v>
      </c>
      <c r="F683" t="s">
        <v>179</v>
      </c>
      <c r="G683" t="s">
        <v>90</v>
      </c>
      <c r="H683" t="s">
        <v>76</v>
      </c>
      <c r="I683" t="s">
        <v>77</v>
      </c>
      <c r="J683" t="s">
        <v>89</v>
      </c>
      <c r="K683" t="s">
        <v>79</v>
      </c>
      <c r="L683" t="s">
        <v>80</v>
      </c>
      <c r="M683" t="s">
        <v>81</v>
      </c>
      <c r="N683" s="61">
        <v>46156.403437499997</v>
      </c>
      <c r="O683" t="s">
        <v>73</v>
      </c>
      <c r="P683">
        <v>0</v>
      </c>
      <c r="Q683" t="s">
        <v>82</v>
      </c>
      <c r="R683" t="s">
        <v>84</v>
      </c>
    </row>
    <row r="684" spans="1:18">
      <c r="A684" s="69">
        <v>46196.394436261573</v>
      </c>
      <c r="B684" t="s">
        <v>20</v>
      </c>
      <c r="C684" t="s">
        <v>71</v>
      </c>
      <c r="D684" t="s">
        <v>72</v>
      </c>
      <c r="E684">
        <v>0</v>
      </c>
      <c r="F684" t="s">
        <v>179</v>
      </c>
      <c r="G684" t="s">
        <v>90</v>
      </c>
      <c r="H684" t="s">
        <v>76</v>
      </c>
      <c r="I684" t="s">
        <v>77</v>
      </c>
      <c r="J684" t="s">
        <v>89</v>
      </c>
      <c r="K684" t="s">
        <v>79</v>
      </c>
      <c r="L684" t="s">
        <v>80</v>
      </c>
      <c r="M684" t="s">
        <v>81</v>
      </c>
      <c r="N684" s="61">
        <v>46156.403437499997</v>
      </c>
      <c r="O684" t="s">
        <v>73</v>
      </c>
      <c r="P684">
        <v>0</v>
      </c>
      <c r="Q684" t="s">
        <v>82</v>
      </c>
      <c r="R684" t="s">
        <v>85</v>
      </c>
    </row>
    <row r="685" spans="1:18">
      <c r="A685" s="69">
        <v>46196.394436261573</v>
      </c>
      <c r="B685" t="s">
        <v>20</v>
      </c>
      <c r="C685" t="s">
        <v>71</v>
      </c>
      <c r="D685" t="s">
        <v>72</v>
      </c>
      <c r="E685">
        <v>0</v>
      </c>
      <c r="F685" t="s">
        <v>179</v>
      </c>
      <c r="G685" t="s">
        <v>90</v>
      </c>
      <c r="H685" t="s">
        <v>76</v>
      </c>
      <c r="I685" t="s">
        <v>77</v>
      </c>
      <c r="J685" t="s">
        <v>89</v>
      </c>
      <c r="K685" t="s">
        <v>79</v>
      </c>
      <c r="L685" t="s">
        <v>80</v>
      </c>
      <c r="M685" t="s">
        <v>81</v>
      </c>
      <c r="N685" s="61">
        <v>46156.403437499997</v>
      </c>
      <c r="O685" t="s">
        <v>73</v>
      </c>
      <c r="P685">
        <v>0</v>
      </c>
      <c r="Q685" t="s">
        <v>82</v>
      </c>
      <c r="R685" t="s">
        <v>90</v>
      </c>
    </row>
    <row r="686" spans="1:18">
      <c r="A686" s="69">
        <v>46196.394436261573</v>
      </c>
      <c r="B686" t="s">
        <v>20</v>
      </c>
      <c r="C686" t="s">
        <v>71</v>
      </c>
      <c r="D686" t="s">
        <v>72</v>
      </c>
      <c r="E686">
        <v>0</v>
      </c>
      <c r="F686" t="s">
        <v>179</v>
      </c>
      <c r="G686" t="s">
        <v>90</v>
      </c>
      <c r="H686" t="s">
        <v>76</v>
      </c>
      <c r="I686" t="s">
        <v>77</v>
      </c>
      <c r="J686" t="s">
        <v>89</v>
      </c>
      <c r="K686" t="s">
        <v>79</v>
      </c>
      <c r="L686" t="s">
        <v>80</v>
      </c>
      <c r="M686" t="s">
        <v>81</v>
      </c>
      <c r="N686" s="61">
        <v>46156.403437499997</v>
      </c>
      <c r="O686" t="s">
        <v>73</v>
      </c>
      <c r="P686">
        <v>0</v>
      </c>
      <c r="Q686" t="s">
        <v>82</v>
      </c>
      <c r="R686" t="s">
        <v>87</v>
      </c>
    </row>
    <row r="687" spans="1:18">
      <c r="A687" s="69">
        <v>46196.394436261573</v>
      </c>
      <c r="B687" t="s">
        <v>20</v>
      </c>
      <c r="C687" t="s">
        <v>71</v>
      </c>
      <c r="D687" t="s">
        <v>72</v>
      </c>
      <c r="E687">
        <v>0</v>
      </c>
      <c r="F687" t="s">
        <v>179</v>
      </c>
      <c r="G687" t="s">
        <v>90</v>
      </c>
      <c r="H687" t="s">
        <v>76</v>
      </c>
      <c r="I687" t="s">
        <v>77</v>
      </c>
      <c r="J687" t="s">
        <v>89</v>
      </c>
      <c r="K687" t="s">
        <v>79</v>
      </c>
      <c r="L687" t="s">
        <v>80</v>
      </c>
      <c r="M687" t="s">
        <v>81</v>
      </c>
      <c r="N687" s="61">
        <v>46156.403437499997</v>
      </c>
      <c r="O687" t="s">
        <v>73</v>
      </c>
      <c r="P687">
        <v>0</v>
      </c>
      <c r="Q687" t="s">
        <v>82</v>
      </c>
      <c r="R687" t="s">
        <v>88</v>
      </c>
    </row>
    <row r="688" spans="1:18">
      <c r="A688" s="69">
        <v>46196.394436261573</v>
      </c>
      <c r="B688" t="s">
        <v>20</v>
      </c>
      <c r="C688" t="s">
        <v>71</v>
      </c>
      <c r="D688" t="s">
        <v>72</v>
      </c>
      <c r="E688">
        <v>0</v>
      </c>
      <c r="F688" t="s">
        <v>179</v>
      </c>
      <c r="G688" t="s">
        <v>90</v>
      </c>
      <c r="H688" t="s">
        <v>76</v>
      </c>
      <c r="I688" t="s">
        <v>77</v>
      </c>
      <c r="J688" t="s">
        <v>89</v>
      </c>
      <c r="K688" t="s">
        <v>79</v>
      </c>
      <c r="L688" t="s">
        <v>80</v>
      </c>
      <c r="M688" t="s">
        <v>81</v>
      </c>
      <c r="N688" s="61">
        <v>46156.403437499997</v>
      </c>
      <c r="O688" t="s">
        <v>73</v>
      </c>
      <c r="P688">
        <v>0</v>
      </c>
      <c r="Q688" t="s">
        <v>82</v>
      </c>
      <c r="R688" t="s">
        <v>86</v>
      </c>
    </row>
    <row r="689" spans="1:18">
      <c r="A689" s="69">
        <v>46196.394436261573</v>
      </c>
      <c r="B689" t="s">
        <v>20</v>
      </c>
      <c r="C689" t="s">
        <v>91</v>
      </c>
      <c r="D689" t="s">
        <v>92</v>
      </c>
      <c r="E689" t="s">
        <v>73</v>
      </c>
      <c r="F689" t="s">
        <v>179</v>
      </c>
      <c r="G689" t="s">
        <v>93</v>
      </c>
      <c r="H689" t="s">
        <v>76</v>
      </c>
      <c r="I689" t="s">
        <v>77</v>
      </c>
      <c r="J689" t="s">
        <v>78</v>
      </c>
      <c r="K689" t="s">
        <v>79</v>
      </c>
      <c r="L689" t="s">
        <v>80</v>
      </c>
      <c r="M689" t="s">
        <v>81</v>
      </c>
      <c r="N689" s="61">
        <v>46156.403437499997</v>
      </c>
      <c r="O689" t="s">
        <v>73</v>
      </c>
      <c r="P689" t="s">
        <v>73</v>
      </c>
      <c r="Q689" t="s">
        <v>82</v>
      </c>
      <c r="R689" t="s">
        <v>83</v>
      </c>
    </row>
    <row r="690" spans="1:18">
      <c r="A690" s="69">
        <v>46196.394436261573</v>
      </c>
      <c r="B690" t="s">
        <v>20</v>
      </c>
      <c r="C690" t="s">
        <v>91</v>
      </c>
      <c r="D690" t="s">
        <v>92</v>
      </c>
      <c r="E690" t="s">
        <v>73</v>
      </c>
      <c r="F690" t="s">
        <v>179</v>
      </c>
      <c r="G690" t="s">
        <v>93</v>
      </c>
      <c r="H690" t="s">
        <v>76</v>
      </c>
      <c r="I690" t="s">
        <v>77</v>
      </c>
      <c r="J690" t="s">
        <v>78</v>
      </c>
      <c r="K690" t="s">
        <v>79</v>
      </c>
      <c r="L690" t="s">
        <v>80</v>
      </c>
      <c r="M690" t="s">
        <v>81</v>
      </c>
      <c r="N690" s="61">
        <v>46156.403437499997</v>
      </c>
      <c r="O690" t="s">
        <v>73</v>
      </c>
      <c r="P690" t="s">
        <v>73</v>
      </c>
      <c r="Q690" t="s">
        <v>82</v>
      </c>
      <c r="R690" t="s">
        <v>84</v>
      </c>
    </row>
    <row r="691" spans="1:18">
      <c r="A691" s="69">
        <v>46196.394436261573</v>
      </c>
      <c r="B691" t="s">
        <v>20</v>
      </c>
      <c r="C691" t="s">
        <v>91</v>
      </c>
      <c r="D691" t="s">
        <v>92</v>
      </c>
      <c r="E691" t="s">
        <v>73</v>
      </c>
      <c r="F691" t="s">
        <v>179</v>
      </c>
      <c r="G691" t="s">
        <v>93</v>
      </c>
      <c r="H691" t="s">
        <v>76</v>
      </c>
      <c r="I691" t="s">
        <v>77</v>
      </c>
      <c r="J691" t="s">
        <v>78</v>
      </c>
      <c r="K691" t="s">
        <v>79</v>
      </c>
      <c r="L691" t="s">
        <v>80</v>
      </c>
      <c r="M691" t="s">
        <v>81</v>
      </c>
      <c r="N691" s="61">
        <v>46156.403437499997</v>
      </c>
      <c r="O691" t="s">
        <v>73</v>
      </c>
      <c r="P691" t="s">
        <v>73</v>
      </c>
      <c r="Q691" t="s">
        <v>82</v>
      </c>
      <c r="R691" t="s">
        <v>85</v>
      </c>
    </row>
    <row r="692" spans="1:18">
      <c r="A692" s="69">
        <v>46196.394436261573</v>
      </c>
      <c r="B692" t="s">
        <v>20</v>
      </c>
      <c r="C692" t="s">
        <v>91</v>
      </c>
      <c r="D692" t="s">
        <v>92</v>
      </c>
      <c r="E692" t="s">
        <v>73</v>
      </c>
      <c r="F692" t="s">
        <v>179</v>
      </c>
      <c r="G692" t="s">
        <v>93</v>
      </c>
      <c r="H692" t="s">
        <v>76</v>
      </c>
      <c r="I692" t="s">
        <v>77</v>
      </c>
      <c r="J692" t="s">
        <v>78</v>
      </c>
      <c r="K692" t="s">
        <v>79</v>
      </c>
      <c r="L692" t="s">
        <v>80</v>
      </c>
      <c r="M692" t="s">
        <v>81</v>
      </c>
      <c r="N692" s="61">
        <v>46156.403437499997</v>
      </c>
      <c r="O692" t="s">
        <v>73</v>
      </c>
      <c r="P692" t="s">
        <v>73</v>
      </c>
      <c r="Q692" t="s">
        <v>82</v>
      </c>
      <c r="R692" t="s">
        <v>88</v>
      </c>
    </row>
    <row r="693" spans="1:18">
      <c r="A693" s="69">
        <v>46196.394436261573</v>
      </c>
      <c r="B693" t="s">
        <v>20</v>
      </c>
      <c r="C693" t="s">
        <v>91</v>
      </c>
      <c r="D693" t="s">
        <v>92</v>
      </c>
      <c r="E693" t="s">
        <v>73</v>
      </c>
      <c r="F693" t="s">
        <v>179</v>
      </c>
      <c r="G693" t="s">
        <v>93</v>
      </c>
      <c r="H693" t="s">
        <v>76</v>
      </c>
      <c r="I693" t="s">
        <v>77</v>
      </c>
      <c r="J693" t="s">
        <v>78</v>
      </c>
      <c r="K693" t="s">
        <v>79</v>
      </c>
      <c r="L693" t="s">
        <v>80</v>
      </c>
      <c r="M693" t="s">
        <v>81</v>
      </c>
      <c r="N693" s="61">
        <v>46156.403437499997</v>
      </c>
      <c r="O693" t="s">
        <v>73</v>
      </c>
      <c r="P693" t="s">
        <v>73</v>
      </c>
      <c r="Q693" t="s">
        <v>82</v>
      </c>
      <c r="R693" t="s">
        <v>86</v>
      </c>
    </row>
    <row r="694" spans="1:18">
      <c r="A694" s="69">
        <v>46196.394436261573</v>
      </c>
      <c r="B694" t="s">
        <v>20</v>
      </c>
      <c r="C694" t="s">
        <v>91</v>
      </c>
      <c r="D694" t="s">
        <v>92</v>
      </c>
      <c r="E694">
        <v>0</v>
      </c>
      <c r="F694" t="s">
        <v>179</v>
      </c>
      <c r="G694" t="s">
        <v>90</v>
      </c>
      <c r="H694" t="s">
        <v>76</v>
      </c>
      <c r="I694" t="s">
        <v>77</v>
      </c>
      <c r="J694" t="s">
        <v>89</v>
      </c>
      <c r="K694" t="s">
        <v>79</v>
      </c>
      <c r="L694" t="s">
        <v>80</v>
      </c>
      <c r="M694" t="s">
        <v>81</v>
      </c>
      <c r="N694" s="61">
        <v>46156.403437499997</v>
      </c>
      <c r="O694" t="s">
        <v>73</v>
      </c>
      <c r="P694">
        <v>0</v>
      </c>
      <c r="Q694" t="s">
        <v>82</v>
      </c>
      <c r="R694" t="s">
        <v>83</v>
      </c>
    </row>
    <row r="695" spans="1:18">
      <c r="A695" s="69">
        <v>46196.394436261573</v>
      </c>
      <c r="B695" t="s">
        <v>20</v>
      </c>
      <c r="C695" t="s">
        <v>91</v>
      </c>
      <c r="D695" t="s">
        <v>92</v>
      </c>
      <c r="E695">
        <v>0</v>
      </c>
      <c r="F695" t="s">
        <v>179</v>
      </c>
      <c r="G695" t="s">
        <v>90</v>
      </c>
      <c r="H695" t="s">
        <v>76</v>
      </c>
      <c r="I695" t="s">
        <v>77</v>
      </c>
      <c r="J695" t="s">
        <v>89</v>
      </c>
      <c r="K695" t="s">
        <v>79</v>
      </c>
      <c r="L695" t="s">
        <v>80</v>
      </c>
      <c r="M695" t="s">
        <v>81</v>
      </c>
      <c r="N695" s="61">
        <v>46156.403437499997</v>
      </c>
      <c r="O695" t="s">
        <v>73</v>
      </c>
      <c r="P695">
        <v>0</v>
      </c>
      <c r="Q695" t="s">
        <v>82</v>
      </c>
      <c r="R695" t="s">
        <v>84</v>
      </c>
    </row>
    <row r="696" spans="1:18">
      <c r="A696" s="69">
        <v>46196.394436261573</v>
      </c>
      <c r="B696" t="s">
        <v>20</v>
      </c>
      <c r="C696" t="s">
        <v>91</v>
      </c>
      <c r="D696" t="s">
        <v>92</v>
      </c>
      <c r="E696">
        <v>0</v>
      </c>
      <c r="F696" t="s">
        <v>179</v>
      </c>
      <c r="G696" t="s">
        <v>90</v>
      </c>
      <c r="H696" t="s">
        <v>76</v>
      </c>
      <c r="I696" t="s">
        <v>77</v>
      </c>
      <c r="J696" t="s">
        <v>89</v>
      </c>
      <c r="K696" t="s">
        <v>79</v>
      </c>
      <c r="L696" t="s">
        <v>80</v>
      </c>
      <c r="M696" t="s">
        <v>81</v>
      </c>
      <c r="N696" s="61">
        <v>46156.403437499997</v>
      </c>
      <c r="O696" t="s">
        <v>73</v>
      </c>
      <c r="P696">
        <v>0</v>
      </c>
      <c r="Q696" t="s">
        <v>82</v>
      </c>
      <c r="R696" t="s">
        <v>85</v>
      </c>
    </row>
    <row r="697" spans="1:18">
      <c r="A697" s="69">
        <v>46196.394436261573</v>
      </c>
      <c r="B697" t="s">
        <v>20</v>
      </c>
      <c r="C697" t="s">
        <v>91</v>
      </c>
      <c r="D697" t="s">
        <v>92</v>
      </c>
      <c r="E697">
        <v>0</v>
      </c>
      <c r="F697" t="s">
        <v>179</v>
      </c>
      <c r="G697" t="s">
        <v>90</v>
      </c>
      <c r="H697" t="s">
        <v>76</v>
      </c>
      <c r="I697" t="s">
        <v>77</v>
      </c>
      <c r="J697" t="s">
        <v>89</v>
      </c>
      <c r="K697" t="s">
        <v>79</v>
      </c>
      <c r="L697" t="s">
        <v>80</v>
      </c>
      <c r="M697" t="s">
        <v>81</v>
      </c>
      <c r="N697" s="61">
        <v>46156.403437499997</v>
      </c>
      <c r="O697" t="s">
        <v>73</v>
      </c>
      <c r="P697">
        <v>0</v>
      </c>
      <c r="Q697" t="s">
        <v>82</v>
      </c>
      <c r="R697" t="s">
        <v>88</v>
      </c>
    </row>
    <row r="698" spans="1:18">
      <c r="A698" s="69">
        <v>46196.394436261573</v>
      </c>
      <c r="B698" t="s">
        <v>20</v>
      </c>
      <c r="C698" t="s">
        <v>91</v>
      </c>
      <c r="D698" t="s">
        <v>92</v>
      </c>
      <c r="E698">
        <v>0</v>
      </c>
      <c r="F698" t="s">
        <v>179</v>
      </c>
      <c r="G698" t="s">
        <v>90</v>
      </c>
      <c r="H698" t="s">
        <v>76</v>
      </c>
      <c r="I698" t="s">
        <v>77</v>
      </c>
      <c r="J698" t="s">
        <v>89</v>
      </c>
      <c r="K698" t="s">
        <v>79</v>
      </c>
      <c r="L698" t="s">
        <v>80</v>
      </c>
      <c r="M698" t="s">
        <v>81</v>
      </c>
      <c r="N698" s="61">
        <v>46156.403437499997</v>
      </c>
      <c r="O698" t="s">
        <v>73</v>
      </c>
      <c r="P698">
        <v>0</v>
      </c>
      <c r="Q698" t="s">
        <v>82</v>
      </c>
      <c r="R698" t="s">
        <v>86</v>
      </c>
    </row>
    <row r="699" spans="1:18">
      <c r="A699" s="69">
        <v>46196.394436261573</v>
      </c>
      <c r="B699" t="s">
        <v>20</v>
      </c>
      <c r="C699" t="s">
        <v>91</v>
      </c>
      <c r="D699" t="s">
        <v>92</v>
      </c>
      <c r="E699">
        <v>0.70399999999999996</v>
      </c>
      <c r="F699" t="s">
        <v>179</v>
      </c>
      <c r="G699" t="s">
        <v>93</v>
      </c>
      <c r="H699" t="s">
        <v>76</v>
      </c>
      <c r="I699" t="s">
        <v>77</v>
      </c>
      <c r="J699" t="s">
        <v>78</v>
      </c>
      <c r="K699" t="s">
        <v>79</v>
      </c>
      <c r="L699" t="s">
        <v>80</v>
      </c>
      <c r="M699" t="s">
        <v>81</v>
      </c>
      <c r="N699" s="61">
        <v>46156.403437499997</v>
      </c>
      <c r="O699" t="s">
        <v>73</v>
      </c>
      <c r="P699">
        <v>0.70399999999999996</v>
      </c>
      <c r="Q699" t="s">
        <v>82</v>
      </c>
      <c r="R699" t="s">
        <v>87</v>
      </c>
    </row>
    <row r="700" spans="1:18">
      <c r="A700" s="69">
        <v>46196.394436261573</v>
      </c>
      <c r="B700" t="s">
        <v>20</v>
      </c>
      <c r="C700" t="s">
        <v>91</v>
      </c>
      <c r="D700" t="s">
        <v>92</v>
      </c>
      <c r="E700">
        <v>0.70399999999999996</v>
      </c>
      <c r="F700" t="s">
        <v>179</v>
      </c>
      <c r="G700" t="s">
        <v>93</v>
      </c>
      <c r="H700" t="s">
        <v>76</v>
      </c>
      <c r="I700" t="s">
        <v>77</v>
      </c>
      <c r="J700" t="s">
        <v>89</v>
      </c>
      <c r="K700" t="s">
        <v>79</v>
      </c>
      <c r="L700" t="s">
        <v>80</v>
      </c>
      <c r="M700" t="s">
        <v>81</v>
      </c>
      <c r="N700" s="61">
        <v>46156.403437499997</v>
      </c>
      <c r="O700" t="s">
        <v>73</v>
      </c>
      <c r="P700">
        <v>0.70399999999999996</v>
      </c>
      <c r="Q700" t="s">
        <v>82</v>
      </c>
      <c r="R700" t="s">
        <v>90</v>
      </c>
    </row>
    <row r="701" spans="1:18">
      <c r="A701" s="69">
        <v>46196.394436261573</v>
      </c>
      <c r="B701" t="s">
        <v>20</v>
      </c>
      <c r="C701" t="s">
        <v>91</v>
      </c>
      <c r="D701" t="s">
        <v>92</v>
      </c>
      <c r="E701">
        <v>0.70399999999999996</v>
      </c>
      <c r="F701" t="s">
        <v>179</v>
      </c>
      <c r="G701" t="s">
        <v>90</v>
      </c>
      <c r="H701" t="s">
        <v>76</v>
      </c>
      <c r="I701" t="s">
        <v>77</v>
      </c>
      <c r="J701" t="s">
        <v>89</v>
      </c>
      <c r="K701" t="s">
        <v>79</v>
      </c>
      <c r="L701" t="s">
        <v>80</v>
      </c>
      <c r="M701" t="s">
        <v>81</v>
      </c>
      <c r="N701" s="61">
        <v>46156.403437499997</v>
      </c>
      <c r="O701" t="s">
        <v>73</v>
      </c>
      <c r="P701">
        <v>0.70399999999999996</v>
      </c>
      <c r="Q701" t="s">
        <v>82</v>
      </c>
      <c r="R701" t="s">
        <v>90</v>
      </c>
    </row>
    <row r="702" spans="1:18">
      <c r="A702" s="69">
        <v>46196.394436261573</v>
      </c>
      <c r="B702" t="s">
        <v>20</v>
      </c>
      <c r="C702" t="s">
        <v>91</v>
      </c>
      <c r="D702" t="s">
        <v>92</v>
      </c>
      <c r="E702">
        <v>0.70399999999999996</v>
      </c>
      <c r="F702" t="s">
        <v>179</v>
      </c>
      <c r="G702" t="s">
        <v>90</v>
      </c>
      <c r="H702" t="s">
        <v>76</v>
      </c>
      <c r="I702" t="s">
        <v>77</v>
      </c>
      <c r="J702" t="s">
        <v>89</v>
      </c>
      <c r="K702" t="s">
        <v>79</v>
      </c>
      <c r="L702" t="s">
        <v>80</v>
      </c>
      <c r="M702" t="s">
        <v>81</v>
      </c>
      <c r="N702" s="61">
        <v>46156.403437499997</v>
      </c>
      <c r="O702" t="s">
        <v>73</v>
      </c>
      <c r="P702">
        <v>0.70399999999999996</v>
      </c>
      <c r="Q702" t="s">
        <v>82</v>
      </c>
      <c r="R702" t="s">
        <v>87</v>
      </c>
    </row>
    <row r="703" spans="1:18">
      <c r="A703" s="69">
        <v>46196.394436261573</v>
      </c>
      <c r="B703" t="s">
        <v>20</v>
      </c>
      <c r="C703" t="s">
        <v>94</v>
      </c>
      <c r="D703" t="s">
        <v>95</v>
      </c>
      <c r="E703">
        <v>0</v>
      </c>
      <c r="F703" t="s">
        <v>179</v>
      </c>
      <c r="G703" t="s">
        <v>93</v>
      </c>
      <c r="H703" t="s">
        <v>76</v>
      </c>
      <c r="I703" t="s">
        <v>77</v>
      </c>
      <c r="J703" t="s">
        <v>89</v>
      </c>
      <c r="K703" t="s">
        <v>79</v>
      </c>
      <c r="L703" t="s">
        <v>80</v>
      </c>
      <c r="M703" t="s">
        <v>81</v>
      </c>
      <c r="N703" s="61">
        <v>46156.403437499997</v>
      </c>
      <c r="O703" t="s">
        <v>73</v>
      </c>
      <c r="P703">
        <v>0</v>
      </c>
      <c r="Q703" t="s">
        <v>82</v>
      </c>
      <c r="R703" t="s">
        <v>83</v>
      </c>
    </row>
    <row r="704" spans="1:18">
      <c r="A704" s="69">
        <v>46196.394436261573</v>
      </c>
      <c r="B704" t="s">
        <v>20</v>
      </c>
      <c r="C704" t="s">
        <v>94</v>
      </c>
      <c r="D704" t="s">
        <v>95</v>
      </c>
      <c r="E704">
        <v>0</v>
      </c>
      <c r="F704" t="s">
        <v>179</v>
      </c>
      <c r="G704" t="s">
        <v>93</v>
      </c>
      <c r="H704" t="s">
        <v>76</v>
      </c>
      <c r="I704" t="s">
        <v>77</v>
      </c>
      <c r="J704" t="s">
        <v>89</v>
      </c>
      <c r="K704" t="s">
        <v>79</v>
      </c>
      <c r="L704" t="s">
        <v>80</v>
      </c>
      <c r="M704" t="s">
        <v>81</v>
      </c>
      <c r="N704" s="61">
        <v>46156.403437499997</v>
      </c>
      <c r="O704" t="s">
        <v>73</v>
      </c>
      <c r="P704">
        <v>0</v>
      </c>
      <c r="Q704" t="s">
        <v>82</v>
      </c>
      <c r="R704" t="s">
        <v>84</v>
      </c>
    </row>
    <row r="705" spans="1:18">
      <c r="A705" s="69">
        <v>46196.394436261573</v>
      </c>
      <c r="B705" t="s">
        <v>20</v>
      </c>
      <c r="C705" t="s">
        <v>94</v>
      </c>
      <c r="D705" t="s">
        <v>95</v>
      </c>
      <c r="E705">
        <v>0</v>
      </c>
      <c r="F705" t="s">
        <v>179</v>
      </c>
      <c r="G705" t="s">
        <v>93</v>
      </c>
      <c r="H705" t="s">
        <v>76</v>
      </c>
      <c r="I705" t="s">
        <v>77</v>
      </c>
      <c r="J705" t="s">
        <v>89</v>
      </c>
      <c r="K705" t="s">
        <v>79</v>
      </c>
      <c r="L705" t="s">
        <v>80</v>
      </c>
      <c r="M705" t="s">
        <v>81</v>
      </c>
      <c r="N705" s="61">
        <v>46156.403437499997</v>
      </c>
      <c r="O705" t="s">
        <v>73</v>
      </c>
      <c r="P705">
        <v>0</v>
      </c>
      <c r="Q705" t="s">
        <v>82</v>
      </c>
      <c r="R705" t="s">
        <v>85</v>
      </c>
    </row>
    <row r="706" spans="1:18">
      <c r="A706" s="69">
        <v>46196.394436261573</v>
      </c>
      <c r="B706" t="s">
        <v>20</v>
      </c>
      <c r="C706" t="s">
        <v>94</v>
      </c>
      <c r="D706" t="s">
        <v>95</v>
      </c>
      <c r="E706">
        <v>0</v>
      </c>
      <c r="F706" t="s">
        <v>179</v>
      </c>
      <c r="G706" t="s">
        <v>93</v>
      </c>
      <c r="H706" t="s">
        <v>76</v>
      </c>
      <c r="I706" t="s">
        <v>77</v>
      </c>
      <c r="J706" t="s">
        <v>89</v>
      </c>
      <c r="K706" t="s">
        <v>79</v>
      </c>
      <c r="L706" t="s">
        <v>80</v>
      </c>
      <c r="M706" t="s">
        <v>81</v>
      </c>
      <c r="N706" s="61">
        <v>46156.403437499997</v>
      </c>
      <c r="O706" t="s">
        <v>73</v>
      </c>
      <c r="P706">
        <v>0</v>
      </c>
      <c r="Q706" t="s">
        <v>82</v>
      </c>
      <c r="R706" t="s">
        <v>88</v>
      </c>
    </row>
    <row r="707" spans="1:18">
      <c r="A707" s="69">
        <v>46196.394436261573</v>
      </c>
      <c r="B707" t="s">
        <v>20</v>
      </c>
      <c r="C707" t="s">
        <v>94</v>
      </c>
      <c r="D707" t="s">
        <v>95</v>
      </c>
      <c r="E707">
        <v>0</v>
      </c>
      <c r="F707" t="s">
        <v>179</v>
      </c>
      <c r="G707" t="s">
        <v>93</v>
      </c>
      <c r="H707" t="s">
        <v>76</v>
      </c>
      <c r="I707" t="s">
        <v>77</v>
      </c>
      <c r="J707" t="s">
        <v>89</v>
      </c>
      <c r="K707" t="s">
        <v>79</v>
      </c>
      <c r="L707" t="s">
        <v>80</v>
      </c>
      <c r="M707" t="s">
        <v>81</v>
      </c>
      <c r="N707" s="61">
        <v>46156.403437499997</v>
      </c>
      <c r="O707" t="s">
        <v>73</v>
      </c>
      <c r="P707">
        <v>0</v>
      </c>
      <c r="Q707" t="s">
        <v>82</v>
      </c>
      <c r="R707" t="s">
        <v>86</v>
      </c>
    </row>
    <row r="708" spans="1:18">
      <c r="A708" s="69">
        <v>46196.394436261573</v>
      </c>
      <c r="B708" t="s">
        <v>20</v>
      </c>
      <c r="C708" t="s">
        <v>94</v>
      </c>
      <c r="D708" t="s">
        <v>95</v>
      </c>
      <c r="E708">
        <v>0</v>
      </c>
      <c r="F708" t="s">
        <v>179</v>
      </c>
      <c r="G708" t="s">
        <v>90</v>
      </c>
      <c r="H708" t="s">
        <v>76</v>
      </c>
      <c r="I708" t="s">
        <v>77</v>
      </c>
      <c r="J708" t="s">
        <v>89</v>
      </c>
      <c r="K708" t="s">
        <v>79</v>
      </c>
      <c r="L708" t="s">
        <v>80</v>
      </c>
      <c r="M708" t="s">
        <v>81</v>
      </c>
      <c r="N708" s="61">
        <v>46156.403437499997</v>
      </c>
      <c r="O708" t="s">
        <v>73</v>
      </c>
      <c r="P708">
        <v>0</v>
      </c>
      <c r="Q708" t="s">
        <v>82</v>
      </c>
      <c r="R708" t="s">
        <v>83</v>
      </c>
    </row>
    <row r="709" spans="1:18">
      <c r="A709" s="69">
        <v>46196.394436261573</v>
      </c>
      <c r="B709" t="s">
        <v>20</v>
      </c>
      <c r="C709" t="s">
        <v>94</v>
      </c>
      <c r="D709" t="s">
        <v>95</v>
      </c>
      <c r="E709">
        <v>0</v>
      </c>
      <c r="F709" t="s">
        <v>179</v>
      </c>
      <c r="G709" t="s">
        <v>90</v>
      </c>
      <c r="H709" t="s">
        <v>76</v>
      </c>
      <c r="I709" t="s">
        <v>77</v>
      </c>
      <c r="J709" t="s">
        <v>89</v>
      </c>
      <c r="K709" t="s">
        <v>79</v>
      </c>
      <c r="L709" t="s">
        <v>80</v>
      </c>
      <c r="M709" t="s">
        <v>81</v>
      </c>
      <c r="N709" s="61">
        <v>46156.403437499997</v>
      </c>
      <c r="O709" t="s">
        <v>73</v>
      </c>
      <c r="P709">
        <v>0</v>
      </c>
      <c r="Q709" t="s">
        <v>82</v>
      </c>
      <c r="R709" t="s">
        <v>84</v>
      </c>
    </row>
    <row r="710" spans="1:18">
      <c r="A710" s="69">
        <v>46196.394436261573</v>
      </c>
      <c r="B710" t="s">
        <v>20</v>
      </c>
      <c r="C710" t="s">
        <v>94</v>
      </c>
      <c r="D710" t="s">
        <v>95</v>
      </c>
      <c r="E710">
        <v>0</v>
      </c>
      <c r="F710" t="s">
        <v>179</v>
      </c>
      <c r="G710" t="s">
        <v>90</v>
      </c>
      <c r="H710" t="s">
        <v>76</v>
      </c>
      <c r="I710" t="s">
        <v>77</v>
      </c>
      <c r="J710" t="s">
        <v>89</v>
      </c>
      <c r="K710" t="s">
        <v>79</v>
      </c>
      <c r="L710" t="s">
        <v>80</v>
      </c>
      <c r="M710" t="s">
        <v>81</v>
      </c>
      <c r="N710" s="61">
        <v>46156.403437499997</v>
      </c>
      <c r="O710" t="s">
        <v>73</v>
      </c>
      <c r="P710">
        <v>0</v>
      </c>
      <c r="Q710" t="s">
        <v>82</v>
      </c>
      <c r="R710" t="s">
        <v>85</v>
      </c>
    </row>
    <row r="711" spans="1:18">
      <c r="A711" s="69">
        <v>46196.394436261573</v>
      </c>
      <c r="B711" t="s">
        <v>20</v>
      </c>
      <c r="C711" t="s">
        <v>94</v>
      </c>
      <c r="D711" t="s">
        <v>95</v>
      </c>
      <c r="E711">
        <v>0</v>
      </c>
      <c r="F711" t="s">
        <v>179</v>
      </c>
      <c r="G711" t="s">
        <v>90</v>
      </c>
      <c r="H711" t="s">
        <v>76</v>
      </c>
      <c r="I711" t="s">
        <v>77</v>
      </c>
      <c r="J711" t="s">
        <v>89</v>
      </c>
      <c r="K711" t="s">
        <v>79</v>
      </c>
      <c r="L711" t="s">
        <v>80</v>
      </c>
      <c r="M711" t="s">
        <v>81</v>
      </c>
      <c r="N711" s="61">
        <v>46156.403437499997</v>
      </c>
      <c r="O711" t="s">
        <v>73</v>
      </c>
      <c r="P711">
        <v>0</v>
      </c>
      <c r="Q711" t="s">
        <v>82</v>
      </c>
      <c r="R711" t="s">
        <v>88</v>
      </c>
    </row>
    <row r="712" spans="1:18">
      <c r="A712" s="69">
        <v>46196.394436261573</v>
      </c>
      <c r="B712" t="s">
        <v>20</v>
      </c>
      <c r="C712" t="s">
        <v>94</v>
      </c>
      <c r="D712" t="s">
        <v>95</v>
      </c>
      <c r="E712">
        <v>0</v>
      </c>
      <c r="F712" t="s">
        <v>179</v>
      </c>
      <c r="G712" t="s">
        <v>90</v>
      </c>
      <c r="H712" t="s">
        <v>76</v>
      </c>
      <c r="I712" t="s">
        <v>77</v>
      </c>
      <c r="J712" t="s">
        <v>89</v>
      </c>
      <c r="K712" t="s">
        <v>79</v>
      </c>
      <c r="L712" t="s">
        <v>80</v>
      </c>
      <c r="M712" t="s">
        <v>81</v>
      </c>
      <c r="N712" s="61">
        <v>46156.403437499997</v>
      </c>
      <c r="O712" t="s">
        <v>73</v>
      </c>
      <c r="P712">
        <v>0</v>
      </c>
      <c r="Q712" t="s">
        <v>82</v>
      </c>
      <c r="R712" t="s">
        <v>86</v>
      </c>
    </row>
    <row r="713" spans="1:18">
      <c r="A713" s="69">
        <v>46196.394436261573</v>
      </c>
      <c r="B713" t="s">
        <v>20</v>
      </c>
      <c r="C713" t="s">
        <v>94</v>
      </c>
      <c r="D713" t="s">
        <v>95</v>
      </c>
      <c r="E713">
        <v>0.70399999999999996</v>
      </c>
      <c r="F713" t="s">
        <v>179</v>
      </c>
      <c r="G713" t="s">
        <v>93</v>
      </c>
      <c r="H713" t="s">
        <v>76</v>
      </c>
      <c r="I713" t="s">
        <v>77</v>
      </c>
      <c r="J713" t="s">
        <v>89</v>
      </c>
      <c r="K713" t="s">
        <v>79</v>
      </c>
      <c r="L713" t="s">
        <v>80</v>
      </c>
      <c r="M713" t="s">
        <v>81</v>
      </c>
      <c r="N713" s="61">
        <v>46156.403437499997</v>
      </c>
      <c r="O713" t="s">
        <v>73</v>
      </c>
      <c r="P713">
        <v>0.70399999999999996</v>
      </c>
      <c r="Q713" t="s">
        <v>82</v>
      </c>
      <c r="R713" t="s">
        <v>90</v>
      </c>
    </row>
    <row r="714" spans="1:18">
      <c r="A714" s="69">
        <v>46196.394436261573</v>
      </c>
      <c r="B714" t="s">
        <v>20</v>
      </c>
      <c r="C714" t="s">
        <v>94</v>
      </c>
      <c r="D714" t="s">
        <v>95</v>
      </c>
      <c r="E714">
        <v>0.70399999999999996</v>
      </c>
      <c r="F714" t="s">
        <v>179</v>
      </c>
      <c r="G714" t="s">
        <v>93</v>
      </c>
      <c r="H714" t="s">
        <v>76</v>
      </c>
      <c r="I714" t="s">
        <v>77</v>
      </c>
      <c r="J714" t="s">
        <v>89</v>
      </c>
      <c r="K714" t="s">
        <v>79</v>
      </c>
      <c r="L714" t="s">
        <v>80</v>
      </c>
      <c r="M714" t="s">
        <v>81</v>
      </c>
      <c r="N714" s="61">
        <v>46156.403437499997</v>
      </c>
      <c r="O714" t="s">
        <v>73</v>
      </c>
      <c r="P714">
        <v>0.70399999999999996</v>
      </c>
      <c r="Q714" t="s">
        <v>82</v>
      </c>
      <c r="R714" t="s">
        <v>87</v>
      </c>
    </row>
    <row r="715" spans="1:18">
      <c r="A715" s="69">
        <v>46196.394436261573</v>
      </c>
      <c r="B715" t="s">
        <v>20</v>
      </c>
      <c r="C715" t="s">
        <v>94</v>
      </c>
      <c r="D715" t="s">
        <v>95</v>
      </c>
      <c r="E715">
        <v>0.70399999999999996</v>
      </c>
      <c r="F715" t="s">
        <v>179</v>
      </c>
      <c r="G715" t="s">
        <v>90</v>
      </c>
      <c r="H715" t="s">
        <v>76</v>
      </c>
      <c r="I715" t="s">
        <v>77</v>
      </c>
      <c r="J715" t="s">
        <v>89</v>
      </c>
      <c r="K715" t="s">
        <v>79</v>
      </c>
      <c r="L715" t="s">
        <v>80</v>
      </c>
      <c r="M715" t="s">
        <v>81</v>
      </c>
      <c r="N715" s="61">
        <v>46156.403437499997</v>
      </c>
      <c r="O715" t="s">
        <v>73</v>
      </c>
      <c r="P715">
        <v>0.70399999999999996</v>
      </c>
      <c r="Q715" t="s">
        <v>82</v>
      </c>
      <c r="R715" t="s">
        <v>90</v>
      </c>
    </row>
    <row r="716" spans="1:18">
      <c r="A716" s="69">
        <v>46196.394436261573</v>
      </c>
      <c r="B716" t="s">
        <v>20</v>
      </c>
      <c r="C716" t="s">
        <v>94</v>
      </c>
      <c r="D716" t="s">
        <v>95</v>
      </c>
      <c r="E716">
        <v>0.70399999999999996</v>
      </c>
      <c r="F716" t="s">
        <v>179</v>
      </c>
      <c r="G716" t="s">
        <v>90</v>
      </c>
      <c r="H716" t="s">
        <v>76</v>
      </c>
      <c r="I716" t="s">
        <v>77</v>
      </c>
      <c r="J716" t="s">
        <v>89</v>
      </c>
      <c r="K716" t="s">
        <v>79</v>
      </c>
      <c r="L716" t="s">
        <v>80</v>
      </c>
      <c r="M716" t="s">
        <v>81</v>
      </c>
      <c r="N716" s="61">
        <v>46156.403437499997</v>
      </c>
      <c r="O716" t="s">
        <v>73</v>
      </c>
      <c r="P716">
        <v>0.70399999999999996</v>
      </c>
      <c r="Q716" t="s">
        <v>82</v>
      </c>
      <c r="R716" t="s">
        <v>87</v>
      </c>
    </row>
    <row r="717" spans="1:18">
      <c r="A717" s="69">
        <v>46196.394436261573</v>
      </c>
      <c r="B717" t="s">
        <v>20</v>
      </c>
      <c r="C717" t="s">
        <v>71</v>
      </c>
      <c r="D717" t="s">
        <v>72</v>
      </c>
      <c r="E717" t="s">
        <v>73</v>
      </c>
      <c r="F717" t="s">
        <v>180</v>
      </c>
      <c r="G717" t="s">
        <v>93</v>
      </c>
      <c r="H717" t="s">
        <v>76</v>
      </c>
      <c r="I717" t="s">
        <v>77</v>
      </c>
      <c r="J717" t="s">
        <v>78</v>
      </c>
      <c r="K717" t="s">
        <v>79</v>
      </c>
      <c r="L717" t="s">
        <v>80</v>
      </c>
      <c r="M717" t="s">
        <v>81</v>
      </c>
      <c r="N717" s="61">
        <v>46156.403437499997</v>
      </c>
      <c r="O717" t="s">
        <v>73</v>
      </c>
      <c r="P717" t="s">
        <v>73</v>
      </c>
      <c r="Q717" t="s">
        <v>82</v>
      </c>
      <c r="R717" t="s">
        <v>83</v>
      </c>
    </row>
    <row r="718" spans="1:18">
      <c r="A718" s="69">
        <v>46196.394436261573</v>
      </c>
      <c r="B718" t="s">
        <v>20</v>
      </c>
      <c r="C718" t="s">
        <v>71</v>
      </c>
      <c r="D718" t="s">
        <v>72</v>
      </c>
      <c r="E718" t="s">
        <v>73</v>
      </c>
      <c r="F718" t="s">
        <v>180</v>
      </c>
      <c r="G718" t="s">
        <v>93</v>
      </c>
      <c r="H718" t="s">
        <v>76</v>
      </c>
      <c r="I718" t="s">
        <v>77</v>
      </c>
      <c r="J718" t="s">
        <v>78</v>
      </c>
      <c r="K718" t="s">
        <v>79</v>
      </c>
      <c r="L718" t="s">
        <v>80</v>
      </c>
      <c r="M718" t="s">
        <v>81</v>
      </c>
      <c r="N718" s="61">
        <v>46156.403437499997</v>
      </c>
      <c r="O718" t="s">
        <v>73</v>
      </c>
      <c r="P718" t="s">
        <v>73</v>
      </c>
      <c r="Q718" t="s">
        <v>82</v>
      </c>
      <c r="R718" t="s">
        <v>84</v>
      </c>
    </row>
    <row r="719" spans="1:18">
      <c r="A719" s="69">
        <v>46196.394436261573</v>
      </c>
      <c r="B719" t="s">
        <v>20</v>
      </c>
      <c r="C719" t="s">
        <v>71</v>
      </c>
      <c r="D719" t="s">
        <v>72</v>
      </c>
      <c r="E719" t="s">
        <v>73</v>
      </c>
      <c r="F719" t="s">
        <v>180</v>
      </c>
      <c r="G719" t="s">
        <v>93</v>
      </c>
      <c r="H719" t="s">
        <v>76</v>
      </c>
      <c r="I719" t="s">
        <v>77</v>
      </c>
      <c r="J719" t="s">
        <v>78</v>
      </c>
      <c r="K719" t="s">
        <v>79</v>
      </c>
      <c r="L719" t="s">
        <v>80</v>
      </c>
      <c r="M719" t="s">
        <v>81</v>
      </c>
      <c r="N719" s="61">
        <v>46156.403437499997</v>
      </c>
      <c r="O719" t="s">
        <v>73</v>
      </c>
      <c r="P719" t="s">
        <v>73</v>
      </c>
      <c r="Q719" t="s">
        <v>82</v>
      </c>
      <c r="R719" t="s">
        <v>85</v>
      </c>
    </row>
    <row r="720" spans="1:18">
      <c r="A720" s="69">
        <v>46196.394436261573</v>
      </c>
      <c r="B720" t="s">
        <v>20</v>
      </c>
      <c r="C720" t="s">
        <v>71</v>
      </c>
      <c r="D720" t="s">
        <v>72</v>
      </c>
      <c r="E720" t="s">
        <v>73</v>
      </c>
      <c r="F720" t="s">
        <v>180</v>
      </c>
      <c r="G720" t="s">
        <v>93</v>
      </c>
      <c r="H720" t="s">
        <v>76</v>
      </c>
      <c r="I720" t="s">
        <v>77</v>
      </c>
      <c r="J720" t="s">
        <v>78</v>
      </c>
      <c r="K720" t="s">
        <v>79</v>
      </c>
      <c r="L720" t="s">
        <v>80</v>
      </c>
      <c r="M720" t="s">
        <v>81</v>
      </c>
      <c r="N720" s="61">
        <v>46156.403437499997</v>
      </c>
      <c r="O720" t="s">
        <v>73</v>
      </c>
      <c r="P720" t="s">
        <v>73</v>
      </c>
      <c r="Q720" t="s">
        <v>82</v>
      </c>
      <c r="R720" t="s">
        <v>87</v>
      </c>
    </row>
    <row r="721" spans="1:18">
      <c r="A721" s="69">
        <v>46196.394436261573</v>
      </c>
      <c r="B721" t="s">
        <v>20</v>
      </c>
      <c r="C721" t="s">
        <v>71</v>
      </c>
      <c r="D721" t="s">
        <v>72</v>
      </c>
      <c r="E721" t="s">
        <v>73</v>
      </c>
      <c r="F721" t="s">
        <v>180</v>
      </c>
      <c r="G721" t="s">
        <v>93</v>
      </c>
      <c r="H721" t="s">
        <v>76</v>
      </c>
      <c r="I721" t="s">
        <v>77</v>
      </c>
      <c r="J721" t="s">
        <v>78</v>
      </c>
      <c r="K721" t="s">
        <v>79</v>
      </c>
      <c r="L721" t="s">
        <v>80</v>
      </c>
      <c r="M721" t="s">
        <v>81</v>
      </c>
      <c r="N721" s="61">
        <v>46156.403437499997</v>
      </c>
      <c r="O721" t="s">
        <v>73</v>
      </c>
      <c r="P721" t="s">
        <v>73</v>
      </c>
      <c r="Q721" t="s">
        <v>82</v>
      </c>
      <c r="R721" t="s">
        <v>88</v>
      </c>
    </row>
    <row r="722" spans="1:18">
      <c r="A722" s="69">
        <v>46196.394436261573</v>
      </c>
      <c r="B722" t="s">
        <v>20</v>
      </c>
      <c r="C722" t="s">
        <v>71</v>
      </c>
      <c r="D722" t="s">
        <v>72</v>
      </c>
      <c r="E722" t="s">
        <v>73</v>
      </c>
      <c r="F722" t="s">
        <v>180</v>
      </c>
      <c r="G722" t="s">
        <v>93</v>
      </c>
      <c r="H722" t="s">
        <v>76</v>
      </c>
      <c r="I722" t="s">
        <v>77</v>
      </c>
      <c r="J722" t="s">
        <v>78</v>
      </c>
      <c r="K722" t="s">
        <v>79</v>
      </c>
      <c r="L722" t="s">
        <v>80</v>
      </c>
      <c r="M722" t="s">
        <v>81</v>
      </c>
      <c r="N722" s="61">
        <v>46156.403437499997</v>
      </c>
      <c r="O722" t="s">
        <v>73</v>
      </c>
      <c r="P722" t="s">
        <v>73</v>
      </c>
      <c r="Q722" t="s">
        <v>82</v>
      </c>
      <c r="R722" t="s">
        <v>86</v>
      </c>
    </row>
    <row r="723" spans="1:18">
      <c r="A723" s="69">
        <v>46196.394436261573</v>
      </c>
      <c r="B723" t="s">
        <v>20</v>
      </c>
      <c r="C723" t="s">
        <v>71</v>
      </c>
      <c r="D723" t="s">
        <v>72</v>
      </c>
      <c r="E723">
        <v>0</v>
      </c>
      <c r="F723" t="s">
        <v>180</v>
      </c>
      <c r="G723" t="s">
        <v>93</v>
      </c>
      <c r="H723" t="s">
        <v>76</v>
      </c>
      <c r="I723" t="s">
        <v>77</v>
      </c>
      <c r="J723" t="s">
        <v>89</v>
      </c>
      <c r="K723" t="s">
        <v>79</v>
      </c>
      <c r="L723" t="s">
        <v>80</v>
      </c>
      <c r="M723" t="s">
        <v>81</v>
      </c>
      <c r="N723" s="61">
        <v>46156.403437499997</v>
      </c>
      <c r="O723" t="s">
        <v>73</v>
      </c>
      <c r="P723">
        <v>0</v>
      </c>
      <c r="Q723" t="s">
        <v>82</v>
      </c>
      <c r="R723" t="s">
        <v>90</v>
      </c>
    </row>
    <row r="724" spans="1:18">
      <c r="A724" s="69">
        <v>46196.394436261573</v>
      </c>
      <c r="B724" t="s">
        <v>20</v>
      </c>
      <c r="C724" t="s">
        <v>71</v>
      </c>
      <c r="D724" t="s">
        <v>72</v>
      </c>
      <c r="E724">
        <v>0</v>
      </c>
      <c r="F724" t="s">
        <v>180</v>
      </c>
      <c r="G724" t="s">
        <v>90</v>
      </c>
      <c r="H724" t="s">
        <v>76</v>
      </c>
      <c r="I724" t="s">
        <v>77</v>
      </c>
      <c r="J724" t="s">
        <v>89</v>
      </c>
      <c r="K724" t="s">
        <v>79</v>
      </c>
      <c r="L724" t="s">
        <v>80</v>
      </c>
      <c r="M724" t="s">
        <v>81</v>
      </c>
      <c r="N724" s="61">
        <v>46156.403437499997</v>
      </c>
      <c r="O724" t="s">
        <v>73</v>
      </c>
      <c r="P724">
        <v>0</v>
      </c>
      <c r="Q724" t="s">
        <v>82</v>
      </c>
      <c r="R724" t="s">
        <v>83</v>
      </c>
    </row>
    <row r="725" spans="1:18">
      <c r="A725" s="69">
        <v>46196.394436261573</v>
      </c>
      <c r="B725" t="s">
        <v>20</v>
      </c>
      <c r="C725" t="s">
        <v>71</v>
      </c>
      <c r="D725" t="s">
        <v>72</v>
      </c>
      <c r="E725">
        <v>0</v>
      </c>
      <c r="F725" t="s">
        <v>180</v>
      </c>
      <c r="G725" t="s">
        <v>90</v>
      </c>
      <c r="H725" t="s">
        <v>76</v>
      </c>
      <c r="I725" t="s">
        <v>77</v>
      </c>
      <c r="J725" t="s">
        <v>89</v>
      </c>
      <c r="K725" t="s">
        <v>79</v>
      </c>
      <c r="L725" t="s">
        <v>80</v>
      </c>
      <c r="M725" t="s">
        <v>81</v>
      </c>
      <c r="N725" s="61">
        <v>46156.403437499997</v>
      </c>
      <c r="O725" t="s">
        <v>73</v>
      </c>
      <c r="P725">
        <v>0</v>
      </c>
      <c r="Q725" t="s">
        <v>82</v>
      </c>
      <c r="R725" t="s">
        <v>84</v>
      </c>
    </row>
    <row r="726" spans="1:18">
      <c r="A726" s="69">
        <v>46196.394436261573</v>
      </c>
      <c r="B726" t="s">
        <v>20</v>
      </c>
      <c r="C726" t="s">
        <v>71</v>
      </c>
      <c r="D726" t="s">
        <v>72</v>
      </c>
      <c r="E726">
        <v>0</v>
      </c>
      <c r="F726" t="s">
        <v>180</v>
      </c>
      <c r="G726" t="s">
        <v>90</v>
      </c>
      <c r="H726" t="s">
        <v>76</v>
      </c>
      <c r="I726" t="s">
        <v>77</v>
      </c>
      <c r="J726" t="s">
        <v>89</v>
      </c>
      <c r="K726" t="s">
        <v>79</v>
      </c>
      <c r="L726" t="s">
        <v>80</v>
      </c>
      <c r="M726" t="s">
        <v>81</v>
      </c>
      <c r="N726" s="61">
        <v>46156.403437499997</v>
      </c>
      <c r="O726" t="s">
        <v>73</v>
      </c>
      <c r="P726">
        <v>0</v>
      </c>
      <c r="Q726" t="s">
        <v>82</v>
      </c>
      <c r="R726" t="s">
        <v>85</v>
      </c>
    </row>
    <row r="727" spans="1:18">
      <c r="A727" s="69">
        <v>46196.394436261573</v>
      </c>
      <c r="B727" t="s">
        <v>20</v>
      </c>
      <c r="C727" t="s">
        <v>71</v>
      </c>
      <c r="D727" t="s">
        <v>72</v>
      </c>
      <c r="E727">
        <v>0</v>
      </c>
      <c r="F727" t="s">
        <v>180</v>
      </c>
      <c r="G727" t="s">
        <v>90</v>
      </c>
      <c r="H727" t="s">
        <v>76</v>
      </c>
      <c r="I727" t="s">
        <v>77</v>
      </c>
      <c r="J727" t="s">
        <v>89</v>
      </c>
      <c r="K727" t="s">
        <v>79</v>
      </c>
      <c r="L727" t="s">
        <v>80</v>
      </c>
      <c r="M727" t="s">
        <v>81</v>
      </c>
      <c r="N727" s="61">
        <v>46156.403437499997</v>
      </c>
      <c r="O727" t="s">
        <v>73</v>
      </c>
      <c r="P727">
        <v>0</v>
      </c>
      <c r="Q727" t="s">
        <v>82</v>
      </c>
      <c r="R727" t="s">
        <v>90</v>
      </c>
    </row>
    <row r="728" spans="1:18">
      <c r="A728" s="69">
        <v>46196.394436261573</v>
      </c>
      <c r="B728" t="s">
        <v>20</v>
      </c>
      <c r="C728" t="s">
        <v>71</v>
      </c>
      <c r="D728" t="s">
        <v>72</v>
      </c>
      <c r="E728">
        <v>0</v>
      </c>
      <c r="F728" t="s">
        <v>180</v>
      </c>
      <c r="G728" t="s">
        <v>90</v>
      </c>
      <c r="H728" t="s">
        <v>76</v>
      </c>
      <c r="I728" t="s">
        <v>77</v>
      </c>
      <c r="J728" t="s">
        <v>89</v>
      </c>
      <c r="K728" t="s">
        <v>79</v>
      </c>
      <c r="L728" t="s">
        <v>80</v>
      </c>
      <c r="M728" t="s">
        <v>81</v>
      </c>
      <c r="N728" s="61">
        <v>46156.403437499997</v>
      </c>
      <c r="O728" t="s">
        <v>73</v>
      </c>
      <c r="P728">
        <v>0</v>
      </c>
      <c r="Q728" t="s">
        <v>82</v>
      </c>
      <c r="R728" t="s">
        <v>87</v>
      </c>
    </row>
    <row r="729" spans="1:18">
      <c r="A729" s="69">
        <v>46196.394436261573</v>
      </c>
      <c r="B729" t="s">
        <v>20</v>
      </c>
      <c r="C729" t="s">
        <v>71</v>
      </c>
      <c r="D729" t="s">
        <v>72</v>
      </c>
      <c r="E729">
        <v>0</v>
      </c>
      <c r="F729" t="s">
        <v>180</v>
      </c>
      <c r="G729" t="s">
        <v>90</v>
      </c>
      <c r="H729" t="s">
        <v>76</v>
      </c>
      <c r="I729" t="s">
        <v>77</v>
      </c>
      <c r="J729" t="s">
        <v>89</v>
      </c>
      <c r="K729" t="s">
        <v>79</v>
      </c>
      <c r="L729" t="s">
        <v>80</v>
      </c>
      <c r="M729" t="s">
        <v>81</v>
      </c>
      <c r="N729" s="61">
        <v>46156.403437499997</v>
      </c>
      <c r="O729" t="s">
        <v>73</v>
      </c>
      <c r="P729">
        <v>0</v>
      </c>
      <c r="Q729" t="s">
        <v>82</v>
      </c>
      <c r="R729" t="s">
        <v>88</v>
      </c>
    </row>
    <row r="730" spans="1:18">
      <c r="A730" s="69">
        <v>46196.394436261573</v>
      </c>
      <c r="B730" t="s">
        <v>20</v>
      </c>
      <c r="C730" t="s">
        <v>71</v>
      </c>
      <c r="D730" t="s">
        <v>72</v>
      </c>
      <c r="E730">
        <v>0</v>
      </c>
      <c r="F730" t="s">
        <v>180</v>
      </c>
      <c r="G730" t="s">
        <v>90</v>
      </c>
      <c r="H730" t="s">
        <v>76</v>
      </c>
      <c r="I730" t="s">
        <v>77</v>
      </c>
      <c r="J730" t="s">
        <v>89</v>
      </c>
      <c r="K730" t="s">
        <v>79</v>
      </c>
      <c r="L730" t="s">
        <v>80</v>
      </c>
      <c r="M730" t="s">
        <v>81</v>
      </c>
      <c r="N730" s="61">
        <v>46156.403437499997</v>
      </c>
      <c r="O730" t="s">
        <v>73</v>
      </c>
      <c r="P730">
        <v>0</v>
      </c>
      <c r="Q730" t="s">
        <v>82</v>
      </c>
      <c r="R730" t="s">
        <v>86</v>
      </c>
    </row>
    <row r="731" spans="1:18">
      <c r="A731" s="69">
        <v>46196.394436261573</v>
      </c>
      <c r="B731" t="s">
        <v>20</v>
      </c>
      <c r="C731" t="s">
        <v>91</v>
      </c>
      <c r="D731" t="s">
        <v>92</v>
      </c>
      <c r="E731" t="s">
        <v>73</v>
      </c>
      <c r="F731" t="s">
        <v>180</v>
      </c>
      <c r="G731" t="s">
        <v>93</v>
      </c>
      <c r="H731" t="s">
        <v>76</v>
      </c>
      <c r="I731" t="s">
        <v>77</v>
      </c>
      <c r="J731" t="s">
        <v>78</v>
      </c>
      <c r="K731" t="s">
        <v>79</v>
      </c>
      <c r="L731" t="s">
        <v>80</v>
      </c>
      <c r="M731" t="s">
        <v>81</v>
      </c>
      <c r="N731" s="61">
        <v>46156.403437499997</v>
      </c>
      <c r="O731" t="s">
        <v>73</v>
      </c>
      <c r="P731" t="s">
        <v>73</v>
      </c>
      <c r="Q731" t="s">
        <v>82</v>
      </c>
      <c r="R731" t="s">
        <v>83</v>
      </c>
    </row>
    <row r="732" spans="1:18">
      <c r="A732" s="69">
        <v>46196.394436261573</v>
      </c>
      <c r="B732" t="s">
        <v>20</v>
      </c>
      <c r="C732" t="s">
        <v>91</v>
      </c>
      <c r="D732" t="s">
        <v>92</v>
      </c>
      <c r="E732" t="s">
        <v>73</v>
      </c>
      <c r="F732" t="s">
        <v>180</v>
      </c>
      <c r="G732" t="s">
        <v>93</v>
      </c>
      <c r="H732" t="s">
        <v>76</v>
      </c>
      <c r="I732" t="s">
        <v>77</v>
      </c>
      <c r="J732" t="s">
        <v>78</v>
      </c>
      <c r="K732" t="s">
        <v>79</v>
      </c>
      <c r="L732" t="s">
        <v>80</v>
      </c>
      <c r="M732" t="s">
        <v>81</v>
      </c>
      <c r="N732" s="61">
        <v>46156.403437499997</v>
      </c>
      <c r="O732" t="s">
        <v>73</v>
      </c>
      <c r="P732" t="s">
        <v>73</v>
      </c>
      <c r="Q732" t="s">
        <v>82</v>
      </c>
      <c r="R732" t="s">
        <v>84</v>
      </c>
    </row>
    <row r="733" spans="1:18">
      <c r="A733" s="69">
        <v>46196.394436261573</v>
      </c>
      <c r="B733" t="s">
        <v>20</v>
      </c>
      <c r="C733" t="s">
        <v>91</v>
      </c>
      <c r="D733" t="s">
        <v>92</v>
      </c>
      <c r="E733" t="s">
        <v>73</v>
      </c>
      <c r="F733" t="s">
        <v>180</v>
      </c>
      <c r="G733" t="s">
        <v>93</v>
      </c>
      <c r="H733" t="s">
        <v>76</v>
      </c>
      <c r="I733" t="s">
        <v>77</v>
      </c>
      <c r="J733" t="s">
        <v>78</v>
      </c>
      <c r="K733" t="s">
        <v>79</v>
      </c>
      <c r="L733" t="s">
        <v>80</v>
      </c>
      <c r="M733" t="s">
        <v>81</v>
      </c>
      <c r="N733" s="61">
        <v>46156.403437499997</v>
      </c>
      <c r="O733" t="s">
        <v>73</v>
      </c>
      <c r="P733" t="s">
        <v>73</v>
      </c>
      <c r="Q733" t="s">
        <v>82</v>
      </c>
      <c r="R733" t="s">
        <v>85</v>
      </c>
    </row>
    <row r="734" spans="1:18">
      <c r="A734" s="69">
        <v>46196.394436261573</v>
      </c>
      <c r="B734" t="s">
        <v>20</v>
      </c>
      <c r="C734" t="s">
        <v>91</v>
      </c>
      <c r="D734" t="s">
        <v>92</v>
      </c>
      <c r="E734" t="s">
        <v>73</v>
      </c>
      <c r="F734" t="s">
        <v>180</v>
      </c>
      <c r="G734" t="s">
        <v>93</v>
      </c>
      <c r="H734" t="s">
        <v>76</v>
      </c>
      <c r="I734" t="s">
        <v>77</v>
      </c>
      <c r="J734" t="s">
        <v>78</v>
      </c>
      <c r="K734" t="s">
        <v>79</v>
      </c>
      <c r="L734" t="s">
        <v>80</v>
      </c>
      <c r="M734" t="s">
        <v>81</v>
      </c>
      <c r="N734" s="61">
        <v>46156.403437499997</v>
      </c>
      <c r="O734" t="s">
        <v>73</v>
      </c>
      <c r="P734" t="s">
        <v>73</v>
      </c>
      <c r="Q734" t="s">
        <v>82</v>
      </c>
      <c r="R734" t="s">
        <v>88</v>
      </c>
    </row>
    <row r="735" spans="1:18">
      <c r="A735" s="69">
        <v>46196.394436261573</v>
      </c>
      <c r="B735" t="s">
        <v>20</v>
      </c>
      <c r="C735" t="s">
        <v>91</v>
      </c>
      <c r="D735" t="s">
        <v>92</v>
      </c>
      <c r="E735" t="s">
        <v>73</v>
      </c>
      <c r="F735" t="s">
        <v>180</v>
      </c>
      <c r="G735" t="s">
        <v>93</v>
      </c>
      <c r="H735" t="s">
        <v>76</v>
      </c>
      <c r="I735" t="s">
        <v>77</v>
      </c>
      <c r="J735" t="s">
        <v>78</v>
      </c>
      <c r="K735" t="s">
        <v>79</v>
      </c>
      <c r="L735" t="s">
        <v>80</v>
      </c>
      <c r="M735" t="s">
        <v>81</v>
      </c>
      <c r="N735" s="61">
        <v>46156.403437499997</v>
      </c>
      <c r="O735" t="s">
        <v>73</v>
      </c>
      <c r="P735" t="s">
        <v>73</v>
      </c>
      <c r="Q735" t="s">
        <v>82</v>
      </c>
      <c r="R735" t="s">
        <v>86</v>
      </c>
    </row>
    <row r="736" spans="1:18">
      <c r="A736" s="69">
        <v>46196.394436261573</v>
      </c>
      <c r="B736" t="s">
        <v>20</v>
      </c>
      <c r="C736" t="s">
        <v>91</v>
      </c>
      <c r="D736" t="s">
        <v>92</v>
      </c>
      <c r="E736">
        <v>0</v>
      </c>
      <c r="F736" t="s">
        <v>180</v>
      </c>
      <c r="G736" t="s">
        <v>90</v>
      </c>
      <c r="H736" t="s">
        <v>76</v>
      </c>
      <c r="I736" t="s">
        <v>77</v>
      </c>
      <c r="J736" t="s">
        <v>89</v>
      </c>
      <c r="K736" t="s">
        <v>79</v>
      </c>
      <c r="L736" t="s">
        <v>80</v>
      </c>
      <c r="M736" t="s">
        <v>81</v>
      </c>
      <c r="N736" s="61">
        <v>46156.403437499997</v>
      </c>
      <c r="O736" t="s">
        <v>73</v>
      </c>
      <c r="P736">
        <v>0</v>
      </c>
      <c r="Q736" t="s">
        <v>82</v>
      </c>
      <c r="R736" t="s">
        <v>83</v>
      </c>
    </row>
    <row r="737" spans="1:18">
      <c r="A737" s="69">
        <v>46196.394436261573</v>
      </c>
      <c r="B737" t="s">
        <v>20</v>
      </c>
      <c r="C737" t="s">
        <v>91</v>
      </c>
      <c r="D737" t="s">
        <v>92</v>
      </c>
      <c r="E737">
        <v>0</v>
      </c>
      <c r="F737" t="s">
        <v>180</v>
      </c>
      <c r="G737" t="s">
        <v>90</v>
      </c>
      <c r="H737" t="s">
        <v>76</v>
      </c>
      <c r="I737" t="s">
        <v>77</v>
      </c>
      <c r="J737" t="s">
        <v>89</v>
      </c>
      <c r="K737" t="s">
        <v>79</v>
      </c>
      <c r="L737" t="s">
        <v>80</v>
      </c>
      <c r="M737" t="s">
        <v>81</v>
      </c>
      <c r="N737" s="61">
        <v>46156.403437499997</v>
      </c>
      <c r="O737" t="s">
        <v>73</v>
      </c>
      <c r="P737">
        <v>0</v>
      </c>
      <c r="Q737" t="s">
        <v>82</v>
      </c>
      <c r="R737" t="s">
        <v>84</v>
      </c>
    </row>
    <row r="738" spans="1:18">
      <c r="A738" s="69">
        <v>46196.394436261573</v>
      </c>
      <c r="B738" t="s">
        <v>20</v>
      </c>
      <c r="C738" t="s">
        <v>91</v>
      </c>
      <c r="D738" t="s">
        <v>92</v>
      </c>
      <c r="E738">
        <v>0</v>
      </c>
      <c r="F738" t="s">
        <v>180</v>
      </c>
      <c r="G738" t="s">
        <v>90</v>
      </c>
      <c r="H738" t="s">
        <v>76</v>
      </c>
      <c r="I738" t="s">
        <v>77</v>
      </c>
      <c r="J738" t="s">
        <v>89</v>
      </c>
      <c r="K738" t="s">
        <v>79</v>
      </c>
      <c r="L738" t="s">
        <v>80</v>
      </c>
      <c r="M738" t="s">
        <v>81</v>
      </c>
      <c r="N738" s="61">
        <v>46156.403437499997</v>
      </c>
      <c r="O738" t="s">
        <v>73</v>
      </c>
      <c r="P738">
        <v>0</v>
      </c>
      <c r="Q738" t="s">
        <v>82</v>
      </c>
      <c r="R738" t="s">
        <v>85</v>
      </c>
    </row>
    <row r="739" spans="1:18">
      <c r="A739" s="69">
        <v>46196.394436261573</v>
      </c>
      <c r="B739" t="s">
        <v>20</v>
      </c>
      <c r="C739" t="s">
        <v>91</v>
      </c>
      <c r="D739" t="s">
        <v>92</v>
      </c>
      <c r="E739">
        <v>0</v>
      </c>
      <c r="F739" t="s">
        <v>180</v>
      </c>
      <c r="G739" t="s">
        <v>90</v>
      </c>
      <c r="H739" t="s">
        <v>76</v>
      </c>
      <c r="I739" t="s">
        <v>77</v>
      </c>
      <c r="J739" t="s">
        <v>89</v>
      </c>
      <c r="K739" t="s">
        <v>79</v>
      </c>
      <c r="L739" t="s">
        <v>80</v>
      </c>
      <c r="M739" t="s">
        <v>81</v>
      </c>
      <c r="N739" s="61">
        <v>46156.403437499997</v>
      </c>
      <c r="O739" t="s">
        <v>73</v>
      </c>
      <c r="P739">
        <v>0</v>
      </c>
      <c r="Q739" t="s">
        <v>82</v>
      </c>
      <c r="R739" t="s">
        <v>88</v>
      </c>
    </row>
    <row r="740" spans="1:18">
      <c r="A740" s="69">
        <v>46196.394436261573</v>
      </c>
      <c r="B740" t="s">
        <v>20</v>
      </c>
      <c r="C740" t="s">
        <v>91</v>
      </c>
      <c r="D740" t="s">
        <v>92</v>
      </c>
      <c r="E740">
        <v>0</v>
      </c>
      <c r="F740" t="s">
        <v>180</v>
      </c>
      <c r="G740" t="s">
        <v>90</v>
      </c>
      <c r="H740" t="s">
        <v>76</v>
      </c>
      <c r="I740" t="s">
        <v>77</v>
      </c>
      <c r="J740" t="s">
        <v>89</v>
      </c>
      <c r="K740" t="s">
        <v>79</v>
      </c>
      <c r="L740" t="s">
        <v>80</v>
      </c>
      <c r="M740" t="s">
        <v>81</v>
      </c>
      <c r="N740" s="61">
        <v>46156.403437499997</v>
      </c>
      <c r="O740" t="s">
        <v>73</v>
      </c>
      <c r="P740">
        <v>0</v>
      </c>
      <c r="Q740" t="s">
        <v>82</v>
      </c>
      <c r="R740" t="s">
        <v>86</v>
      </c>
    </row>
    <row r="741" spans="1:18">
      <c r="A741" s="69">
        <v>46196.394436261573</v>
      </c>
      <c r="B741" t="s">
        <v>20</v>
      </c>
      <c r="C741" t="s">
        <v>91</v>
      </c>
      <c r="D741" t="s">
        <v>92</v>
      </c>
      <c r="E741">
        <v>3.5219999999999998</v>
      </c>
      <c r="F741" t="s">
        <v>180</v>
      </c>
      <c r="G741" t="s">
        <v>93</v>
      </c>
      <c r="H741" t="s">
        <v>76</v>
      </c>
      <c r="I741" t="s">
        <v>77</v>
      </c>
      <c r="J741" t="s">
        <v>78</v>
      </c>
      <c r="K741" t="s">
        <v>79</v>
      </c>
      <c r="L741" t="s">
        <v>80</v>
      </c>
      <c r="M741" t="s">
        <v>81</v>
      </c>
      <c r="N741" s="61">
        <v>46156.403437499997</v>
      </c>
      <c r="O741" t="s">
        <v>73</v>
      </c>
      <c r="P741">
        <v>3.5219999999999998</v>
      </c>
      <c r="Q741" t="s">
        <v>82</v>
      </c>
      <c r="R741" t="s">
        <v>87</v>
      </c>
    </row>
    <row r="742" spans="1:18">
      <c r="A742" s="69">
        <v>46196.394436261573</v>
      </c>
      <c r="B742" t="s">
        <v>20</v>
      </c>
      <c r="C742" t="s">
        <v>91</v>
      </c>
      <c r="D742" t="s">
        <v>92</v>
      </c>
      <c r="E742">
        <v>3.5219999999999998</v>
      </c>
      <c r="F742" t="s">
        <v>180</v>
      </c>
      <c r="G742" t="s">
        <v>93</v>
      </c>
      <c r="H742" t="s">
        <v>76</v>
      </c>
      <c r="I742" t="s">
        <v>77</v>
      </c>
      <c r="J742" t="s">
        <v>89</v>
      </c>
      <c r="K742" t="s">
        <v>79</v>
      </c>
      <c r="L742" t="s">
        <v>80</v>
      </c>
      <c r="M742" t="s">
        <v>81</v>
      </c>
      <c r="N742" s="61">
        <v>46156.403437499997</v>
      </c>
      <c r="O742" t="s">
        <v>73</v>
      </c>
      <c r="P742">
        <v>3.5219999999999998</v>
      </c>
      <c r="Q742" t="s">
        <v>82</v>
      </c>
      <c r="R742" t="s">
        <v>90</v>
      </c>
    </row>
    <row r="743" spans="1:18">
      <c r="A743" s="69">
        <v>46196.394436261573</v>
      </c>
      <c r="B743" t="s">
        <v>20</v>
      </c>
      <c r="C743" t="s">
        <v>91</v>
      </c>
      <c r="D743" t="s">
        <v>92</v>
      </c>
      <c r="E743">
        <v>3.5219999999999998</v>
      </c>
      <c r="F743" t="s">
        <v>180</v>
      </c>
      <c r="G743" t="s">
        <v>90</v>
      </c>
      <c r="H743" t="s">
        <v>76</v>
      </c>
      <c r="I743" t="s">
        <v>77</v>
      </c>
      <c r="J743" t="s">
        <v>89</v>
      </c>
      <c r="K743" t="s">
        <v>79</v>
      </c>
      <c r="L743" t="s">
        <v>80</v>
      </c>
      <c r="M743" t="s">
        <v>81</v>
      </c>
      <c r="N743" s="61">
        <v>46156.403437499997</v>
      </c>
      <c r="O743" t="s">
        <v>73</v>
      </c>
      <c r="P743">
        <v>3.5219999999999998</v>
      </c>
      <c r="Q743" t="s">
        <v>82</v>
      </c>
      <c r="R743" t="s">
        <v>90</v>
      </c>
    </row>
    <row r="744" spans="1:18">
      <c r="A744" s="69">
        <v>46196.394436261573</v>
      </c>
      <c r="B744" t="s">
        <v>20</v>
      </c>
      <c r="C744" t="s">
        <v>91</v>
      </c>
      <c r="D744" t="s">
        <v>92</v>
      </c>
      <c r="E744">
        <v>3.5219999999999998</v>
      </c>
      <c r="F744" t="s">
        <v>180</v>
      </c>
      <c r="G744" t="s">
        <v>90</v>
      </c>
      <c r="H744" t="s">
        <v>76</v>
      </c>
      <c r="I744" t="s">
        <v>77</v>
      </c>
      <c r="J744" t="s">
        <v>89</v>
      </c>
      <c r="K744" t="s">
        <v>79</v>
      </c>
      <c r="L744" t="s">
        <v>80</v>
      </c>
      <c r="M744" t="s">
        <v>81</v>
      </c>
      <c r="N744" s="61">
        <v>46156.403437499997</v>
      </c>
      <c r="O744" t="s">
        <v>73</v>
      </c>
      <c r="P744">
        <v>3.5219999999999998</v>
      </c>
      <c r="Q744" t="s">
        <v>82</v>
      </c>
      <c r="R744" t="s">
        <v>87</v>
      </c>
    </row>
    <row r="745" spans="1:18">
      <c r="A745" s="69">
        <v>46196.394436261573</v>
      </c>
      <c r="B745" t="s">
        <v>20</v>
      </c>
      <c r="C745" t="s">
        <v>94</v>
      </c>
      <c r="D745" t="s">
        <v>95</v>
      </c>
      <c r="E745">
        <v>0</v>
      </c>
      <c r="F745" t="s">
        <v>180</v>
      </c>
      <c r="G745" t="s">
        <v>93</v>
      </c>
      <c r="H745" t="s">
        <v>76</v>
      </c>
      <c r="I745" t="s">
        <v>77</v>
      </c>
      <c r="J745" t="s">
        <v>89</v>
      </c>
      <c r="K745" t="s">
        <v>79</v>
      </c>
      <c r="L745" t="s">
        <v>80</v>
      </c>
      <c r="M745" t="s">
        <v>81</v>
      </c>
      <c r="N745" s="61">
        <v>46156.403437499997</v>
      </c>
      <c r="O745" t="s">
        <v>73</v>
      </c>
      <c r="P745">
        <v>0</v>
      </c>
      <c r="Q745" t="s">
        <v>82</v>
      </c>
      <c r="R745" t="s">
        <v>83</v>
      </c>
    </row>
    <row r="746" spans="1:18">
      <c r="A746" s="69">
        <v>46196.394436261573</v>
      </c>
      <c r="B746" t="s">
        <v>20</v>
      </c>
      <c r="C746" t="s">
        <v>94</v>
      </c>
      <c r="D746" t="s">
        <v>95</v>
      </c>
      <c r="E746">
        <v>0</v>
      </c>
      <c r="F746" t="s">
        <v>180</v>
      </c>
      <c r="G746" t="s">
        <v>93</v>
      </c>
      <c r="H746" t="s">
        <v>76</v>
      </c>
      <c r="I746" t="s">
        <v>77</v>
      </c>
      <c r="J746" t="s">
        <v>89</v>
      </c>
      <c r="K746" t="s">
        <v>79</v>
      </c>
      <c r="L746" t="s">
        <v>80</v>
      </c>
      <c r="M746" t="s">
        <v>81</v>
      </c>
      <c r="N746" s="61">
        <v>46156.403437499997</v>
      </c>
      <c r="O746" t="s">
        <v>73</v>
      </c>
      <c r="P746">
        <v>0</v>
      </c>
      <c r="Q746" t="s">
        <v>82</v>
      </c>
      <c r="R746" t="s">
        <v>84</v>
      </c>
    </row>
    <row r="747" spans="1:18">
      <c r="A747" s="69">
        <v>46196.394436261573</v>
      </c>
      <c r="B747" t="s">
        <v>20</v>
      </c>
      <c r="C747" t="s">
        <v>94</v>
      </c>
      <c r="D747" t="s">
        <v>95</v>
      </c>
      <c r="E747">
        <v>0</v>
      </c>
      <c r="F747" t="s">
        <v>180</v>
      </c>
      <c r="G747" t="s">
        <v>93</v>
      </c>
      <c r="H747" t="s">
        <v>76</v>
      </c>
      <c r="I747" t="s">
        <v>77</v>
      </c>
      <c r="J747" t="s">
        <v>89</v>
      </c>
      <c r="K747" t="s">
        <v>79</v>
      </c>
      <c r="L747" t="s">
        <v>80</v>
      </c>
      <c r="M747" t="s">
        <v>81</v>
      </c>
      <c r="N747" s="61">
        <v>46156.403437499997</v>
      </c>
      <c r="O747" t="s">
        <v>73</v>
      </c>
      <c r="P747">
        <v>0</v>
      </c>
      <c r="Q747" t="s">
        <v>82</v>
      </c>
      <c r="R747" t="s">
        <v>85</v>
      </c>
    </row>
    <row r="748" spans="1:18">
      <c r="A748" s="69">
        <v>46196.394436261573</v>
      </c>
      <c r="B748" t="s">
        <v>20</v>
      </c>
      <c r="C748" t="s">
        <v>94</v>
      </c>
      <c r="D748" t="s">
        <v>95</v>
      </c>
      <c r="E748">
        <v>0</v>
      </c>
      <c r="F748" t="s">
        <v>180</v>
      </c>
      <c r="G748" t="s">
        <v>93</v>
      </c>
      <c r="H748" t="s">
        <v>76</v>
      </c>
      <c r="I748" t="s">
        <v>77</v>
      </c>
      <c r="J748" t="s">
        <v>89</v>
      </c>
      <c r="K748" t="s">
        <v>79</v>
      </c>
      <c r="L748" t="s">
        <v>80</v>
      </c>
      <c r="M748" t="s">
        <v>81</v>
      </c>
      <c r="N748" s="61">
        <v>46156.403437499997</v>
      </c>
      <c r="O748" t="s">
        <v>73</v>
      </c>
      <c r="P748">
        <v>0</v>
      </c>
      <c r="Q748" t="s">
        <v>82</v>
      </c>
      <c r="R748" t="s">
        <v>88</v>
      </c>
    </row>
    <row r="749" spans="1:18">
      <c r="A749" s="69">
        <v>46196.394436261573</v>
      </c>
      <c r="B749" t="s">
        <v>20</v>
      </c>
      <c r="C749" t="s">
        <v>94</v>
      </c>
      <c r="D749" t="s">
        <v>95</v>
      </c>
      <c r="E749">
        <v>0</v>
      </c>
      <c r="F749" t="s">
        <v>180</v>
      </c>
      <c r="G749" t="s">
        <v>93</v>
      </c>
      <c r="H749" t="s">
        <v>76</v>
      </c>
      <c r="I749" t="s">
        <v>77</v>
      </c>
      <c r="J749" t="s">
        <v>89</v>
      </c>
      <c r="K749" t="s">
        <v>79</v>
      </c>
      <c r="L749" t="s">
        <v>80</v>
      </c>
      <c r="M749" t="s">
        <v>81</v>
      </c>
      <c r="N749" s="61">
        <v>46156.403437499997</v>
      </c>
      <c r="O749" t="s">
        <v>73</v>
      </c>
      <c r="P749">
        <v>0</v>
      </c>
      <c r="Q749" t="s">
        <v>82</v>
      </c>
      <c r="R749" t="s">
        <v>86</v>
      </c>
    </row>
    <row r="750" spans="1:18">
      <c r="A750" s="69">
        <v>46196.394436261573</v>
      </c>
      <c r="B750" t="s">
        <v>20</v>
      </c>
      <c r="C750" t="s">
        <v>94</v>
      </c>
      <c r="D750" t="s">
        <v>95</v>
      </c>
      <c r="E750">
        <v>0</v>
      </c>
      <c r="F750" t="s">
        <v>180</v>
      </c>
      <c r="G750" t="s">
        <v>90</v>
      </c>
      <c r="H750" t="s">
        <v>76</v>
      </c>
      <c r="I750" t="s">
        <v>77</v>
      </c>
      <c r="J750" t="s">
        <v>89</v>
      </c>
      <c r="K750" t="s">
        <v>79</v>
      </c>
      <c r="L750" t="s">
        <v>80</v>
      </c>
      <c r="M750" t="s">
        <v>81</v>
      </c>
      <c r="N750" s="61">
        <v>46156.403437499997</v>
      </c>
      <c r="O750" t="s">
        <v>73</v>
      </c>
      <c r="P750">
        <v>0</v>
      </c>
      <c r="Q750" t="s">
        <v>82</v>
      </c>
      <c r="R750" t="s">
        <v>83</v>
      </c>
    </row>
    <row r="751" spans="1:18">
      <c r="A751" s="69">
        <v>46196.394436261573</v>
      </c>
      <c r="B751" t="s">
        <v>20</v>
      </c>
      <c r="C751" t="s">
        <v>94</v>
      </c>
      <c r="D751" t="s">
        <v>95</v>
      </c>
      <c r="E751">
        <v>0</v>
      </c>
      <c r="F751" t="s">
        <v>180</v>
      </c>
      <c r="G751" t="s">
        <v>90</v>
      </c>
      <c r="H751" t="s">
        <v>76</v>
      </c>
      <c r="I751" t="s">
        <v>77</v>
      </c>
      <c r="J751" t="s">
        <v>89</v>
      </c>
      <c r="K751" t="s">
        <v>79</v>
      </c>
      <c r="L751" t="s">
        <v>80</v>
      </c>
      <c r="M751" t="s">
        <v>81</v>
      </c>
      <c r="N751" s="61">
        <v>46156.403437499997</v>
      </c>
      <c r="O751" t="s">
        <v>73</v>
      </c>
      <c r="P751">
        <v>0</v>
      </c>
      <c r="Q751" t="s">
        <v>82</v>
      </c>
      <c r="R751" t="s">
        <v>84</v>
      </c>
    </row>
    <row r="752" spans="1:18">
      <c r="A752" s="69">
        <v>46196.394436261573</v>
      </c>
      <c r="B752" t="s">
        <v>20</v>
      </c>
      <c r="C752" t="s">
        <v>94</v>
      </c>
      <c r="D752" t="s">
        <v>95</v>
      </c>
      <c r="E752">
        <v>0</v>
      </c>
      <c r="F752" t="s">
        <v>180</v>
      </c>
      <c r="G752" t="s">
        <v>90</v>
      </c>
      <c r="H752" t="s">
        <v>76</v>
      </c>
      <c r="I752" t="s">
        <v>77</v>
      </c>
      <c r="J752" t="s">
        <v>89</v>
      </c>
      <c r="K752" t="s">
        <v>79</v>
      </c>
      <c r="L752" t="s">
        <v>80</v>
      </c>
      <c r="M752" t="s">
        <v>81</v>
      </c>
      <c r="N752" s="61">
        <v>46156.403437499997</v>
      </c>
      <c r="O752" t="s">
        <v>73</v>
      </c>
      <c r="P752">
        <v>0</v>
      </c>
      <c r="Q752" t="s">
        <v>82</v>
      </c>
      <c r="R752" t="s">
        <v>85</v>
      </c>
    </row>
    <row r="753" spans="1:18">
      <c r="A753" s="69">
        <v>46196.394436261573</v>
      </c>
      <c r="B753" t="s">
        <v>20</v>
      </c>
      <c r="C753" t="s">
        <v>94</v>
      </c>
      <c r="D753" t="s">
        <v>95</v>
      </c>
      <c r="E753">
        <v>0</v>
      </c>
      <c r="F753" t="s">
        <v>180</v>
      </c>
      <c r="G753" t="s">
        <v>90</v>
      </c>
      <c r="H753" t="s">
        <v>76</v>
      </c>
      <c r="I753" t="s">
        <v>77</v>
      </c>
      <c r="J753" t="s">
        <v>89</v>
      </c>
      <c r="K753" t="s">
        <v>79</v>
      </c>
      <c r="L753" t="s">
        <v>80</v>
      </c>
      <c r="M753" t="s">
        <v>81</v>
      </c>
      <c r="N753" s="61">
        <v>46156.403437499997</v>
      </c>
      <c r="O753" t="s">
        <v>73</v>
      </c>
      <c r="P753">
        <v>0</v>
      </c>
      <c r="Q753" t="s">
        <v>82</v>
      </c>
      <c r="R753" t="s">
        <v>88</v>
      </c>
    </row>
    <row r="754" spans="1:18">
      <c r="A754" s="69">
        <v>46196.394436261573</v>
      </c>
      <c r="B754" t="s">
        <v>20</v>
      </c>
      <c r="C754" t="s">
        <v>94</v>
      </c>
      <c r="D754" t="s">
        <v>95</v>
      </c>
      <c r="E754">
        <v>0</v>
      </c>
      <c r="F754" t="s">
        <v>180</v>
      </c>
      <c r="G754" t="s">
        <v>90</v>
      </c>
      <c r="H754" t="s">
        <v>76</v>
      </c>
      <c r="I754" t="s">
        <v>77</v>
      </c>
      <c r="J754" t="s">
        <v>89</v>
      </c>
      <c r="K754" t="s">
        <v>79</v>
      </c>
      <c r="L754" t="s">
        <v>80</v>
      </c>
      <c r="M754" t="s">
        <v>81</v>
      </c>
      <c r="N754" s="61">
        <v>46156.403437499997</v>
      </c>
      <c r="O754" t="s">
        <v>73</v>
      </c>
      <c r="P754">
        <v>0</v>
      </c>
      <c r="Q754" t="s">
        <v>82</v>
      </c>
      <c r="R754" t="s">
        <v>86</v>
      </c>
    </row>
    <row r="755" spans="1:18">
      <c r="A755" s="69">
        <v>46196.394436261573</v>
      </c>
      <c r="B755" t="s">
        <v>20</v>
      </c>
      <c r="C755" t="s">
        <v>94</v>
      </c>
      <c r="D755" t="s">
        <v>95</v>
      </c>
      <c r="E755">
        <v>3.5219999999999998</v>
      </c>
      <c r="F755" t="s">
        <v>180</v>
      </c>
      <c r="G755" t="s">
        <v>93</v>
      </c>
      <c r="H755" t="s">
        <v>76</v>
      </c>
      <c r="I755" t="s">
        <v>77</v>
      </c>
      <c r="J755" t="s">
        <v>89</v>
      </c>
      <c r="K755" t="s">
        <v>79</v>
      </c>
      <c r="L755" t="s">
        <v>80</v>
      </c>
      <c r="M755" t="s">
        <v>81</v>
      </c>
      <c r="N755" s="61">
        <v>46156.403437499997</v>
      </c>
      <c r="O755" t="s">
        <v>73</v>
      </c>
      <c r="P755">
        <v>3.5219999999999998</v>
      </c>
      <c r="Q755" t="s">
        <v>82</v>
      </c>
      <c r="R755" t="s">
        <v>90</v>
      </c>
    </row>
    <row r="756" spans="1:18">
      <c r="A756" s="69">
        <v>46196.394436261573</v>
      </c>
      <c r="B756" t="s">
        <v>20</v>
      </c>
      <c r="C756" t="s">
        <v>94</v>
      </c>
      <c r="D756" t="s">
        <v>95</v>
      </c>
      <c r="E756">
        <v>3.5219999999999998</v>
      </c>
      <c r="F756" t="s">
        <v>180</v>
      </c>
      <c r="G756" t="s">
        <v>93</v>
      </c>
      <c r="H756" t="s">
        <v>76</v>
      </c>
      <c r="I756" t="s">
        <v>77</v>
      </c>
      <c r="J756" t="s">
        <v>89</v>
      </c>
      <c r="K756" t="s">
        <v>79</v>
      </c>
      <c r="L756" t="s">
        <v>80</v>
      </c>
      <c r="M756" t="s">
        <v>81</v>
      </c>
      <c r="N756" s="61">
        <v>46156.403437499997</v>
      </c>
      <c r="O756" t="s">
        <v>73</v>
      </c>
      <c r="P756">
        <v>3.5219999999999998</v>
      </c>
      <c r="Q756" t="s">
        <v>82</v>
      </c>
      <c r="R756" t="s">
        <v>87</v>
      </c>
    </row>
    <row r="757" spans="1:18">
      <c r="A757" s="69">
        <v>46196.394436261573</v>
      </c>
      <c r="B757" t="s">
        <v>20</v>
      </c>
      <c r="C757" t="s">
        <v>94</v>
      </c>
      <c r="D757" t="s">
        <v>95</v>
      </c>
      <c r="E757">
        <v>3.5219999999999998</v>
      </c>
      <c r="F757" t="s">
        <v>180</v>
      </c>
      <c r="G757" t="s">
        <v>90</v>
      </c>
      <c r="H757" t="s">
        <v>76</v>
      </c>
      <c r="I757" t="s">
        <v>77</v>
      </c>
      <c r="J757" t="s">
        <v>89</v>
      </c>
      <c r="K757" t="s">
        <v>79</v>
      </c>
      <c r="L757" t="s">
        <v>80</v>
      </c>
      <c r="M757" t="s">
        <v>81</v>
      </c>
      <c r="N757" s="61">
        <v>46156.403437499997</v>
      </c>
      <c r="O757" t="s">
        <v>73</v>
      </c>
      <c r="P757">
        <v>3.5219999999999998</v>
      </c>
      <c r="Q757" t="s">
        <v>82</v>
      </c>
      <c r="R757" t="s">
        <v>90</v>
      </c>
    </row>
    <row r="758" spans="1:18">
      <c r="A758" s="69">
        <v>46196.394436261573</v>
      </c>
      <c r="B758" t="s">
        <v>20</v>
      </c>
      <c r="C758" t="s">
        <v>94</v>
      </c>
      <c r="D758" t="s">
        <v>95</v>
      </c>
      <c r="E758">
        <v>3.5219999999999998</v>
      </c>
      <c r="F758" t="s">
        <v>180</v>
      </c>
      <c r="G758" t="s">
        <v>90</v>
      </c>
      <c r="H758" t="s">
        <v>76</v>
      </c>
      <c r="I758" t="s">
        <v>77</v>
      </c>
      <c r="J758" t="s">
        <v>89</v>
      </c>
      <c r="K758" t="s">
        <v>79</v>
      </c>
      <c r="L758" t="s">
        <v>80</v>
      </c>
      <c r="M758" t="s">
        <v>81</v>
      </c>
      <c r="N758" s="61">
        <v>46156.403437499997</v>
      </c>
      <c r="O758" t="s">
        <v>73</v>
      </c>
      <c r="P758">
        <v>3.5219999999999998</v>
      </c>
      <c r="Q758" t="s">
        <v>82</v>
      </c>
      <c r="R758" t="s">
        <v>87</v>
      </c>
    </row>
    <row r="759" spans="1:18">
      <c r="A759" s="69">
        <v>46196.394436261573</v>
      </c>
      <c r="B759" t="s">
        <v>20</v>
      </c>
      <c r="C759" t="s">
        <v>71</v>
      </c>
      <c r="D759" t="s">
        <v>72</v>
      </c>
      <c r="E759" t="s">
        <v>73</v>
      </c>
      <c r="F759" t="s">
        <v>181</v>
      </c>
      <c r="G759" t="s">
        <v>93</v>
      </c>
      <c r="H759" t="s">
        <v>76</v>
      </c>
      <c r="I759" t="s">
        <v>77</v>
      </c>
      <c r="J759" t="s">
        <v>78</v>
      </c>
      <c r="K759" t="s">
        <v>79</v>
      </c>
      <c r="L759" t="s">
        <v>80</v>
      </c>
      <c r="M759" t="s">
        <v>81</v>
      </c>
      <c r="N759" s="61">
        <v>46156.403437499997</v>
      </c>
      <c r="O759" t="s">
        <v>73</v>
      </c>
      <c r="P759" t="s">
        <v>73</v>
      </c>
      <c r="Q759" t="s">
        <v>82</v>
      </c>
      <c r="R759" t="s">
        <v>83</v>
      </c>
    </row>
    <row r="760" spans="1:18">
      <c r="A760" s="69">
        <v>46196.394436261573</v>
      </c>
      <c r="B760" t="s">
        <v>20</v>
      </c>
      <c r="C760" t="s">
        <v>71</v>
      </c>
      <c r="D760" t="s">
        <v>72</v>
      </c>
      <c r="E760" t="s">
        <v>73</v>
      </c>
      <c r="F760" t="s">
        <v>181</v>
      </c>
      <c r="G760" t="s">
        <v>93</v>
      </c>
      <c r="H760" t="s">
        <v>76</v>
      </c>
      <c r="I760" t="s">
        <v>77</v>
      </c>
      <c r="J760" t="s">
        <v>78</v>
      </c>
      <c r="K760" t="s">
        <v>79</v>
      </c>
      <c r="L760" t="s">
        <v>80</v>
      </c>
      <c r="M760" t="s">
        <v>81</v>
      </c>
      <c r="N760" s="61">
        <v>46156.403437499997</v>
      </c>
      <c r="O760" t="s">
        <v>73</v>
      </c>
      <c r="P760" t="s">
        <v>73</v>
      </c>
      <c r="Q760" t="s">
        <v>82</v>
      </c>
      <c r="R760" t="s">
        <v>84</v>
      </c>
    </row>
    <row r="761" spans="1:18">
      <c r="A761" s="69">
        <v>46196.394436261573</v>
      </c>
      <c r="B761" t="s">
        <v>20</v>
      </c>
      <c r="C761" t="s">
        <v>71</v>
      </c>
      <c r="D761" t="s">
        <v>72</v>
      </c>
      <c r="E761" t="s">
        <v>73</v>
      </c>
      <c r="F761" t="s">
        <v>181</v>
      </c>
      <c r="G761" t="s">
        <v>93</v>
      </c>
      <c r="H761" t="s">
        <v>76</v>
      </c>
      <c r="I761" t="s">
        <v>77</v>
      </c>
      <c r="J761" t="s">
        <v>78</v>
      </c>
      <c r="K761" t="s">
        <v>79</v>
      </c>
      <c r="L761" t="s">
        <v>80</v>
      </c>
      <c r="M761" t="s">
        <v>81</v>
      </c>
      <c r="N761" s="61">
        <v>46156.403437499997</v>
      </c>
      <c r="O761" t="s">
        <v>73</v>
      </c>
      <c r="P761" t="s">
        <v>73</v>
      </c>
      <c r="Q761" t="s">
        <v>82</v>
      </c>
      <c r="R761" t="s">
        <v>85</v>
      </c>
    </row>
    <row r="762" spans="1:18">
      <c r="A762" s="69">
        <v>46196.394436261573</v>
      </c>
      <c r="B762" t="s">
        <v>20</v>
      </c>
      <c r="C762" t="s">
        <v>71</v>
      </c>
      <c r="D762" t="s">
        <v>72</v>
      </c>
      <c r="E762" t="s">
        <v>73</v>
      </c>
      <c r="F762" t="s">
        <v>181</v>
      </c>
      <c r="G762" t="s">
        <v>93</v>
      </c>
      <c r="H762" t="s">
        <v>76</v>
      </c>
      <c r="I762" t="s">
        <v>77</v>
      </c>
      <c r="J762" t="s">
        <v>78</v>
      </c>
      <c r="K762" t="s">
        <v>79</v>
      </c>
      <c r="L762" t="s">
        <v>80</v>
      </c>
      <c r="M762" t="s">
        <v>81</v>
      </c>
      <c r="N762" s="61">
        <v>46156.403437499997</v>
      </c>
      <c r="O762" t="s">
        <v>73</v>
      </c>
      <c r="P762" t="s">
        <v>73</v>
      </c>
      <c r="Q762" t="s">
        <v>82</v>
      </c>
      <c r="R762" t="s">
        <v>87</v>
      </c>
    </row>
    <row r="763" spans="1:18">
      <c r="A763" s="69">
        <v>46196.394436261573</v>
      </c>
      <c r="B763" t="s">
        <v>20</v>
      </c>
      <c r="C763" t="s">
        <v>71</v>
      </c>
      <c r="D763" t="s">
        <v>72</v>
      </c>
      <c r="E763" t="s">
        <v>73</v>
      </c>
      <c r="F763" t="s">
        <v>181</v>
      </c>
      <c r="G763" t="s">
        <v>93</v>
      </c>
      <c r="H763" t="s">
        <v>76</v>
      </c>
      <c r="I763" t="s">
        <v>77</v>
      </c>
      <c r="J763" t="s">
        <v>78</v>
      </c>
      <c r="K763" t="s">
        <v>79</v>
      </c>
      <c r="L763" t="s">
        <v>80</v>
      </c>
      <c r="M763" t="s">
        <v>81</v>
      </c>
      <c r="N763" s="61">
        <v>46156.403437499997</v>
      </c>
      <c r="O763" t="s">
        <v>73</v>
      </c>
      <c r="P763" t="s">
        <v>73</v>
      </c>
      <c r="Q763" t="s">
        <v>82</v>
      </c>
      <c r="R763" t="s">
        <v>88</v>
      </c>
    </row>
    <row r="764" spans="1:18">
      <c r="A764" s="69">
        <v>46196.394436261573</v>
      </c>
      <c r="B764" t="s">
        <v>20</v>
      </c>
      <c r="C764" t="s">
        <v>71</v>
      </c>
      <c r="D764" t="s">
        <v>72</v>
      </c>
      <c r="E764" t="s">
        <v>73</v>
      </c>
      <c r="F764" t="s">
        <v>181</v>
      </c>
      <c r="G764" t="s">
        <v>93</v>
      </c>
      <c r="H764" t="s">
        <v>76</v>
      </c>
      <c r="I764" t="s">
        <v>77</v>
      </c>
      <c r="J764" t="s">
        <v>78</v>
      </c>
      <c r="K764" t="s">
        <v>79</v>
      </c>
      <c r="L764" t="s">
        <v>80</v>
      </c>
      <c r="M764" t="s">
        <v>81</v>
      </c>
      <c r="N764" s="61">
        <v>46156.403437499997</v>
      </c>
      <c r="O764" t="s">
        <v>73</v>
      </c>
      <c r="P764" t="s">
        <v>73</v>
      </c>
      <c r="Q764" t="s">
        <v>82</v>
      </c>
      <c r="R764" t="s">
        <v>86</v>
      </c>
    </row>
    <row r="765" spans="1:18">
      <c r="A765" s="69">
        <v>46196.394436261573</v>
      </c>
      <c r="B765" t="s">
        <v>20</v>
      </c>
      <c r="C765" t="s">
        <v>71</v>
      </c>
      <c r="D765" t="s">
        <v>72</v>
      </c>
      <c r="E765">
        <v>0</v>
      </c>
      <c r="F765" t="s">
        <v>181</v>
      </c>
      <c r="G765" t="s">
        <v>93</v>
      </c>
      <c r="H765" t="s">
        <v>76</v>
      </c>
      <c r="I765" t="s">
        <v>77</v>
      </c>
      <c r="J765" t="s">
        <v>89</v>
      </c>
      <c r="K765" t="s">
        <v>79</v>
      </c>
      <c r="L765" t="s">
        <v>80</v>
      </c>
      <c r="M765" t="s">
        <v>81</v>
      </c>
      <c r="N765" s="61">
        <v>46156.403437499997</v>
      </c>
      <c r="O765" t="s">
        <v>73</v>
      </c>
      <c r="P765">
        <v>0</v>
      </c>
      <c r="Q765" t="s">
        <v>82</v>
      </c>
      <c r="R765" t="s">
        <v>90</v>
      </c>
    </row>
    <row r="766" spans="1:18">
      <c r="A766" s="69">
        <v>46196.394436261573</v>
      </c>
      <c r="B766" t="s">
        <v>20</v>
      </c>
      <c r="C766" t="s">
        <v>71</v>
      </c>
      <c r="D766" t="s">
        <v>72</v>
      </c>
      <c r="E766">
        <v>0</v>
      </c>
      <c r="F766" t="s">
        <v>181</v>
      </c>
      <c r="G766" t="s">
        <v>90</v>
      </c>
      <c r="H766" t="s">
        <v>76</v>
      </c>
      <c r="I766" t="s">
        <v>77</v>
      </c>
      <c r="J766" t="s">
        <v>89</v>
      </c>
      <c r="K766" t="s">
        <v>79</v>
      </c>
      <c r="L766" t="s">
        <v>80</v>
      </c>
      <c r="M766" t="s">
        <v>81</v>
      </c>
      <c r="N766" s="61">
        <v>46156.403437499997</v>
      </c>
      <c r="O766" t="s">
        <v>73</v>
      </c>
      <c r="P766">
        <v>0</v>
      </c>
      <c r="Q766" t="s">
        <v>82</v>
      </c>
      <c r="R766" t="s">
        <v>83</v>
      </c>
    </row>
    <row r="767" spans="1:18">
      <c r="A767" s="69">
        <v>46196.394436261573</v>
      </c>
      <c r="B767" t="s">
        <v>20</v>
      </c>
      <c r="C767" t="s">
        <v>71</v>
      </c>
      <c r="D767" t="s">
        <v>72</v>
      </c>
      <c r="E767">
        <v>0</v>
      </c>
      <c r="F767" t="s">
        <v>181</v>
      </c>
      <c r="G767" t="s">
        <v>90</v>
      </c>
      <c r="H767" t="s">
        <v>76</v>
      </c>
      <c r="I767" t="s">
        <v>77</v>
      </c>
      <c r="J767" t="s">
        <v>89</v>
      </c>
      <c r="K767" t="s">
        <v>79</v>
      </c>
      <c r="L767" t="s">
        <v>80</v>
      </c>
      <c r="M767" t="s">
        <v>81</v>
      </c>
      <c r="N767" s="61">
        <v>46156.403437499997</v>
      </c>
      <c r="O767" t="s">
        <v>73</v>
      </c>
      <c r="P767">
        <v>0</v>
      </c>
      <c r="Q767" t="s">
        <v>82</v>
      </c>
      <c r="R767" t="s">
        <v>84</v>
      </c>
    </row>
    <row r="768" spans="1:18">
      <c r="A768" s="69">
        <v>46196.394436261573</v>
      </c>
      <c r="B768" t="s">
        <v>20</v>
      </c>
      <c r="C768" t="s">
        <v>71</v>
      </c>
      <c r="D768" t="s">
        <v>72</v>
      </c>
      <c r="E768">
        <v>0</v>
      </c>
      <c r="F768" t="s">
        <v>181</v>
      </c>
      <c r="G768" t="s">
        <v>90</v>
      </c>
      <c r="H768" t="s">
        <v>76</v>
      </c>
      <c r="I768" t="s">
        <v>77</v>
      </c>
      <c r="J768" t="s">
        <v>89</v>
      </c>
      <c r="K768" t="s">
        <v>79</v>
      </c>
      <c r="L768" t="s">
        <v>80</v>
      </c>
      <c r="M768" t="s">
        <v>81</v>
      </c>
      <c r="N768" s="61">
        <v>46156.403437499997</v>
      </c>
      <c r="O768" t="s">
        <v>73</v>
      </c>
      <c r="P768">
        <v>0</v>
      </c>
      <c r="Q768" t="s">
        <v>82</v>
      </c>
      <c r="R768" t="s">
        <v>85</v>
      </c>
    </row>
    <row r="769" spans="1:18">
      <c r="A769" s="69">
        <v>46196.394436261573</v>
      </c>
      <c r="B769" t="s">
        <v>20</v>
      </c>
      <c r="C769" t="s">
        <v>71</v>
      </c>
      <c r="D769" t="s">
        <v>72</v>
      </c>
      <c r="E769">
        <v>0</v>
      </c>
      <c r="F769" t="s">
        <v>181</v>
      </c>
      <c r="G769" t="s">
        <v>90</v>
      </c>
      <c r="H769" t="s">
        <v>76</v>
      </c>
      <c r="I769" t="s">
        <v>77</v>
      </c>
      <c r="J769" t="s">
        <v>89</v>
      </c>
      <c r="K769" t="s">
        <v>79</v>
      </c>
      <c r="L769" t="s">
        <v>80</v>
      </c>
      <c r="M769" t="s">
        <v>81</v>
      </c>
      <c r="N769" s="61">
        <v>46156.403437499997</v>
      </c>
      <c r="O769" t="s">
        <v>73</v>
      </c>
      <c r="P769">
        <v>0</v>
      </c>
      <c r="Q769" t="s">
        <v>82</v>
      </c>
      <c r="R769" t="s">
        <v>90</v>
      </c>
    </row>
    <row r="770" spans="1:18">
      <c r="A770" s="69">
        <v>46196.394436261573</v>
      </c>
      <c r="B770" t="s">
        <v>20</v>
      </c>
      <c r="C770" t="s">
        <v>71</v>
      </c>
      <c r="D770" t="s">
        <v>72</v>
      </c>
      <c r="E770">
        <v>0</v>
      </c>
      <c r="F770" t="s">
        <v>181</v>
      </c>
      <c r="G770" t="s">
        <v>90</v>
      </c>
      <c r="H770" t="s">
        <v>76</v>
      </c>
      <c r="I770" t="s">
        <v>77</v>
      </c>
      <c r="J770" t="s">
        <v>89</v>
      </c>
      <c r="K770" t="s">
        <v>79</v>
      </c>
      <c r="L770" t="s">
        <v>80</v>
      </c>
      <c r="M770" t="s">
        <v>81</v>
      </c>
      <c r="N770" s="61">
        <v>46156.403437499997</v>
      </c>
      <c r="O770" t="s">
        <v>73</v>
      </c>
      <c r="P770">
        <v>0</v>
      </c>
      <c r="Q770" t="s">
        <v>82</v>
      </c>
      <c r="R770" t="s">
        <v>87</v>
      </c>
    </row>
    <row r="771" spans="1:18">
      <c r="A771" s="69">
        <v>46196.394436261573</v>
      </c>
      <c r="B771" t="s">
        <v>20</v>
      </c>
      <c r="C771" t="s">
        <v>71</v>
      </c>
      <c r="D771" t="s">
        <v>72</v>
      </c>
      <c r="E771">
        <v>0</v>
      </c>
      <c r="F771" t="s">
        <v>181</v>
      </c>
      <c r="G771" t="s">
        <v>90</v>
      </c>
      <c r="H771" t="s">
        <v>76</v>
      </c>
      <c r="I771" t="s">
        <v>77</v>
      </c>
      <c r="J771" t="s">
        <v>89</v>
      </c>
      <c r="K771" t="s">
        <v>79</v>
      </c>
      <c r="L771" t="s">
        <v>80</v>
      </c>
      <c r="M771" t="s">
        <v>81</v>
      </c>
      <c r="N771" s="61">
        <v>46156.403437499997</v>
      </c>
      <c r="O771" t="s">
        <v>73</v>
      </c>
      <c r="P771">
        <v>0</v>
      </c>
      <c r="Q771" t="s">
        <v>82</v>
      </c>
      <c r="R771" t="s">
        <v>88</v>
      </c>
    </row>
    <row r="772" spans="1:18">
      <c r="A772" s="69">
        <v>46196.394436261573</v>
      </c>
      <c r="B772" t="s">
        <v>20</v>
      </c>
      <c r="C772" t="s">
        <v>71</v>
      </c>
      <c r="D772" t="s">
        <v>72</v>
      </c>
      <c r="E772">
        <v>0</v>
      </c>
      <c r="F772" t="s">
        <v>181</v>
      </c>
      <c r="G772" t="s">
        <v>90</v>
      </c>
      <c r="H772" t="s">
        <v>76</v>
      </c>
      <c r="I772" t="s">
        <v>77</v>
      </c>
      <c r="J772" t="s">
        <v>89</v>
      </c>
      <c r="K772" t="s">
        <v>79</v>
      </c>
      <c r="L772" t="s">
        <v>80</v>
      </c>
      <c r="M772" t="s">
        <v>81</v>
      </c>
      <c r="N772" s="61">
        <v>46156.403437499997</v>
      </c>
      <c r="O772" t="s">
        <v>73</v>
      </c>
      <c r="P772">
        <v>0</v>
      </c>
      <c r="Q772" t="s">
        <v>82</v>
      </c>
      <c r="R772" t="s">
        <v>86</v>
      </c>
    </row>
    <row r="773" spans="1:18">
      <c r="A773" s="69">
        <v>46196.394436261573</v>
      </c>
      <c r="B773" t="s">
        <v>20</v>
      </c>
      <c r="C773" t="s">
        <v>91</v>
      </c>
      <c r="D773" t="s">
        <v>92</v>
      </c>
      <c r="E773" t="s">
        <v>73</v>
      </c>
      <c r="F773" t="s">
        <v>181</v>
      </c>
      <c r="G773" t="s">
        <v>93</v>
      </c>
      <c r="H773" t="s">
        <v>76</v>
      </c>
      <c r="I773" t="s">
        <v>77</v>
      </c>
      <c r="J773" t="s">
        <v>78</v>
      </c>
      <c r="K773" t="s">
        <v>79</v>
      </c>
      <c r="L773" t="s">
        <v>80</v>
      </c>
      <c r="M773" t="s">
        <v>81</v>
      </c>
      <c r="N773" s="61">
        <v>46156.403437499997</v>
      </c>
      <c r="O773" t="s">
        <v>73</v>
      </c>
      <c r="P773" t="s">
        <v>73</v>
      </c>
      <c r="Q773" t="s">
        <v>82</v>
      </c>
      <c r="R773" t="s">
        <v>83</v>
      </c>
    </row>
    <row r="774" spans="1:18">
      <c r="A774" s="69">
        <v>46196.394436261573</v>
      </c>
      <c r="B774" t="s">
        <v>20</v>
      </c>
      <c r="C774" t="s">
        <v>91</v>
      </c>
      <c r="D774" t="s">
        <v>92</v>
      </c>
      <c r="E774" t="s">
        <v>73</v>
      </c>
      <c r="F774" t="s">
        <v>181</v>
      </c>
      <c r="G774" t="s">
        <v>93</v>
      </c>
      <c r="H774" t="s">
        <v>76</v>
      </c>
      <c r="I774" t="s">
        <v>77</v>
      </c>
      <c r="J774" t="s">
        <v>78</v>
      </c>
      <c r="K774" t="s">
        <v>79</v>
      </c>
      <c r="L774" t="s">
        <v>80</v>
      </c>
      <c r="M774" t="s">
        <v>81</v>
      </c>
      <c r="N774" s="61">
        <v>46156.403437499997</v>
      </c>
      <c r="O774" t="s">
        <v>73</v>
      </c>
      <c r="P774" t="s">
        <v>73</v>
      </c>
      <c r="Q774" t="s">
        <v>82</v>
      </c>
      <c r="R774" t="s">
        <v>84</v>
      </c>
    </row>
    <row r="775" spans="1:18">
      <c r="A775" s="69">
        <v>46196.394436261573</v>
      </c>
      <c r="B775" t="s">
        <v>20</v>
      </c>
      <c r="C775" t="s">
        <v>91</v>
      </c>
      <c r="D775" t="s">
        <v>92</v>
      </c>
      <c r="E775" t="s">
        <v>73</v>
      </c>
      <c r="F775" t="s">
        <v>181</v>
      </c>
      <c r="G775" t="s">
        <v>93</v>
      </c>
      <c r="H775" t="s">
        <v>76</v>
      </c>
      <c r="I775" t="s">
        <v>77</v>
      </c>
      <c r="J775" t="s">
        <v>78</v>
      </c>
      <c r="K775" t="s">
        <v>79</v>
      </c>
      <c r="L775" t="s">
        <v>80</v>
      </c>
      <c r="M775" t="s">
        <v>81</v>
      </c>
      <c r="N775" s="61">
        <v>46156.403437499997</v>
      </c>
      <c r="O775" t="s">
        <v>73</v>
      </c>
      <c r="P775" t="s">
        <v>73</v>
      </c>
      <c r="Q775" t="s">
        <v>82</v>
      </c>
      <c r="R775" t="s">
        <v>85</v>
      </c>
    </row>
    <row r="776" spans="1:18">
      <c r="A776" s="69">
        <v>46196.394436261573</v>
      </c>
      <c r="B776" t="s">
        <v>20</v>
      </c>
      <c r="C776" t="s">
        <v>91</v>
      </c>
      <c r="D776" t="s">
        <v>92</v>
      </c>
      <c r="E776" t="s">
        <v>73</v>
      </c>
      <c r="F776" t="s">
        <v>181</v>
      </c>
      <c r="G776" t="s">
        <v>93</v>
      </c>
      <c r="H776" t="s">
        <v>76</v>
      </c>
      <c r="I776" t="s">
        <v>77</v>
      </c>
      <c r="J776" t="s">
        <v>78</v>
      </c>
      <c r="K776" t="s">
        <v>79</v>
      </c>
      <c r="L776" t="s">
        <v>80</v>
      </c>
      <c r="M776" t="s">
        <v>81</v>
      </c>
      <c r="N776" s="61">
        <v>46156.403437499997</v>
      </c>
      <c r="O776" t="s">
        <v>73</v>
      </c>
      <c r="P776" t="s">
        <v>73</v>
      </c>
      <c r="Q776" t="s">
        <v>82</v>
      </c>
      <c r="R776" t="s">
        <v>88</v>
      </c>
    </row>
    <row r="777" spans="1:18">
      <c r="A777" s="69">
        <v>46196.394436261573</v>
      </c>
      <c r="B777" t="s">
        <v>20</v>
      </c>
      <c r="C777" t="s">
        <v>91</v>
      </c>
      <c r="D777" t="s">
        <v>92</v>
      </c>
      <c r="E777" t="s">
        <v>73</v>
      </c>
      <c r="F777" t="s">
        <v>181</v>
      </c>
      <c r="G777" t="s">
        <v>93</v>
      </c>
      <c r="H777" t="s">
        <v>76</v>
      </c>
      <c r="I777" t="s">
        <v>77</v>
      </c>
      <c r="J777" t="s">
        <v>78</v>
      </c>
      <c r="K777" t="s">
        <v>79</v>
      </c>
      <c r="L777" t="s">
        <v>80</v>
      </c>
      <c r="M777" t="s">
        <v>81</v>
      </c>
      <c r="N777" s="61">
        <v>46156.403437499997</v>
      </c>
      <c r="O777" t="s">
        <v>73</v>
      </c>
      <c r="P777" t="s">
        <v>73</v>
      </c>
      <c r="Q777" t="s">
        <v>82</v>
      </c>
      <c r="R777" t="s">
        <v>86</v>
      </c>
    </row>
    <row r="778" spans="1:18">
      <c r="A778" s="69">
        <v>46196.394436261573</v>
      </c>
      <c r="B778" t="s">
        <v>20</v>
      </c>
      <c r="C778" t="s">
        <v>91</v>
      </c>
      <c r="D778" t="s">
        <v>92</v>
      </c>
      <c r="E778">
        <v>0</v>
      </c>
      <c r="F778" t="s">
        <v>181</v>
      </c>
      <c r="G778" t="s">
        <v>90</v>
      </c>
      <c r="H778" t="s">
        <v>76</v>
      </c>
      <c r="I778" t="s">
        <v>77</v>
      </c>
      <c r="J778" t="s">
        <v>89</v>
      </c>
      <c r="K778" t="s">
        <v>79</v>
      </c>
      <c r="L778" t="s">
        <v>80</v>
      </c>
      <c r="M778" t="s">
        <v>81</v>
      </c>
      <c r="N778" s="61">
        <v>46156.403437499997</v>
      </c>
      <c r="O778" t="s">
        <v>73</v>
      </c>
      <c r="P778">
        <v>0</v>
      </c>
      <c r="Q778" t="s">
        <v>82</v>
      </c>
      <c r="R778" t="s">
        <v>83</v>
      </c>
    </row>
    <row r="779" spans="1:18">
      <c r="A779" s="69">
        <v>46196.394436261573</v>
      </c>
      <c r="B779" t="s">
        <v>20</v>
      </c>
      <c r="C779" t="s">
        <v>91</v>
      </c>
      <c r="D779" t="s">
        <v>92</v>
      </c>
      <c r="E779">
        <v>0</v>
      </c>
      <c r="F779" t="s">
        <v>181</v>
      </c>
      <c r="G779" t="s">
        <v>90</v>
      </c>
      <c r="H779" t="s">
        <v>76</v>
      </c>
      <c r="I779" t="s">
        <v>77</v>
      </c>
      <c r="J779" t="s">
        <v>89</v>
      </c>
      <c r="K779" t="s">
        <v>79</v>
      </c>
      <c r="L779" t="s">
        <v>80</v>
      </c>
      <c r="M779" t="s">
        <v>81</v>
      </c>
      <c r="N779" s="61">
        <v>46156.403437499997</v>
      </c>
      <c r="O779" t="s">
        <v>73</v>
      </c>
      <c r="P779">
        <v>0</v>
      </c>
      <c r="Q779" t="s">
        <v>82</v>
      </c>
      <c r="R779" t="s">
        <v>84</v>
      </c>
    </row>
    <row r="780" spans="1:18">
      <c r="A780" s="69">
        <v>46196.394436261573</v>
      </c>
      <c r="B780" t="s">
        <v>20</v>
      </c>
      <c r="C780" t="s">
        <v>91</v>
      </c>
      <c r="D780" t="s">
        <v>92</v>
      </c>
      <c r="E780">
        <v>0</v>
      </c>
      <c r="F780" t="s">
        <v>181</v>
      </c>
      <c r="G780" t="s">
        <v>90</v>
      </c>
      <c r="H780" t="s">
        <v>76</v>
      </c>
      <c r="I780" t="s">
        <v>77</v>
      </c>
      <c r="J780" t="s">
        <v>89</v>
      </c>
      <c r="K780" t="s">
        <v>79</v>
      </c>
      <c r="L780" t="s">
        <v>80</v>
      </c>
      <c r="M780" t="s">
        <v>81</v>
      </c>
      <c r="N780" s="61">
        <v>46156.403437499997</v>
      </c>
      <c r="O780" t="s">
        <v>73</v>
      </c>
      <c r="P780">
        <v>0</v>
      </c>
      <c r="Q780" t="s">
        <v>82</v>
      </c>
      <c r="R780" t="s">
        <v>85</v>
      </c>
    </row>
    <row r="781" spans="1:18">
      <c r="A781" s="69">
        <v>46196.394436261573</v>
      </c>
      <c r="B781" t="s">
        <v>20</v>
      </c>
      <c r="C781" t="s">
        <v>91</v>
      </c>
      <c r="D781" t="s">
        <v>92</v>
      </c>
      <c r="E781">
        <v>0</v>
      </c>
      <c r="F781" t="s">
        <v>181</v>
      </c>
      <c r="G781" t="s">
        <v>90</v>
      </c>
      <c r="H781" t="s">
        <v>76</v>
      </c>
      <c r="I781" t="s">
        <v>77</v>
      </c>
      <c r="J781" t="s">
        <v>89</v>
      </c>
      <c r="K781" t="s">
        <v>79</v>
      </c>
      <c r="L781" t="s">
        <v>80</v>
      </c>
      <c r="M781" t="s">
        <v>81</v>
      </c>
      <c r="N781" s="61">
        <v>46156.403437499997</v>
      </c>
      <c r="O781" t="s">
        <v>73</v>
      </c>
      <c r="P781">
        <v>0</v>
      </c>
      <c r="Q781" t="s">
        <v>82</v>
      </c>
      <c r="R781" t="s">
        <v>88</v>
      </c>
    </row>
    <row r="782" spans="1:18">
      <c r="A782" s="69">
        <v>46196.394436261573</v>
      </c>
      <c r="B782" t="s">
        <v>20</v>
      </c>
      <c r="C782" t="s">
        <v>91</v>
      </c>
      <c r="D782" t="s">
        <v>92</v>
      </c>
      <c r="E782">
        <v>0</v>
      </c>
      <c r="F782" t="s">
        <v>181</v>
      </c>
      <c r="G782" t="s">
        <v>90</v>
      </c>
      <c r="H782" t="s">
        <v>76</v>
      </c>
      <c r="I782" t="s">
        <v>77</v>
      </c>
      <c r="J782" t="s">
        <v>89</v>
      </c>
      <c r="K782" t="s">
        <v>79</v>
      </c>
      <c r="L782" t="s">
        <v>80</v>
      </c>
      <c r="M782" t="s">
        <v>81</v>
      </c>
      <c r="N782" s="61">
        <v>46156.403437499997</v>
      </c>
      <c r="O782" t="s">
        <v>73</v>
      </c>
      <c r="P782">
        <v>0</v>
      </c>
      <c r="Q782" t="s">
        <v>82</v>
      </c>
      <c r="R782" t="s">
        <v>86</v>
      </c>
    </row>
    <row r="783" spans="1:18">
      <c r="A783" s="69">
        <v>46196.394436261573</v>
      </c>
      <c r="B783" t="s">
        <v>20</v>
      </c>
      <c r="C783" t="s">
        <v>91</v>
      </c>
      <c r="D783" t="s">
        <v>92</v>
      </c>
      <c r="E783">
        <v>5.165</v>
      </c>
      <c r="F783" t="s">
        <v>181</v>
      </c>
      <c r="G783" t="s">
        <v>93</v>
      </c>
      <c r="H783" t="s">
        <v>76</v>
      </c>
      <c r="I783" t="s">
        <v>77</v>
      </c>
      <c r="J783" t="s">
        <v>78</v>
      </c>
      <c r="K783" t="s">
        <v>79</v>
      </c>
      <c r="L783" t="s">
        <v>80</v>
      </c>
      <c r="M783" t="s">
        <v>81</v>
      </c>
      <c r="N783" s="61">
        <v>46156.403437499997</v>
      </c>
      <c r="O783" t="s">
        <v>73</v>
      </c>
      <c r="P783">
        <v>5.165</v>
      </c>
      <c r="Q783" t="s">
        <v>82</v>
      </c>
      <c r="R783" t="s">
        <v>87</v>
      </c>
    </row>
    <row r="784" spans="1:18">
      <c r="A784" s="69">
        <v>46196.394436261573</v>
      </c>
      <c r="B784" t="s">
        <v>20</v>
      </c>
      <c r="C784" t="s">
        <v>91</v>
      </c>
      <c r="D784" t="s">
        <v>92</v>
      </c>
      <c r="E784">
        <v>5.165</v>
      </c>
      <c r="F784" t="s">
        <v>181</v>
      </c>
      <c r="G784" t="s">
        <v>93</v>
      </c>
      <c r="H784" t="s">
        <v>76</v>
      </c>
      <c r="I784" t="s">
        <v>77</v>
      </c>
      <c r="J784" t="s">
        <v>89</v>
      </c>
      <c r="K784" t="s">
        <v>79</v>
      </c>
      <c r="L784" t="s">
        <v>80</v>
      </c>
      <c r="M784" t="s">
        <v>81</v>
      </c>
      <c r="N784" s="61">
        <v>46156.403437499997</v>
      </c>
      <c r="O784" t="s">
        <v>73</v>
      </c>
      <c r="P784">
        <v>5.165</v>
      </c>
      <c r="Q784" t="s">
        <v>82</v>
      </c>
      <c r="R784" t="s">
        <v>90</v>
      </c>
    </row>
    <row r="785" spans="1:18">
      <c r="A785" s="69">
        <v>46196.394436261573</v>
      </c>
      <c r="B785" t="s">
        <v>20</v>
      </c>
      <c r="C785" t="s">
        <v>91</v>
      </c>
      <c r="D785" t="s">
        <v>92</v>
      </c>
      <c r="E785">
        <v>5.165</v>
      </c>
      <c r="F785" t="s">
        <v>181</v>
      </c>
      <c r="G785" t="s">
        <v>90</v>
      </c>
      <c r="H785" t="s">
        <v>76</v>
      </c>
      <c r="I785" t="s">
        <v>77</v>
      </c>
      <c r="J785" t="s">
        <v>89</v>
      </c>
      <c r="K785" t="s">
        <v>79</v>
      </c>
      <c r="L785" t="s">
        <v>80</v>
      </c>
      <c r="M785" t="s">
        <v>81</v>
      </c>
      <c r="N785" s="61">
        <v>46156.403437499997</v>
      </c>
      <c r="O785" t="s">
        <v>73</v>
      </c>
      <c r="P785">
        <v>5.165</v>
      </c>
      <c r="Q785" t="s">
        <v>82</v>
      </c>
      <c r="R785" t="s">
        <v>90</v>
      </c>
    </row>
    <row r="786" spans="1:18">
      <c r="A786" s="69">
        <v>46196.394436261573</v>
      </c>
      <c r="B786" t="s">
        <v>20</v>
      </c>
      <c r="C786" t="s">
        <v>91</v>
      </c>
      <c r="D786" t="s">
        <v>92</v>
      </c>
      <c r="E786">
        <v>5.165</v>
      </c>
      <c r="F786" t="s">
        <v>181</v>
      </c>
      <c r="G786" t="s">
        <v>90</v>
      </c>
      <c r="H786" t="s">
        <v>76</v>
      </c>
      <c r="I786" t="s">
        <v>77</v>
      </c>
      <c r="J786" t="s">
        <v>89</v>
      </c>
      <c r="K786" t="s">
        <v>79</v>
      </c>
      <c r="L786" t="s">
        <v>80</v>
      </c>
      <c r="M786" t="s">
        <v>81</v>
      </c>
      <c r="N786" s="61">
        <v>46156.403437499997</v>
      </c>
      <c r="O786" t="s">
        <v>73</v>
      </c>
      <c r="P786">
        <v>5.165</v>
      </c>
      <c r="Q786" t="s">
        <v>82</v>
      </c>
      <c r="R786" t="s">
        <v>87</v>
      </c>
    </row>
    <row r="787" spans="1:18">
      <c r="A787" s="69">
        <v>46196.394436261573</v>
      </c>
      <c r="B787" t="s">
        <v>20</v>
      </c>
      <c r="C787" t="s">
        <v>94</v>
      </c>
      <c r="D787" t="s">
        <v>95</v>
      </c>
      <c r="E787">
        <v>0</v>
      </c>
      <c r="F787" t="s">
        <v>181</v>
      </c>
      <c r="G787" t="s">
        <v>93</v>
      </c>
      <c r="H787" t="s">
        <v>76</v>
      </c>
      <c r="I787" t="s">
        <v>77</v>
      </c>
      <c r="J787" t="s">
        <v>89</v>
      </c>
      <c r="K787" t="s">
        <v>79</v>
      </c>
      <c r="L787" t="s">
        <v>80</v>
      </c>
      <c r="M787" t="s">
        <v>81</v>
      </c>
      <c r="N787" s="61">
        <v>46156.403437499997</v>
      </c>
      <c r="O787" t="s">
        <v>73</v>
      </c>
      <c r="P787">
        <v>0</v>
      </c>
      <c r="Q787" t="s">
        <v>82</v>
      </c>
      <c r="R787" t="s">
        <v>83</v>
      </c>
    </row>
    <row r="788" spans="1:18">
      <c r="A788" s="69">
        <v>46196.394436261573</v>
      </c>
      <c r="B788" t="s">
        <v>20</v>
      </c>
      <c r="C788" t="s">
        <v>94</v>
      </c>
      <c r="D788" t="s">
        <v>95</v>
      </c>
      <c r="E788">
        <v>0</v>
      </c>
      <c r="F788" t="s">
        <v>181</v>
      </c>
      <c r="G788" t="s">
        <v>93</v>
      </c>
      <c r="H788" t="s">
        <v>76</v>
      </c>
      <c r="I788" t="s">
        <v>77</v>
      </c>
      <c r="J788" t="s">
        <v>89</v>
      </c>
      <c r="K788" t="s">
        <v>79</v>
      </c>
      <c r="L788" t="s">
        <v>80</v>
      </c>
      <c r="M788" t="s">
        <v>81</v>
      </c>
      <c r="N788" s="61">
        <v>46156.403437499997</v>
      </c>
      <c r="O788" t="s">
        <v>73</v>
      </c>
      <c r="P788">
        <v>0</v>
      </c>
      <c r="Q788" t="s">
        <v>82</v>
      </c>
      <c r="R788" t="s">
        <v>84</v>
      </c>
    </row>
    <row r="789" spans="1:18">
      <c r="A789" s="69">
        <v>46196.394436261573</v>
      </c>
      <c r="B789" t="s">
        <v>20</v>
      </c>
      <c r="C789" t="s">
        <v>94</v>
      </c>
      <c r="D789" t="s">
        <v>95</v>
      </c>
      <c r="E789">
        <v>0</v>
      </c>
      <c r="F789" t="s">
        <v>181</v>
      </c>
      <c r="G789" t="s">
        <v>93</v>
      </c>
      <c r="H789" t="s">
        <v>76</v>
      </c>
      <c r="I789" t="s">
        <v>77</v>
      </c>
      <c r="J789" t="s">
        <v>89</v>
      </c>
      <c r="K789" t="s">
        <v>79</v>
      </c>
      <c r="L789" t="s">
        <v>80</v>
      </c>
      <c r="M789" t="s">
        <v>81</v>
      </c>
      <c r="N789" s="61">
        <v>46156.403437499997</v>
      </c>
      <c r="O789" t="s">
        <v>73</v>
      </c>
      <c r="P789">
        <v>0</v>
      </c>
      <c r="Q789" t="s">
        <v>82</v>
      </c>
      <c r="R789" t="s">
        <v>85</v>
      </c>
    </row>
    <row r="790" spans="1:18">
      <c r="A790" s="69">
        <v>46196.394436261573</v>
      </c>
      <c r="B790" t="s">
        <v>20</v>
      </c>
      <c r="C790" t="s">
        <v>94</v>
      </c>
      <c r="D790" t="s">
        <v>95</v>
      </c>
      <c r="E790">
        <v>0</v>
      </c>
      <c r="F790" t="s">
        <v>181</v>
      </c>
      <c r="G790" t="s">
        <v>93</v>
      </c>
      <c r="H790" t="s">
        <v>76</v>
      </c>
      <c r="I790" t="s">
        <v>77</v>
      </c>
      <c r="J790" t="s">
        <v>89</v>
      </c>
      <c r="K790" t="s">
        <v>79</v>
      </c>
      <c r="L790" t="s">
        <v>80</v>
      </c>
      <c r="M790" t="s">
        <v>81</v>
      </c>
      <c r="N790" s="61">
        <v>46156.403437499997</v>
      </c>
      <c r="O790" t="s">
        <v>73</v>
      </c>
      <c r="P790">
        <v>0</v>
      </c>
      <c r="Q790" t="s">
        <v>82</v>
      </c>
      <c r="R790" t="s">
        <v>88</v>
      </c>
    </row>
    <row r="791" spans="1:18">
      <c r="A791" s="69">
        <v>46196.394436261573</v>
      </c>
      <c r="B791" t="s">
        <v>20</v>
      </c>
      <c r="C791" t="s">
        <v>94</v>
      </c>
      <c r="D791" t="s">
        <v>95</v>
      </c>
      <c r="E791">
        <v>0</v>
      </c>
      <c r="F791" t="s">
        <v>181</v>
      </c>
      <c r="G791" t="s">
        <v>93</v>
      </c>
      <c r="H791" t="s">
        <v>76</v>
      </c>
      <c r="I791" t="s">
        <v>77</v>
      </c>
      <c r="J791" t="s">
        <v>89</v>
      </c>
      <c r="K791" t="s">
        <v>79</v>
      </c>
      <c r="L791" t="s">
        <v>80</v>
      </c>
      <c r="M791" t="s">
        <v>81</v>
      </c>
      <c r="N791" s="61">
        <v>46156.403437499997</v>
      </c>
      <c r="O791" t="s">
        <v>73</v>
      </c>
      <c r="P791">
        <v>0</v>
      </c>
      <c r="Q791" t="s">
        <v>82</v>
      </c>
      <c r="R791" t="s">
        <v>86</v>
      </c>
    </row>
    <row r="792" spans="1:18">
      <c r="A792" s="69">
        <v>46196.394436261573</v>
      </c>
      <c r="B792" t="s">
        <v>20</v>
      </c>
      <c r="C792" t="s">
        <v>94</v>
      </c>
      <c r="D792" t="s">
        <v>95</v>
      </c>
      <c r="E792">
        <v>0</v>
      </c>
      <c r="F792" t="s">
        <v>181</v>
      </c>
      <c r="G792" t="s">
        <v>90</v>
      </c>
      <c r="H792" t="s">
        <v>76</v>
      </c>
      <c r="I792" t="s">
        <v>77</v>
      </c>
      <c r="J792" t="s">
        <v>89</v>
      </c>
      <c r="K792" t="s">
        <v>79</v>
      </c>
      <c r="L792" t="s">
        <v>80</v>
      </c>
      <c r="M792" t="s">
        <v>81</v>
      </c>
      <c r="N792" s="61">
        <v>46156.403437499997</v>
      </c>
      <c r="O792" t="s">
        <v>73</v>
      </c>
      <c r="P792">
        <v>0</v>
      </c>
      <c r="Q792" t="s">
        <v>82</v>
      </c>
      <c r="R792" t="s">
        <v>83</v>
      </c>
    </row>
    <row r="793" spans="1:18">
      <c r="A793" s="69">
        <v>46196.394436261573</v>
      </c>
      <c r="B793" t="s">
        <v>20</v>
      </c>
      <c r="C793" t="s">
        <v>94</v>
      </c>
      <c r="D793" t="s">
        <v>95</v>
      </c>
      <c r="E793">
        <v>0</v>
      </c>
      <c r="F793" t="s">
        <v>181</v>
      </c>
      <c r="G793" t="s">
        <v>90</v>
      </c>
      <c r="H793" t="s">
        <v>76</v>
      </c>
      <c r="I793" t="s">
        <v>77</v>
      </c>
      <c r="J793" t="s">
        <v>89</v>
      </c>
      <c r="K793" t="s">
        <v>79</v>
      </c>
      <c r="L793" t="s">
        <v>80</v>
      </c>
      <c r="M793" t="s">
        <v>81</v>
      </c>
      <c r="N793" s="61">
        <v>46156.403437499997</v>
      </c>
      <c r="O793" t="s">
        <v>73</v>
      </c>
      <c r="P793">
        <v>0</v>
      </c>
      <c r="Q793" t="s">
        <v>82</v>
      </c>
      <c r="R793" t="s">
        <v>84</v>
      </c>
    </row>
    <row r="794" spans="1:18">
      <c r="A794" s="69">
        <v>46196.394436261573</v>
      </c>
      <c r="B794" t="s">
        <v>20</v>
      </c>
      <c r="C794" t="s">
        <v>94</v>
      </c>
      <c r="D794" t="s">
        <v>95</v>
      </c>
      <c r="E794">
        <v>0</v>
      </c>
      <c r="F794" t="s">
        <v>181</v>
      </c>
      <c r="G794" t="s">
        <v>90</v>
      </c>
      <c r="H794" t="s">
        <v>76</v>
      </c>
      <c r="I794" t="s">
        <v>77</v>
      </c>
      <c r="J794" t="s">
        <v>89</v>
      </c>
      <c r="K794" t="s">
        <v>79</v>
      </c>
      <c r="L794" t="s">
        <v>80</v>
      </c>
      <c r="M794" t="s">
        <v>81</v>
      </c>
      <c r="N794" s="61">
        <v>46156.403437499997</v>
      </c>
      <c r="O794" t="s">
        <v>73</v>
      </c>
      <c r="P794">
        <v>0</v>
      </c>
      <c r="Q794" t="s">
        <v>82</v>
      </c>
      <c r="R794" t="s">
        <v>85</v>
      </c>
    </row>
    <row r="795" spans="1:18">
      <c r="A795" s="69">
        <v>46196.394436261573</v>
      </c>
      <c r="B795" t="s">
        <v>20</v>
      </c>
      <c r="C795" t="s">
        <v>94</v>
      </c>
      <c r="D795" t="s">
        <v>95</v>
      </c>
      <c r="E795">
        <v>0</v>
      </c>
      <c r="F795" t="s">
        <v>181</v>
      </c>
      <c r="G795" t="s">
        <v>90</v>
      </c>
      <c r="H795" t="s">
        <v>76</v>
      </c>
      <c r="I795" t="s">
        <v>77</v>
      </c>
      <c r="J795" t="s">
        <v>89</v>
      </c>
      <c r="K795" t="s">
        <v>79</v>
      </c>
      <c r="L795" t="s">
        <v>80</v>
      </c>
      <c r="M795" t="s">
        <v>81</v>
      </c>
      <c r="N795" s="61">
        <v>46156.403437499997</v>
      </c>
      <c r="O795" t="s">
        <v>73</v>
      </c>
      <c r="P795">
        <v>0</v>
      </c>
      <c r="Q795" t="s">
        <v>82</v>
      </c>
      <c r="R795" t="s">
        <v>88</v>
      </c>
    </row>
    <row r="796" spans="1:18">
      <c r="A796" s="69">
        <v>46196.394436261573</v>
      </c>
      <c r="B796" t="s">
        <v>20</v>
      </c>
      <c r="C796" t="s">
        <v>94</v>
      </c>
      <c r="D796" t="s">
        <v>95</v>
      </c>
      <c r="E796">
        <v>0</v>
      </c>
      <c r="F796" t="s">
        <v>181</v>
      </c>
      <c r="G796" t="s">
        <v>90</v>
      </c>
      <c r="H796" t="s">
        <v>76</v>
      </c>
      <c r="I796" t="s">
        <v>77</v>
      </c>
      <c r="J796" t="s">
        <v>89</v>
      </c>
      <c r="K796" t="s">
        <v>79</v>
      </c>
      <c r="L796" t="s">
        <v>80</v>
      </c>
      <c r="M796" t="s">
        <v>81</v>
      </c>
      <c r="N796" s="61">
        <v>46156.403437499997</v>
      </c>
      <c r="O796" t="s">
        <v>73</v>
      </c>
      <c r="P796">
        <v>0</v>
      </c>
      <c r="Q796" t="s">
        <v>82</v>
      </c>
      <c r="R796" t="s">
        <v>86</v>
      </c>
    </row>
    <row r="797" spans="1:18">
      <c r="A797" s="69">
        <v>46196.394436261573</v>
      </c>
      <c r="B797" t="s">
        <v>20</v>
      </c>
      <c r="C797" t="s">
        <v>94</v>
      </c>
      <c r="D797" t="s">
        <v>95</v>
      </c>
      <c r="E797">
        <v>5.165</v>
      </c>
      <c r="F797" t="s">
        <v>181</v>
      </c>
      <c r="G797" t="s">
        <v>93</v>
      </c>
      <c r="H797" t="s">
        <v>76</v>
      </c>
      <c r="I797" t="s">
        <v>77</v>
      </c>
      <c r="J797" t="s">
        <v>89</v>
      </c>
      <c r="K797" t="s">
        <v>79</v>
      </c>
      <c r="L797" t="s">
        <v>80</v>
      </c>
      <c r="M797" t="s">
        <v>81</v>
      </c>
      <c r="N797" s="61">
        <v>46156.403437499997</v>
      </c>
      <c r="O797" t="s">
        <v>73</v>
      </c>
      <c r="P797">
        <v>5.165</v>
      </c>
      <c r="Q797" t="s">
        <v>82</v>
      </c>
      <c r="R797" t="s">
        <v>90</v>
      </c>
    </row>
    <row r="798" spans="1:18">
      <c r="A798" s="69">
        <v>46196.394436261573</v>
      </c>
      <c r="B798" t="s">
        <v>20</v>
      </c>
      <c r="C798" t="s">
        <v>94</v>
      </c>
      <c r="D798" t="s">
        <v>95</v>
      </c>
      <c r="E798">
        <v>5.165</v>
      </c>
      <c r="F798" t="s">
        <v>181</v>
      </c>
      <c r="G798" t="s">
        <v>93</v>
      </c>
      <c r="H798" t="s">
        <v>76</v>
      </c>
      <c r="I798" t="s">
        <v>77</v>
      </c>
      <c r="J798" t="s">
        <v>89</v>
      </c>
      <c r="K798" t="s">
        <v>79</v>
      </c>
      <c r="L798" t="s">
        <v>80</v>
      </c>
      <c r="M798" t="s">
        <v>81</v>
      </c>
      <c r="N798" s="61">
        <v>46156.403437499997</v>
      </c>
      <c r="O798" t="s">
        <v>73</v>
      </c>
      <c r="P798">
        <v>5.165</v>
      </c>
      <c r="Q798" t="s">
        <v>82</v>
      </c>
      <c r="R798" t="s">
        <v>87</v>
      </c>
    </row>
    <row r="799" spans="1:18">
      <c r="A799" s="69">
        <v>46196.394436261573</v>
      </c>
      <c r="B799" t="s">
        <v>20</v>
      </c>
      <c r="C799" t="s">
        <v>94</v>
      </c>
      <c r="D799" t="s">
        <v>95</v>
      </c>
      <c r="E799">
        <v>5.165</v>
      </c>
      <c r="F799" t="s">
        <v>181</v>
      </c>
      <c r="G799" t="s">
        <v>90</v>
      </c>
      <c r="H799" t="s">
        <v>76</v>
      </c>
      <c r="I799" t="s">
        <v>77</v>
      </c>
      <c r="J799" t="s">
        <v>89</v>
      </c>
      <c r="K799" t="s">
        <v>79</v>
      </c>
      <c r="L799" t="s">
        <v>80</v>
      </c>
      <c r="M799" t="s">
        <v>81</v>
      </c>
      <c r="N799" s="61">
        <v>46156.403437499997</v>
      </c>
      <c r="O799" t="s">
        <v>73</v>
      </c>
      <c r="P799">
        <v>5.165</v>
      </c>
      <c r="Q799" t="s">
        <v>82</v>
      </c>
      <c r="R799" t="s">
        <v>90</v>
      </c>
    </row>
    <row r="800" spans="1:18">
      <c r="A800" s="69">
        <v>46196.394436261573</v>
      </c>
      <c r="B800" t="s">
        <v>20</v>
      </c>
      <c r="C800" t="s">
        <v>94</v>
      </c>
      <c r="D800" t="s">
        <v>95</v>
      </c>
      <c r="E800">
        <v>5.165</v>
      </c>
      <c r="F800" t="s">
        <v>181</v>
      </c>
      <c r="G800" t="s">
        <v>90</v>
      </c>
      <c r="H800" t="s">
        <v>76</v>
      </c>
      <c r="I800" t="s">
        <v>77</v>
      </c>
      <c r="J800" t="s">
        <v>89</v>
      </c>
      <c r="K800" t="s">
        <v>79</v>
      </c>
      <c r="L800" t="s">
        <v>80</v>
      </c>
      <c r="M800" t="s">
        <v>81</v>
      </c>
      <c r="N800" s="61">
        <v>46156.403437499997</v>
      </c>
      <c r="O800" t="s">
        <v>73</v>
      </c>
      <c r="P800">
        <v>5.165</v>
      </c>
      <c r="Q800" t="s">
        <v>82</v>
      </c>
      <c r="R800" t="s">
        <v>87</v>
      </c>
    </row>
    <row r="801" spans="1:18">
      <c r="A801" s="69">
        <v>46196.394436261573</v>
      </c>
      <c r="B801" t="s">
        <v>20</v>
      </c>
      <c r="C801" t="s">
        <v>71</v>
      </c>
      <c r="D801" t="s">
        <v>72</v>
      </c>
      <c r="E801" t="s">
        <v>73</v>
      </c>
      <c r="F801" t="s">
        <v>182</v>
      </c>
      <c r="G801" t="s">
        <v>93</v>
      </c>
      <c r="H801" t="s">
        <v>76</v>
      </c>
      <c r="I801" t="s">
        <v>77</v>
      </c>
      <c r="J801" t="s">
        <v>78</v>
      </c>
      <c r="K801" t="s">
        <v>79</v>
      </c>
      <c r="L801" t="s">
        <v>80</v>
      </c>
      <c r="M801" t="s">
        <v>81</v>
      </c>
      <c r="N801" s="61">
        <v>46156.403437499997</v>
      </c>
      <c r="O801" t="s">
        <v>73</v>
      </c>
      <c r="P801" t="s">
        <v>73</v>
      </c>
      <c r="Q801" t="s">
        <v>82</v>
      </c>
      <c r="R801" t="s">
        <v>83</v>
      </c>
    </row>
    <row r="802" spans="1:18">
      <c r="A802" s="69">
        <v>46196.394436261573</v>
      </c>
      <c r="B802" t="s">
        <v>20</v>
      </c>
      <c r="C802" t="s">
        <v>71</v>
      </c>
      <c r="D802" t="s">
        <v>72</v>
      </c>
      <c r="E802" t="s">
        <v>73</v>
      </c>
      <c r="F802" t="s">
        <v>182</v>
      </c>
      <c r="G802" t="s">
        <v>93</v>
      </c>
      <c r="H802" t="s">
        <v>76</v>
      </c>
      <c r="I802" t="s">
        <v>77</v>
      </c>
      <c r="J802" t="s">
        <v>78</v>
      </c>
      <c r="K802" t="s">
        <v>79</v>
      </c>
      <c r="L802" t="s">
        <v>80</v>
      </c>
      <c r="M802" t="s">
        <v>81</v>
      </c>
      <c r="N802" s="61">
        <v>46156.403437499997</v>
      </c>
      <c r="O802" t="s">
        <v>73</v>
      </c>
      <c r="P802" t="s">
        <v>73</v>
      </c>
      <c r="Q802" t="s">
        <v>82</v>
      </c>
      <c r="R802" t="s">
        <v>84</v>
      </c>
    </row>
    <row r="803" spans="1:18">
      <c r="A803" s="69">
        <v>46196.394436261573</v>
      </c>
      <c r="B803" t="s">
        <v>20</v>
      </c>
      <c r="C803" t="s">
        <v>71</v>
      </c>
      <c r="D803" t="s">
        <v>72</v>
      </c>
      <c r="E803" t="s">
        <v>73</v>
      </c>
      <c r="F803" t="s">
        <v>182</v>
      </c>
      <c r="G803" t="s">
        <v>93</v>
      </c>
      <c r="H803" t="s">
        <v>76</v>
      </c>
      <c r="I803" t="s">
        <v>77</v>
      </c>
      <c r="J803" t="s">
        <v>78</v>
      </c>
      <c r="K803" t="s">
        <v>79</v>
      </c>
      <c r="L803" t="s">
        <v>80</v>
      </c>
      <c r="M803" t="s">
        <v>81</v>
      </c>
      <c r="N803" s="61">
        <v>46156.403437499997</v>
      </c>
      <c r="O803" t="s">
        <v>73</v>
      </c>
      <c r="P803" t="s">
        <v>73</v>
      </c>
      <c r="Q803" t="s">
        <v>82</v>
      </c>
      <c r="R803" t="s">
        <v>85</v>
      </c>
    </row>
    <row r="804" spans="1:18">
      <c r="A804" s="69">
        <v>46196.394436261573</v>
      </c>
      <c r="B804" t="s">
        <v>20</v>
      </c>
      <c r="C804" t="s">
        <v>71</v>
      </c>
      <c r="D804" t="s">
        <v>72</v>
      </c>
      <c r="E804" t="s">
        <v>73</v>
      </c>
      <c r="F804" t="s">
        <v>182</v>
      </c>
      <c r="G804" t="s">
        <v>93</v>
      </c>
      <c r="H804" t="s">
        <v>76</v>
      </c>
      <c r="I804" t="s">
        <v>77</v>
      </c>
      <c r="J804" t="s">
        <v>78</v>
      </c>
      <c r="K804" t="s">
        <v>79</v>
      </c>
      <c r="L804" t="s">
        <v>80</v>
      </c>
      <c r="M804" t="s">
        <v>81</v>
      </c>
      <c r="N804" s="61">
        <v>46156.403437499997</v>
      </c>
      <c r="O804" t="s">
        <v>73</v>
      </c>
      <c r="P804" t="s">
        <v>73</v>
      </c>
      <c r="Q804" t="s">
        <v>82</v>
      </c>
      <c r="R804" t="s">
        <v>88</v>
      </c>
    </row>
    <row r="805" spans="1:18">
      <c r="A805" s="69">
        <v>46196.394436261573</v>
      </c>
      <c r="B805" t="s">
        <v>20</v>
      </c>
      <c r="C805" t="s">
        <v>71</v>
      </c>
      <c r="D805" t="s">
        <v>72</v>
      </c>
      <c r="E805" t="s">
        <v>73</v>
      </c>
      <c r="F805" t="s">
        <v>182</v>
      </c>
      <c r="G805" t="s">
        <v>93</v>
      </c>
      <c r="H805" t="s">
        <v>76</v>
      </c>
      <c r="I805" t="s">
        <v>77</v>
      </c>
      <c r="J805" t="s">
        <v>78</v>
      </c>
      <c r="K805" t="s">
        <v>79</v>
      </c>
      <c r="L805" t="s">
        <v>80</v>
      </c>
      <c r="M805" t="s">
        <v>81</v>
      </c>
      <c r="N805" s="61">
        <v>46156.403437499997</v>
      </c>
      <c r="O805" t="s">
        <v>73</v>
      </c>
      <c r="P805" t="s">
        <v>73</v>
      </c>
      <c r="Q805" t="s">
        <v>82</v>
      </c>
      <c r="R805" t="s">
        <v>86</v>
      </c>
    </row>
    <row r="806" spans="1:18">
      <c r="A806" s="69">
        <v>46196.394436261573</v>
      </c>
      <c r="B806" t="s">
        <v>20</v>
      </c>
      <c r="C806" t="s">
        <v>71</v>
      </c>
      <c r="D806" t="s">
        <v>72</v>
      </c>
      <c r="E806">
        <v>0</v>
      </c>
      <c r="F806" t="s">
        <v>182</v>
      </c>
      <c r="G806" t="s">
        <v>90</v>
      </c>
      <c r="H806" t="s">
        <v>76</v>
      </c>
      <c r="I806" t="s">
        <v>77</v>
      </c>
      <c r="J806" t="s">
        <v>89</v>
      </c>
      <c r="K806" t="s">
        <v>79</v>
      </c>
      <c r="L806" t="s">
        <v>80</v>
      </c>
      <c r="M806" t="s">
        <v>81</v>
      </c>
      <c r="N806" s="61">
        <v>46156.403437499997</v>
      </c>
      <c r="O806" t="s">
        <v>73</v>
      </c>
      <c r="P806">
        <v>0</v>
      </c>
      <c r="Q806" t="s">
        <v>82</v>
      </c>
      <c r="R806" t="s">
        <v>83</v>
      </c>
    </row>
    <row r="807" spans="1:18">
      <c r="A807" s="69">
        <v>46196.394436261573</v>
      </c>
      <c r="B807" t="s">
        <v>20</v>
      </c>
      <c r="C807" t="s">
        <v>71</v>
      </c>
      <c r="D807" t="s">
        <v>72</v>
      </c>
      <c r="E807">
        <v>0</v>
      </c>
      <c r="F807" t="s">
        <v>182</v>
      </c>
      <c r="G807" t="s">
        <v>90</v>
      </c>
      <c r="H807" t="s">
        <v>76</v>
      </c>
      <c r="I807" t="s">
        <v>77</v>
      </c>
      <c r="J807" t="s">
        <v>89</v>
      </c>
      <c r="K807" t="s">
        <v>79</v>
      </c>
      <c r="L807" t="s">
        <v>80</v>
      </c>
      <c r="M807" t="s">
        <v>81</v>
      </c>
      <c r="N807" s="61">
        <v>46156.403437499997</v>
      </c>
      <c r="O807" t="s">
        <v>73</v>
      </c>
      <c r="P807">
        <v>0</v>
      </c>
      <c r="Q807" t="s">
        <v>82</v>
      </c>
      <c r="R807" t="s">
        <v>84</v>
      </c>
    </row>
    <row r="808" spans="1:18">
      <c r="A808" s="69">
        <v>46196.394436261573</v>
      </c>
      <c r="B808" t="s">
        <v>20</v>
      </c>
      <c r="C808" t="s">
        <v>71</v>
      </c>
      <c r="D808" t="s">
        <v>72</v>
      </c>
      <c r="E808">
        <v>0</v>
      </c>
      <c r="F808" t="s">
        <v>182</v>
      </c>
      <c r="G808" t="s">
        <v>90</v>
      </c>
      <c r="H808" t="s">
        <v>76</v>
      </c>
      <c r="I808" t="s">
        <v>77</v>
      </c>
      <c r="J808" t="s">
        <v>89</v>
      </c>
      <c r="K808" t="s">
        <v>79</v>
      </c>
      <c r="L808" t="s">
        <v>80</v>
      </c>
      <c r="M808" t="s">
        <v>81</v>
      </c>
      <c r="N808" s="61">
        <v>46156.403437499997</v>
      </c>
      <c r="O808" t="s">
        <v>73</v>
      </c>
      <c r="P808">
        <v>0</v>
      </c>
      <c r="Q808" t="s">
        <v>82</v>
      </c>
      <c r="R808" t="s">
        <v>85</v>
      </c>
    </row>
    <row r="809" spans="1:18">
      <c r="A809" s="69">
        <v>46196.394436261573</v>
      </c>
      <c r="B809" t="s">
        <v>20</v>
      </c>
      <c r="C809" t="s">
        <v>71</v>
      </c>
      <c r="D809" t="s">
        <v>72</v>
      </c>
      <c r="E809">
        <v>0</v>
      </c>
      <c r="F809" t="s">
        <v>182</v>
      </c>
      <c r="G809" t="s">
        <v>90</v>
      </c>
      <c r="H809" t="s">
        <v>76</v>
      </c>
      <c r="I809" t="s">
        <v>77</v>
      </c>
      <c r="J809" t="s">
        <v>89</v>
      </c>
      <c r="K809" t="s">
        <v>79</v>
      </c>
      <c r="L809" t="s">
        <v>80</v>
      </c>
      <c r="M809" t="s">
        <v>81</v>
      </c>
      <c r="N809" s="61">
        <v>46156.403437499997</v>
      </c>
      <c r="O809" t="s">
        <v>73</v>
      </c>
      <c r="P809">
        <v>0</v>
      </c>
      <c r="Q809" t="s">
        <v>82</v>
      </c>
      <c r="R809" t="s">
        <v>88</v>
      </c>
    </row>
    <row r="810" spans="1:18">
      <c r="A810" s="69">
        <v>46196.394436261573</v>
      </c>
      <c r="B810" t="s">
        <v>20</v>
      </c>
      <c r="C810" t="s">
        <v>71</v>
      </c>
      <c r="D810" t="s">
        <v>72</v>
      </c>
      <c r="E810">
        <v>0</v>
      </c>
      <c r="F810" t="s">
        <v>182</v>
      </c>
      <c r="G810" t="s">
        <v>90</v>
      </c>
      <c r="H810" t="s">
        <v>76</v>
      </c>
      <c r="I810" t="s">
        <v>77</v>
      </c>
      <c r="J810" t="s">
        <v>89</v>
      </c>
      <c r="K810" t="s">
        <v>79</v>
      </c>
      <c r="L810" t="s">
        <v>80</v>
      </c>
      <c r="M810" t="s">
        <v>81</v>
      </c>
      <c r="N810" s="61">
        <v>46156.403437499997</v>
      </c>
      <c r="O810" t="s">
        <v>73</v>
      </c>
      <c r="P810">
        <v>0</v>
      </c>
      <c r="Q810" t="s">
        <v>82</v>
      </c>
      <c r="R810" t="s">
        <v>86</v>
      </c>
    </row>
    <row r="811" spans="1:18">
      <c r="A811" s="69">
        <v>46196.394436261573</v>
      </c>
      <c r="B811" t="s">
        <v>20</v>
      </c>
      <c r="C811" t="s">
        <v>71</v>
      </c>
      <c r="D811" t="s">
        <v>72</v>
      </c>
      <c r="E811">
        <v>0.38</v>
      </c>
      <c r="F811" t="s">
        <v>182</v>
      </c>
      <c r="G811" t="s">
        <v>93</v>
      </c>
      <c r="H811" t="s">
        <v>76</v>
      </c>
      <c r="I811" t="s">
        <v>77</v>
      </c>
      <c r="J811" t="s">
        <v>78</v>
      </c>
      <c r="K811" t="s">
        <v>79</v>
      </c>
      <c r="L811" t="s">
        <v>80</v>
      </c>
      <c r="M811" t="s">
        <v>81</v>
      </c>
      <c r="N811" s="61">
        <v>46156.403437499997</v>
      </c>
      <c r="O811" t="s">
        <v>73</v>
      </c>
      <c r="P811">
        <v>0.38</v>
      </c>
      <c r="Q811" t="s">
        <v>82</v>
      </c>
      <c r="R811" t="s">
        <v>87</v>
      </c>
    </row>
    <row r="812" spans="1:18">
      <c r="A812" s="69">
        <v>46196.394436261573</v>
      </c>
      <c r="B812" t="s">
        <v>20</v>
      </c>
      <c r="C812" t="s">
        <v>71</v>
      </c>
      <c r="D812" t="s">
        <v>72</v>
      </c>
      <c r="E812">
        <v>0.38</v>
      </c>
      <c r="F812" t="s">
        <v>182</v>
      </c>
      <c r="G812" t="s">
        <v>93</v>
      </c>
      <c r="H812" t="s">
        <v>76</v>
      </c>
      <c r="I812" t="s">
        <v>77</v>
      </c>
      <c r="J812" t="s">
        <v>89</v>
      </c>
      <c r="K812" t="s">
        <v>79</v>
      </c>
      <c r="L812" t="s">
        <v>80</v>
      </c>
      <c r="M812" t="s">
        <v>81</v>
      </c>
      <c r="N812" s="61">
        <v>46156.403437499997</v>
      </c>
      <c r="O812" t="s">
        <v>73</v>
      </c>
      <c r="P812">
        <v>0.38</v>
      </c>
      <c r="Q812" t="s">
        <v>82</v>
      </c>
      <c r="R812" t="s">
        <v>90</v>
      </c>
    </row>
    <row r="813" spans="1:18">
      <c r="A813" s="69">
        <v>46196.394436261573</v>
      </c>
      <c r="B813" t="s">
        <v>20</v>
      </c>
      <c r="C813" t="s">
        <v>71</v>
      </c>
      <c r="D813" t="s">
        <v>72</v>
      </c>
      <c r="E813">
        <v>0.38</v>
      </c>
      <c r="F813" t="s">
        <v>182</v>
      </c>
      <c r="G813" t="s">
        <v>90</v>
      </c>
      <c r="H813" t="s">
        <v>76</v>
      </c>
      <c r="I813" t="s">
        <v>77</v>
      </c>
      <c r="J813" t="s">
        <v>89</v>
      </c>
      <c r="K813" t="s">
        <v>79</v>
      </c>
      <c r="L813" t="s">
        <v>80</v>
      </c>
      <c r="M813" t="s">
        <v>81</v>
      </c>
      <c r="N813" s="61">
        <v>46156.403437499997</v>
      </c>
      <c r="O813" t="s">
        <v>73</v>
      </c>
      <c r="P813">
        <v>0.38</v>
      </c>
      <c r="Q813" t="s">
        <v>82</v>
      </c>
      <c r="R813" t="s">
        <v>90</v>
      </c>
    </row>
    <row r="814" spans="1:18">
      <c r="A814" s="69">
        <v>46196.394436261573</v>
      </c>
      <c r="B814" t="s">
        <v>20</v>
      </c>
      <c r="C814" t="s">
        <v>71</v>
      </c>
      <c r="D814" t="s">
        <v>72</v>
      </c>
      <c r="E814">
        <v>0.38</v>
      </c>
      <c r="F814" t="s">
        <v>182</v>
      </c>
      <c r="G814" t="s">
        <v>90</v>
      </c>
      <c r="H814" t="s">
        <v>76</v>
      </c>
      <c r="I814" t="s">
        <v>77</v>
      </c>
      <c r="J814" t="s">
        <v>89</v>
      </c>
      <c r="K814" t="s">
        <v>79</v>
      </c>
      <c r="L814" t="s">
        <v>80</v>
      </c>
      <c r="M814" t="s">
        <v>81</v>
      </c>
      <c r="N814" s="61">
        <v>46156.403437499997</v>
      </c>
      <c r="O814" t="s">
        <v>73</v>
      </c>
      <c r="P814">
        <v>0.38</v>
      </c>
      <c r="Q814" t="s">
        <v>82</v>
      </c>
      <c r="R814" t="s">
        <v>87</v>
      </c>
    </row>
    <row r="815" spans="1:18">
      <c r="A815" s="69">
        <v>46196.394436261573</v>
      </c>
      <c r="B815" t="s">
        <v>20</v>
      </c>
      <c r="C815" t="s">
        <v>91</v>
      </c>
      <c r="D815" t="s">
        <v>92</v>
      </c>
      <c r="E815" t="s">
        <v>73</v>
      </c>
      <c r="F815" t="s">
        <v>182</v>
      </c>
      <c r="G815" t="s">
        <v>93</v>
      </c>
      <c r="H815" t="s">
        <v>76</v>
      </c>
      <c r="I815" t="s">
        <v>77</v>
      </c>
      <c r="J815" t="s">
        <v>78</v>
      </c>
      <c r="K815" t="s">
        <v>79</v>
      </c>
      <c r="L815" t="s">
        <v>80</v>
      </c>
      <c r="M815" t="s">
        <v>81</v>
      </c>
      <c r="N815" s="61">
        <v>46156.403437499997</v>
      </c>
      <c r="O815" t="s">
        <v>73</v>
      </c>
      <c r="P815" t="s">
        <v>73</v>
      </c>
      <c r="Q815" t="s">
        <v>82</v>
      </c>
      <c r="R815" t="s">
        <v>83</v>
      </c>
    </row>
    <row r="816" spans="1:18">
      <c r="A816" s="69">
        <v>46196.394436261573</v>
      </c>
      <c r="B816" t="s">
        <v>20</v>
      </c>
      <c r="C816" t="s">
        <v>91</v>
      </c>
      <c r="D816" t="s">
        <v>92</v>
      </c>
      <c r="E816" t="s">
        <v>73</v>
      </c>
      <c r="F816" t="s">
        <v>182</v>
      </c>
      <c r="G816" t="s">
        <v>93</v>
      </c>
      <c r="H816" t="s">
        <v>76</v>
      </c>
      <c r="I816" t="s">
        <v>77</v>
      </c>
      <c r="J816" t="s">
        <v>78</v>
      </c>
      <c r="K816" t="s">
        <v>79</v>
      </c>
      <c r="L816" t="s">
        <v>80</v>
      </c>
      <c r="M816" t="s">
        <v>81</v>
      </c>
      <c r="N816" s="61">
        <v>46156.403437499997</v>
      </c>
      <c r="O816" t="s">
        <v>73</v>
      </c>
      <c r="P816" t="s">
        <v>73</v>
      </c>
      <c r="Q816" t="s">
        <v>82</v>
      </c>
      <c r="R816" t="s">
        <v>84</v>
      </c>
    </row>
    <row r="817" spans="1:18">
      <c r="A817" s="69">
        <v>46196.394436261573</v>
      </c>
      <c r="B817" t="s">
        <v>20</v>
      </c>
      <c r="C817" t="s">
        <v>91</v>
      </c>
      <c r="D817" t="s">
        <v>92</v>
      </c>
      <c r="E817" t="s">
        <v>73</v>
      </c>
      <c r="F817" t="s">
        <v>182</v>
      </c>
      <c r="G817" t="s">
        <v>93</v>
      </c>
      <c r="H817" t="s">
        <v>76</v>
      </c>
      <c r="I817" t="s">
        <v>77</v>
      </c>
      <c r="J817" t="s">
        <v>78</v>
      </c>
      <c r="K817" t="s">
        <v>79</v>
      </c>
      <c r="L817" t="s">
        <v>80</v>
      </c>
      <c r="M817" t="s">
        <v>81</v>
      </c>
      <c r="N817" s="61">
        <v>46156.403437499997</v>
      </c>
      <c r="O817" t="s">
        <v>73</v>
      </c>
      <c r="P817" t="s">
        <v>73</v>
      </c>
      <c r="Q817" t="s">
        <v>82</v>
      </c>
      <c r="R817" t="s">
        <v>85</v>
      </c>
    </row>
    <row r="818" spans="1:18">
      <c r="A818" s="69">
        <v>46196.394436261573</v>
      </c>
      <c r="B818" t="s">
        <v>20</v>
      </c>
      <c r="C818" t="s">
        <v>91</v>
      </c>
      <c r="D818" t="s">
        <v>92</v>
      </c>
      <c r="E818" t="s">
        <v>73</v>
      </c>
      <c r="F818" t="s">
        <v>182</v>
      </c>
      <c r="G818" t="s">
        <v>93</v>
      </c>
      <c r="H818" t="s">
        <v>76</v>
      </c>
      <c r="I818" t="s">
        <v>77</v>
      </c>
      <c r="J818" t="s">
        <v>78</v>
      </c>
      <c r="K818" t="s">
        <v>79</v>
      </c>
      <c r="L818" t="s">
        <v>80</v>
      </c>
      <c r="M818" t="s">
        <v>81</v>
      </c>
      <c r="N818" s="61">
        <v>46156.403437499997</v>
      </c>
      <c r="O818" t="s">
        <v>73</v>
      </c>
      <c r="P818" t="s">
        <v>73</v>
      </c>
      <c r="Q818" t="s">
        <v>82</v>
      </c>
      <c r="R818" t="s">
        <v>88</v>
      </c>
    </row>
    <row r="819" spans="1:18">
      <c r="A819" s="69">
        <v>46196.394436261573</v>
      </c>
      <c r="B819" t="s">
        <v>20</v>
      </c>
      <c r="C819" t="s">
        <v>91</v>
      </c>
      <c r="D819" t="s">
        <v>92</v>
      </c>
      <c r="E819" t="s">
        <v>73</v>
      </c>
      <c r="F819" t="s">
        <v>182</v>
      </c>
      <c r="G819" t="s">
        <v>93</v>
      </c>
      <c r="H819" t="s">
        <v>76</v>
      </c>
      <c r="I819" t="s">
        <v>77</v>
      </c>
      <c r="J819" t="s">
        <v>78</v>
      </c>
      <c r="K819" t="s">
        <v>79</v>
      </c>
      <c r="L819" t="s">
        <v>80</v>
      </c>
      <c r="M819" t="s">
        <v>81</v>
      </c>
      <c r="N819" s="61">
        <v>46156.403437499997</v>
      </c>
      <c r="O819" t="s">
        <v>73</v>
      </c>
      <c r="P819" t="s">
        <v>73</v>
      </c>
      <c r="Q819" t="s">
        <v>82</v>
      </c>
      <c r="R819" t="s">
        <v>86</v>
      </c>
    </row>
    <row r="820" spans="1:18">
      <c r="A820" s="69">
        <v>46196.394436261573</v>
      </c>
      <c r="B820" t="s">
        <v>20</v>
      </c>
      <c r="C820" t="s">
        <v>91</v>
      </c>
      <c r="D820" t="s">
        <v>92</v>
      </c>
      <c r="E820">
        <v>0</v>
      </c>
      <c r="F820" t="s">
        <v>182</v>
      </c>
      <c r="G820" t="s">
        <v>90</v>
      </c>
      <c r="H820" t="s">
        <v>76</v>
      </c>
      <c r="I820" t="s">
        <v>77</v>
      </c>
      <c r="J820" t="s">
        <v>89</v>
      </c>
      <c r="K820" t="s">
        <v>79</v>
      </c>
      <c r="L820" t="s">
        <v>80</v>
      </c>
      <c r="M820" t="s">
        <v>81</v>
      </c>
      <c r="N820" s="61">
        <v>46156.403437499997</v>
      </c>
      <c r="O820" t="s">
        <v>73</v>
      </c>
      <c r="P820">
        <v>0</v>
      </c>
      <c r="Q820" t="s">
        <v>82</v>
      </c>
      <c r="R820" t="s">
        <v>83</v>
      </c>
    </row>
    <row r="821" spans="1:18">
      <c r="A821" s="69">
        <v>46196.394436261573</v>
      </c>
      <c r="B821" t="s">
        <v>20</v>
      </c>
      <c r="C821" t="s">
        <v>91</v>
      </c>
      <c r="D821" t="s">
        <v>92</v>
      </c>
      <c r="E821">
        <v>0</v>
      </c>
      <c r="F821" t="s">
        <v>182</v>
      </c>
      <c r="G821" t="s">
        <v>90</v>
      </c>
      <c r="H821" t="s">
        <v>76</v>
      </c>
      <c r="I821" t="s">
        <v>77</v>
      </c>
      <c r="J821" t="s">
        <v>89</v>
      </c>
      <c r="K821" t="s">
        <v>79</v>
      </c>
      <c r="L821" t="s">
        <v>80</v>
      </c>
      <c r="M821" t="s">
        <v>81</v>
      </c>
      <c r="N821" s="61">
        <v>46156.403437499997</v>
      </c>
      <c r="O821" t="s">
        <v>73</v>
      </c>
      <c r="P821">
        <v>0</v>
      </c>
      <c r="Q821" t="s">
        <v>82</v>
      </c>
      <c r="R821" t="s">
        <v>84</v>
      </c>
    </row>
    <row r="822" spans="1:18">
      <c r="A822" s="69">
        <v>46196.394436261573</v>
      </c>
      <c r="B822" t="s">
        <v>20</v>
      </c>
      <c r="C822" t="s">
        <v>91</v>
      </c>
      <c r="D822" t="s">
        <v>92</v>
      </c>
      <c r="E822">
        <v>0</v>
      </c>
      <c r="F822" t="s">
        <v>182</v>
      </c>
      <c r="G822" t="s">
        <v>90</v>
      </c>
      <c r="H822" t="s">
        <v>76</v>
      </c>
      <c r="I822" t="s">
        <v>77</v>
      </c>
      <c r="J822" t="s">
        <v>89</v>
      </c>
      <c r="K822" t="s">
        <v>79</v>
      </c>
      <c r="L822" t="s">
        <v>80</v>
      </c>
      <c r="M822" t="s">
        <v>81</v>
      </c>
      <c r="N822" s="61">
        <v>46156.403437499997</v>
      </c>
      <c r="O822" t="s">
        <v>73</v>
      </c>
      <c r="P822">
        <v>0</v>
      </c>
      <c r="Q822" t="s">
        <v>82</v>
      </c>
      <c r="R822" t="s">
        <v>85</v>
      </c>
    </row>
    <row r="823" spans="1:18">
      <c r="A823" s="69">
        <v>46196.394436261573</v>
      </c>
      <c r="B823" t="s">
        <v>20</v>
      </c>
      <c r="C823" t="s">
        <v>91</v>
      </c>
      <c r="D823" t="s">
        <v>92</v>
      </c>
      <c r="E823">
        <v>0</v>
      </c>
      <c r="F823" t="s">
        <v>182</v>
      </c>
      <c r="G823" t="s">
        <v>90</v>
      </c>
      <c r="H823" t="s">
        <v>76</v>
      </c>
      <c r="I823" t="s">
        <v>77</v>
      </c>
      <c r="J823" t="s">
        <v>89</v>
      </c>
      <c r="K823" t="s">
        <v>79</v>
      </c>
      <c r="L823" t="s">
        <v>80</v>
      </c>
      <c r="M823" t="s">
        <v>81</v>
      </c>
      <c r="N823" s="61">
        <v>46156.403437499997</v>
      </c>
      <c r="O823" t="s">
        <v>73</v>
      </c>
      <c r="P823">
        <v>0</v>
      </c>
      <c r="Q823" t="s">
        <v>82</v>
      </c>
      <c r="R823" t="s">
        <v>88</v>
      </c>
    </row>
    <row r="824" spans="1:18">
      <c r="A824" s="69">
        <v>46196.394436261573</v>
      </c>
      <c r="B824" t="s">
        <v>20</v>
      </c>
      <c r="C824" t="s">
        <v>91</v>
      </c>
      <c r="D824" t="s">
        <v>92</v>
      </c>
      <c r="E824">
        <v>0</v>
      </c>
      <c r="F824" t="s">
        <v>182</v>
      </c>
      <c r="G824" t="s">
        <v>90</v>
      </c>
      <c r="H824" t="s">
        <v>76</v>
      </c>
      <c r="I824" t="s">
        <v>77</v>
      </c>
      <c r="J824" t="s">
        <v>89</v>
      </c>
      <c r="K824" t="s">
        <v>79</v>
      </c>
      <c r="L824" t="s">
        <v>80</v>
      </c>
      <c r="M824" t="s">
        <v>81</v>
      </c>
      <c r="N824" s="61">
        <v>46156.403437499997</v>
      </c>
      <c r="O824" t="s">
        <v>73</v>
      </c>
      <c r="P824">
        <v>0</v>
      </c>
      <c r="Q824" t="s">
        <v>82</v>
      </c>
      <c r="R824" t="s">
        <v>86</v>
      </c>
    </row>
    <row r="825" spans="1:18">
      <c r="A825" s="69">
        <v>46196.394436261573</v>
      </c>
      <c r="B825" t="s">
        <v>20</v>
      </c>
      <c r="C825" t="s">
        <v>91</v>
      </c>
      <c r="D825" t="s">
        <v>92</v>
      </c>
      <c r="E825">
        <v>9.3919999999999995</v>
      </c>
      <c r="F825" t="s">
        <v>182</v>
      </c>
      <c r="G825" t="s">
        <v>93</v>
      </c>
      <c r="H825" t="s">
        <v>76</v>
      </c>
      <c r="I825" t="s">
        <v>77</v>
      </c>
      <c r="J825" t="s">
        <v>78</v>
      </c>
      <c r="K825" t="s">
        <v>79</v>
      </c>
      <c r="L825" t="s">
        <v>80</v>
      </c>
      <c r="M825" t="s">
        <v>81</v>
      </c>
      <c r="N825" s="61">
        <v>46156.403437499997</v>
      </c>
      <c r="O825" t="s">
        <v>73</v>
      </c>
      <c r="P825">
        <v>9.3919999999999995</v>
      </c>
      <c r="Q825" t="s">
        <v>82</v>
      </c>
      <c r="R825" t="s">
        <v>87</v>
      </c>
    </row>
    <row r="826" spans="1:18">
      <c r="A826" s="69">
        <v>46196.394436261573</v>
      </c>
      <c r="B826" t="s">
        <v>20</v>
      </c>
      <c r="C826" t="s">
        <v>91</v>
      </c>
      <c r="D826" t="s">
        <v>92</v>
      </c>
      <c r="E826">
        <v>9.3919999999999995</v>
      </c>
      <c r="F826" t="s">
        <v>182</v>
      </c>
      <c r="G826" t="s">
        <v>93</v>
      </c>
      <c r="H826" t="s">
        <v>76</v>
      </c>
      <c r="I826" t="s">
        <v>77</v>
      </c>
      <c r="J826" t="s">
        <v>89</v>
      </c>
      <c r="K826" t="s">
        <v>79</v>
      </c>
      <c r="L826" t="s">
        <v>80</v>
      </c>
      <c r="M826" t="s">
        <v>81</v>
      </c>
      <c r="N826" s="61">
        <v>46156.403437499997</v>
      </c>
      <c r="O826" t="s">
        <v>73</v>
      </c>
      <c r="P826">
        <v>9.3919999999999995</v>
      </c>
      <c r="Q826" t="s">
        <v>82</v>
      </c>
      <c r="R826" t="s">
        <v>90</v>
      </c>
    </row>
    <row r="827" spans="1:18">
      <c r="A827" s="69">
        <v>46196.394436261573</v>
      </c>
      <c r="B827" t="s">
        <v>20</v>
      </c>
      <c r="C827" t="s">
        <v>91</v>
      </c>
      <c r="D827" t="s">
        <v>92</v>
      </c>
      <c r="E827">
        <v>9.3919999999999995</v>
      </c>
      <c r="F827" t="s">
        <v>182</v>
      </c>
      <c r="G827" t="s">
        <v>90</v>
      </c>
      <c r="H827" t="s">
        <v>76</v>
      </c>
      <c r="I827" t="s">
        <v>77</v>
      </c>
      <c r="J827" t="s">
        <v>89</v>
      </c>
      <c r="K827" t="s">
        <v>79</v>
      </c>
      <c r="L827" t="s">
        <v>80</v>
      </c>
      <c r="M827" t="s">
        <v>81</v>
      </c>
      <c r="N827" s="61">
        <v>46156.403437499997</v>
      </c>
      <c r="O827" t="s">
        <v>73</v>
      </c>
      <c r="P827">
        <v>9.3919999999999995</v>
      </c>
      <c r="Q827" t="s">
        <v>82</v>
      </c>
      <c r="R827" t="s">
        <v>90</v>
      </c>
    </row>
    <row r="828" spans="1:18">
      <c r="A828" s="69">
        <v>46196.394436261573</v>
      </c>
      <c r="B828" t="s">
        <v>20</v>
      </c>
      <c r="C828" t="s">
        <v>91</v>
      </c>
      <c r="D828" t="s">
        <v>92</v>
      </c>
      <c r="E828">
        <v>9.3919999999999995</v>
      </c>
      <c r="F828" t="s">
        <v>182</v>
      </c>
      <c r="G828" t="s">
        <v>90</v>
      </c>
      <c r="H828" t="s">
        <v>76</v>
      </c>
      <c r="I828" t="s">
        <v>77</v>
      </c>
      <c r="J828" t="s">
        <v>89</v>
      </c>
      <c r="K828" t="s">
        <v>79</v>
      </c>
      <c r="L828" t="s">
        <v>80</v>
      </c>
      <c r="M828" t="s">
        <v>81</v>
      </c>
      <c r="N828" s="61">
        <v>46156.403437499997</v>
      </c>
      <c r="O828" t="s">
        <v>73</v>
      </c>
      <c r="P828">
        <v>9.3919999999999995</v>
      </c>
      <c r="Q828" t="s">
        <v>82</v>
      </c>
      <c r="R828" t="s">
        <v>87</v>
      </c>
    </row>
    <row r="829" spans="1:18">
      <c r="A829" s="69">
        <v>46196.394436261573</v>
      </c>
      <c r="B829" t="s">
        <v>20</v>
      </c>
      <c r="C829" t="s">
        <v>94</v>
      </c>
      <c r="D829" t="s">
        <v>95</v>
      </c>
      <c r="E829">
        <v>0</v>
      </c>
      <c r="F829" t="s">
        <v>182</v>
      </c>
      <c r="G829" t="s">
        <v>93</v>
      </c>
      <c r="H829" t="s">
        <v>76</v>
      </c>
      <c r="I829" t="s">
        <v>77</v>
      </c>
      <c r="J829" t="s">
        <v>89</v>
      </c>
      <c r="K829" t="s">
        <v>79</v>
      </c>
      <c r="L829" t="s">
        <v>80</v>
      </c>
      <c r="M829" t="s">
        <v>81</v>
      </c>
      <c r="N829" s="61">
        <v>46156.403437499997</v>
      </c>
      <c r="O829" t="s">
        <v>73</v>
      </c>
      <c r="P829">
        <v>0</v>
      </c>
      <c r="Q829" t="s">
        <v>82</v>
      </c>
      <c r="R829" t="s">
        <v>83</v>
      </c>
    </row>
    <row r="830" spans="1:18">
      <c r="A830" s="69">
        <v>46196.394436261573</v>
      </c>
      <c r="B830" t="s">
        <v>20</v>
      </c>
      <c r="C830" t="s">
        <v>94</v>
      </c>
      <c r="D830" t="s">
        <v>95</v>
      </c>
      <c r="E830">
        <v>0</v>
      </c>
      <c r="F830" t="s">
        <v>182</v>
      </c>
      <c r="G830" t="s">
        <v>93</v>
      </c>
      <c r="H830" t="s">
        <v>76</v>
      </c>
      <c r="I830" t="s">
        <v>77</v>
      </c>
      <c r="J830" t="s">
        <v>89</v>
      </c>
      <c r="K830" t="s">
        <v>79</v>
      </c>
      <c r="L830" t="s">
        <v>80</v>
      </c>
      <c r="M830" t="s">
        <v>81</v>
      </c>
      <c r="N830" s="61">
        <v>46156.403437499997</v>
      </c>
      <c r="O830" t="s">
        <v>73</v>
      </c>
      <c r="P830">
        <v>0</v>
      </c>
      <c r="Q830" t="s">
        <v>82</v>
      </c>
      <c r="R830" t="s">
        <v>84</v>
      </c>
    </row>
    <row r="831" spans="1:18">
      <c r="A831" s="69">
        <v>46196.394436261573</v>
      </c>
      <c r="B831" t="s">
        <v>20</v>
      </c>
      <c r="C831" t="s">
        <v>94</v>
      </c>
      <c r="D831" t="s">
        <v>95</v>
      </c>
      <c r="E831">
        <v>0</v>
      </c>
      <c r="F831" t="s">
        <v>182</v>
      </c>
      <c r="G831" t="s">
        <v>93</v>
      </c>
      <c r="H831" t="s">
        <v>76</v>
      </c>
      <c r="I831" t="s">
        <v>77</v>
      </c>
      <c r="J831" t="s">
        <v>89</v>
      </c>
      <c r="K831" t="s">
        <v>79</v>
      </c>
      <c r="L831" t="s">
        <v>80</v>
      </c>
      <c r="M831" t="s">
        <v>81</v>
      </c>
      <c r="N831" s="61">
        <v>46156.403437499997</v>
      </c>
      <c r="O831" t="s">
        <v>73</v>
      </c>
      <c r="P831">
        <v>0</v>
      </c>
      <c r="Q831" t="s">
        <v>82</v>
      </c>
      <c r="R831" t="s">
        <v>85</v>
      </c>
    </row>
    <row r="832" spans="1:18">
      <c r="A832" s="69">
        <v>46196.394436261573</v>
      </c>
      <c r="B832" t="s">
        <v>20</v>
      </c>
      <c r="C832" t="s">
        <v>94</v>
      </c>
      <c r="D832" t="s">
        <v>95</v>
      </c>
      <c r="E832">
        <v>0</v>
      </c>
      <c r="F832" t="s">
        <v>182</v>
      </c>
      <c r="G832" t="s">
        <v>93</v>
      </c>
      <c r="H832" t="s">
        <v>76</v>
      </c>
      <c r="I832" t="s">
        <v>77</v>
      </c>
      <c r="J832" t="s">
        <v>89</v>
      </c>
      <c r="K832" t="s">
        <v>79</v>
      </c>
      <c r="L832" t="s">
        <v>80</v>
      </c>
      <c r="M832" t="s">
        <v>81</v>
      </c>
      <c r="N832" s="61">
        <v>46156.403437499997</v>
      </c>
      <c r="O832" t="s">
        <v>73</v>
      </c>
      <c r="P832">
        <v>0</v>
      </c>
      <c r="Q832" t="s">
        <v>82</v>
      </c>
      <c r="R832" t="s">
        <v>88</v>
      </c>
    </row>
    <row r="833" spans="1:18">
      <c r="A833" s="69">
        <v>46196.394436261573</v>
      </c>
      <c r="B833" t="s">
        <v>20</v>
      </c>
      <c r="C833" t="s">
        <v>94</v>
      </c>
      <c r="D833" t="s">
        <v>95</v>
      </c>
      <c r="E833">
        <v>0</v>
      </c>
      <c r="F833" t="s">
        <v>182</v>
      </c>
      <c r="G833" t="s">
        <v>93</v>
      </c>
      <c r="H833" t="s">
        <v>76</v>
      </c>
      <c r="I833" t="s">
        <v>77</v>
      </c>
      <c r="J833" t="s">
        <v>89</v>
      </c>
      <c r="K833" t="s">
        <v>79</v>
      </c>
      <c r="L833" t="s">
        <v>80</v>
      </c>
      <c r="M833" t="s">
        <v>81</v>
      </c>
      <c r="N833" s="61">
        <v>46156.403437499997</v>
      </c>
      <c r="O833" t="s">
        <v>73</v>
      </c>
      <c r="P833">
        <v>0</v>
      </c>
      <c r="Q833" t="s">
        <v>82</v>
      </c>
      <c r="R833" t="s">
        <v>86</v>
      </c>
    </row>
    <row r="834" spans="1:18">
      <c r="A834" s="69">
        <v>46196.394436261573</v>
      </c>
      <c r="B834" t="s">
        <v>20</v>
      </c>
      <c r="C834" t="s">
        <v>94</v>
      </c>
      <c r="D834" t="s">
        <v>95</v>
      </c>
      <c r="E834">
        <v>0</v>
      </c>
      <c r="F834" t="s">
        <v>182</v>
      </c>
      <c r="G834" t="s">
        <v>90</v>
      </c>
      <c r="H834" t="s">
        <v>76</v>
      </c>
      <c r="I834" t="s">
        <v>77</v>
      </c>
      <c r="J834" t="s">
        <v>89</v>
      </c>
      <c r="K834" t="s">
        <v>79</v>
      </c>
      <c r="L834" t="s">
        <v>80</v>
      </c>
      <c r="M834" t="s">
        <v>81</v>
      </c>
      <c r="N834" s="61">
        <v>46156.403437499997</v>
      </c>
      <c r="O834" t="s">
        <v>73</v>
      </c>
      <c r="P834">
        <v>0</v>
      </c>
      <c r="Q834" t="s">
        <v>82</v>
      </c>
      <c r="R834" t="s">
        <v>83</v>
      </c>
    </row>
    <row r="835" spans="1:18">
      <c r="A835" s="69">
        <v>46196.394436261573</v>
      </c>
      <c r="B835" t="s">
        <v>20</v>
      </c>
      <c r="C835" t="s">
        <v>94</v>
      </c>
      <c r="D835" t="s">
        <v>95</v>
      </c>
      <c r="E835">
        <v>0</v>
      </c>
      <c r="F835" t="s">
        <v>182</v>
      </c>
      <c r="G835" t="s">
        <v>90</v>
      </c>
      <c r="H835" t="s">
        <v>76</v>
      </c>
      <c r="I835" t="s">
        <v>77</v>
      </c>
      <c r="J835" t="s">
        <v>89</v>
      </c>
      <c r="K835" t="s">
        <v>79</v>
      </c>
      <c r="L835" t="s">
        <v>80</v>
      </c>
      <c r="M835" t="s">
        <v>81</v>
      </c>
      <c r="N835" s="61">
        <v>46156.403437499997</v>
      </c>
      <c r="O835" t="s">
        <v>73</v>
      </c>
      <c r="P835">
        <v>0</v>
      </c>
      <c r="Q835" t="s">
        <v>82</v>
      </c>
      <c r="R835" t="s">
        <v>84</v>
      </c>
    </row>
    <row r="836" spans="1:18">
      <c r="A836" s="69">
        <v>46196.394436261573</v>
      </c>
      <c r="B836" t="s">
        <v>20</v>
      </c>
      <c r="C836" t="s">
        <v>94</v>
      </c>
      <c r="D836" t="s">
        <v>95</v>
      </c>
      <c r="E836">
        <v>0</v>
      </c>
      <c r="F836" t="s">
        <v>182</v>
      </c>
      <c r="G836" t="s">
        <v>90</v>
      </c>
      <c r="H836" t="s">
        <v>76</v>
      </c>
      <c r="I836" t="s">
        <v>77</v>
      </c>
      <c r="J836" t="s">
        <v>89</v>
      </c>
      <c r="K836" t="s">
        <v>79</v>
      </c>
      <c r="L836" t="s">
        <v>80</v>
      </c>
      <c r="M836" t="s">
        <v>81</v>
      </c>
      <c r="N836" s="61">
        <v>46156.403437499997</v>
      </c>
      <c r="O836" t="s">
        <v>73</v>
      </c>
      <c r="P836">
        <v>0</v>
      </c>
      <c r="Q836" t="s">
        <v>82</v>
      </c>
      <c r="R836" t="s">
        <v>85</v>
      </c>
    </row>
    <row r="837" spans="1:18">
      <c r="A837" s="69">
        <v>46196.394436261573</v>
      </c>
      <c r="B837" t="s">
        <v>20</v>
      </c>
      <c r="C837" t="s">
        <v>94</v>
      </c>
      <c r="D837" t="s">
        <v>95</v>
      </c>
      <c r="E837">
        <v>0</v>
      </c>
      <c r="F837" t="s">
        <v>182</v>
      </c>
      <c r="G837" t="s">
        <v>90</v>
      </c>
      <c r="H837" t="s">
        <v>76</v>
      </c>
      <c r="I837" t="s">
        <v>77</v>
      </c>
      <c r="J837" t="s">
        <v>89</v>
      </c>
      <c r="K837" t="s">
        <v>79</v>
      </c>
      <c r="L837" t="s">
        <v>80</v>
      </c>
      <c r="M837" t="s">
        <v>81</v>
      </c>
      <c r="N837" s="61">
        <v>46156.403437499997</v>
      </c>
      <c r="O837" t="s">
        <v>73</v>
      </c>
      <c r="P837">
        <v>0</v>
      </c>
      <c r="Q837" t="s">
        <v>82</v>
      </c>
      <c r="R837" t="s">
        <v>88</v>
      </c>
    </row>
    <row r="838" spans="1:18">
      <c r="A838" s="69">
        <v>46196.394436261573</v>
      </c>
      <c r="B838" t="s">
        <v>20</v>
      </c>
      <c r="C838" t="s">
        <v>94</v>
      </c>
      <c r="D838" t="s">
        <v>95</v>
      </c>
      <c r="E838">
        <v>0</v>
      </c>
      <c r="F838" t="s">
        <v>182</v>
      </c>
      <c r="G838" t="s">
        <v>90</v>
      </c>
      <c r="H838" t="s">
        <v>76</v>
      </c>
      <c r="I838" t="s">
        <v>77</v>
      </c>
      <c r="J838" t="s">
        <v>89</v>
      </c>
      <c r="K838" t="s">
        <v>79</v>
      </c>
      <c r="L838" t="s">
        <v>80</v>
      </c>
      <c r="M838" t="s">
        <v>81</v>
      </c>
      <c r="N838" s="61">
        <v>46156.403437499997</v>
      </c>
      <c r="O838" t="s">
        <v>73</v>
      </c>
      <c r="P838">
        <v>0</v>
      </c>
      <c r="Q838" t="s">
        <v>82</v>
      </c>
      <c r="R838" t="s">
        <v>86</v>
      </c>
    </row>
    <row r="839" spans="1:18">
      <c r="A839" s="69">
        <v>46196.394436261573</v>
      </c>
      <c r="B839" t="s">
        <v>20</v>
      </c>
      <c r="C839" t="s">
        <v>94</v>
      </c>
      <c r="D839" t="s">
        <v>95</v>
      </c>
      <c r="E839">
        <v>9.7720000000000002</v>
      </c>
      <c r="F839" t="s">
        <v>182</v>
      </c>
      <c r="G839" t="s">
        <v>93</v>
      </c>
      <c r="H839" t="s">
        <v>76</v>
      </c>
      <c r="I839" t="s">
        <v>77</v>
      </c>
      <c r="J839" t="s">
        <v>89</v>
      </c>
      <c r="K839" t="s">
        <v>79</v>
      </c>
      <c r="L839" t="s">
        <v>80</v>
      </c>
      <c r="M839" t="s">
        <v>81</v>
      </c>
      <c r="N839" s="61">
        <v>46156.403437499997</v>
      </c>
      <c r="O839" t="s">
        <v>73</v>
      </c>
      <c r="P839">
        <v>9.7720000000000002</v>
      </c>
      <c r="Q839" t="s">
        <v>82</v>
      </c>
      <c r="R839" t="s">
        <v>90</v>
      </c>
    </row>
    <row r="840" spans="1:18">
      <c r="A840" s="69">
        <v>46196.394436261573</v>
      </c>
      <c r="B840" t="s">
        <v>20</v>
      </c>
      <c r="C840" t="s">
        <v>94</v>
      </c>
      <c r="D840" t="s">
        <v>95</v>
      </c>
      <c r="E840">
        <v>9.7720000000000002</v>
      </c>
      <c r="F840" t="s">
        <v>182</v>
      </c>
      <c r="G840" t="s">
        <v>93</v>
      </c>
      <c r="H840" t="s">
        <v>76</v>
      </c>
      <c r="I840" t="s">
        <v>77</v>
      </c>
      <c r="J840" t="s">
        <v>89</v>
      </c>
      <c r="K840" t="s">
        <v>79</v>
      </c>
      <c r="L840" t="s">
        <v>80</v>
      </c>
      <c r="M840" t="s">
        <v>81</v>
      </c>
      <c r="N840" s="61">
        <v>46156.403437499997</v>
      </c>
      <c r="O840" t="s">
        <v>73</v>
      </c>
      <c r="P840">
        <v>9.7720000000000002</v>
      </c>
      <c r="Q840" t="s">
        <v>82</v>
      </c>
      <c r="R840" t="s">
        <v>87</v>
      </c>
    </row>
    <row r="841" spans="1:18">
      <c r="A841" s="69">
        <v>46196.394436261573</v>
      </c>
      <c r="B841" t="s">
        <v>20</v>
      </c>
      <c r="C841" t="s">
        <v>94</v>
      </c>
      <c r="D841" t="s">
        <v>95</v>
      </c>
      <c r="E841">
        <v>9.7720000000000002</v>
      </c>
      <c r="F841" t="s">
        <v>182</v>
      </c>
      <c r="G841" t="s">
        <v>90</v>
      </c>
      <c r="H841" t="s">
        <v>76</v>
      </c>
      <c r="I841" t="s">
        <v>77</v>
      </c>
      <c r="J841" t="s">
        <v>89</v>
      </c>
      <c r="K841" t="s">
        <v>79</v>
      </c>
      <c r="L841" t="s">
        <v>80</v>
      </c>
      <c r="M841" t="s">
        <v>81</v>
      </c>
      <c r="N841" s="61">
        <v>46156.403437499997</v>
      </c>
      <c r="O841" t="s">
        <v>73</v>
      </c>
      <c r="P841">
        <v>9.7720000000000002</v>
      </c>
      <c r="Q841" t="s">
        <v>82</v>
      </c>
      <c r="R841" t="s">
        <v>90</v>
      </c>
    </row>
    <row r="842" spans="1:18">
      <c r="A842" s="69">
        <v>46196.394436261573</v>
      </c>
      <c r="B842" t="s">
        <v>20</v>
      </c>
      <c r="C842" t="s">
        <v>94</v>
      </c>
      <c r="D842" t="s">
        <v>95</v>
      </c>
      <c r="E842">
        <v>9.7720000000000002</v>
      </c>
      <c r="F842" t="s">
        <v>182</v>
      </c>
      <c r="G842" t="s">
        <v>90</v>
      </c>
      <c r="H842" t="s">
        <v>76</v>
      </c>
      <c r="I842" t="s">
        <v>77</v>
      </c>
      <c r="J842" t="s">
        <v>89</v>
      </c>
      <c r="K842" t="s">
        <v>79</v>
      </c>
      <c r="L842" t="s">
        <v>80</v>
      </c>
      <c r="M842" t="s">
        <v>81</v>
      </c>
      <c r="N842" s="61">
        <v>46156.403437499997</v>
      </c>
      <c r="O842" t="s">
        <v>73</v>
      </c>
      <c r="P842">
        <v>9.7720000000000002</v>
      </c>
      <c r="Q842" t="s">
        <v>82</v>
      </c>
      <c r="R842" t="s">
        <v>87</v>
      </c>
    </row>
    <row r="843" spans="1:18">
      <c r="A843" s="69">
        <v>46196.394436261573</v>
      </c>
      <c r="B843" t="s">
        <v>20</v>
      </c>
      <c r="C843" t="s">
        <v>71</v>
      </c>
      <c r="D843" t="s">
        <v>72</v>
      </c>
      <c r="E843" t="s">
        <v>73</v>
      </c>
      <c r="F843" t="s">
        <v>183</v>
      </c>
      <c r="G843" t="s">
        <v>93</v>
      </c>
      <c r="H843" t="s">
        <v>76</v>
      </c>
      <c r="I843" t="s">
        <v>77</v>
      </c>
      <c r="J843" t="s">
        <v>78</v>
      </c>
      <c r="K843" t="s">
        <v>79</v>
      </c>
      <c r="L843" t="s">
        <v>80</v>
      </c>
      <c r="M843" t="s">
        <v>81</v>
      </c>
      <c r="N843" s="61">
        <v>46156.403437499997</v>
      </c>
      <c r="O843" t="s">
        <v>73</v>
      </c>
      <c r="P843" t="s">
        <v>73</v>
      </c>
      <c r="Q843" t="s">
        <v>82</v>
      </c>
      <c r="R843" t="s">
        <v>83</v>
      </c>
    </row>
    <row r="844" spans="1:18">
      <c r="A844" s="69">
        <v>46196.394436261573</v>
      </c>
      <c r="B844" t="s">
        <v>20</v>
      </c>
      <c r="C844" t="s">
        <v>71</v>
      </c>
      <c r="D844" t="s">
        <v>72</v>
      </c>
      <c r="E844" t="s">
        <v>73</v>
      </c>
      <c r="F844" t="s">
        <v>183</v>
      </c>
      <c r="G844" t="s">
        <v>93</v>
      </c>
      <c r="H844" t="s">
        <v>76</v>
      </c>
      <c r="I844" t="s">
        <v>77</v>
      </c>
      <c r="J844" t="s">
        <v>78</v>
      </c>
      <c r="K844" t="s">
        <v>79</v>
      </c>
      <c r="L844" t="s">
        <v>80</v>
      </c>
      <c r="M844" t="s">
        <v>81</v>
      </c>
      <c r="N844" s="61">
        <v>46156.403437499997</v>
      </c>
      <c r="O844" t="s">
        <v>73</v>
      </c>
      <c r="P844" t="s">
        <v>73</v>
      </c>
      <c r="Q844" t="s">
        <v>82</v>
      </c>
      <c r="R844" t="s">
        <v>84</v>
      </c>
    </row>
    <row r="845" spans="1:18">
      <c r="A845" s="69">
        <v>46196.394436261573</v>
      </c>
      <c r="B845" t="s">
        <v>20</v>
      </c>
      <c r="C845" t="s">
        <v>71</v>
      </c>
      <c r="D845" t="s">
        <v>72</v>
      </c>
      <c r="E845" t="s">
        <v>73</v>
      </c>
      <c r="F845" t="s">
        <v>183</v>
      </c>
      <c r="G845" t="s">
        <v>93</v>
      </c>
      <c r="H845" t="s">
        <v>76</v>
      </c>
      <c r="I845" t="s">
        <v>77</v>
      </c>
      <c r="J845" t="s">
        <v>78</v>
      </c>
      <c r="K845" t="s">
        <v>79</v>
      </c>
      <c r="L845" t="s">
        <v>80</v>
      </c>
      <c r="M845" t="s">
        <v>81</v>
      </c>
      <c r="N845" s="61">
        <v>46156.403437499997</v>
      </c>
      <c r="O845" t="s">
        <v>73</v>
      </c>
      <c r="P845" t="s">
        <v>73</v>
      </c>
      <c r="Q845" t="s">
        <v>82</v>
      </c>
      <c r="R845" t="s">
        <v>85</v>
      </c>
    </row>
    <row r="846" spans="1:18">
      <c r="A846" s="69">
        <v>46196.394436261573</v>
      </c>
      <c r="B846" t="s">
        <v>20</v>
      </c>
      <c r="C846" t="s">
        <v>71</v>
      </c>
      <c r="D846" t="s">
        <v>72</v>
      </c>
      <c r="E846" t="s">
        <v>73</v>
      </c>
      <c r="F846" t="s">
        <v>183</v>
      </c>
      <c r="G846" t="s">
        <v>93</v>
      </c>
      <c r="H846" t="s">
        <v>76</v>
      </c>
      <c r="I846" t="s">
        <v>77</v>
      </c>
      <c r="J846" t="s">
        <v>78</v>
      </c>
      <c r="K846" t="s">
        <v>79</v>
      </c>
      <c r="L846" t="s">
        <v>80</v>
      </c>
      <c r="M846" t="s">
        <v>81</v>
      </c>
      <c r="N846" s="61">
        <v>46156.403437499997</v>
      </c>
      <c r="O846" t="s">
        <v>73</v>
      </c>
      <c r="P846" t="s">
        <v>73</v>
      </c>
      <c r="Q846" t="s">
        <v>82</v>
      </c>
      <c r="R846" t="s">
        <v>88</v>
      </c>
    </row>
    <row r="847" spans="1:18">
      <c r="A847" s="69">
        <v>46196.394436261573</v>
      </c>
      <c r="B847" t="s">
        <v>20</v>
      </c>
      <c r="C847" t="s">
        <v>71</v>
      </c>
      <c r="D847" t="s">
        <v>72</v>
      </c>
      <c r="E847" t="s">
        <v>73</v>
      </c>
      <c r="F847" t="s">
        <v>183</v>
      </c>
      <c r="G847" t="s">
        <v>93</v>
      </c>
      <c r="H847" t="s">
        <v>76</v>
      </c>
      <c r="I847" t="s">
        <v>77</v>
      </c>
      <c r="J847" t="s">
        <v>78</v>
      </c>
      <c r="K847" t="s">
        <v>79</v>
      </c>
      <c r="L847" t="s">
        <v>80</v>
      </c>
      <c r="M847" t="s">
        <v>81</v>
      </c>
      <c r="N847" s="61">
        <v>46156.403437499997</v>
      </c>
      <c r="O847" t="s">
        <v>73</v>
      </c>
      <c r="P847" t="s">
        <v>73</v>
      </c>
      <c r="Q847" t="s">
        <v>82</v>
      </c>
      <c r="R847" t="s">
        <v>86</v>
      </c>
    </row>
    <row r="848" spans="1:18">
      <c r="A848" s="69">
        <v>46196.394436261573</v>
      </c>
      <c r="B848" t="s">
        <v>20</v>
      </c>
      <c r="C848" t="s">
        <v>71</v>
      </c>
      <c r="D848" t="s">
        <v>72</v>
      </c>
      <c r="E848">
        <v>0</v>
      </c>
      <c r="F848" t="s">
        <v>183</v>
      </c>
      <c r="G848" t="s">
        <v>90</v>
      </c>
      <c r="H848" t="s">
        <v>76</v>
      </c>
      <c r="I848" t="s">
        <v>77</v>
      </c>
      <c r="J848" t="s">
        <v>89</v>
      </c>
      <c r="K848" t="s">
        <v>79</v>
      </c>
      <c r="L848" t="s">
        <v>80</v>
      </c>
      <c r="M848" t="s">
        <v>81</v>
      </c>
      <c r="N848" s="61">
        <v>46156.403437499997</v>
      </c>
      <c r="O848" t="s">
        <v>73</v>
      </c>
      <c r="P848">
        <v>0</v>
      </c>
      <c r="Q848" t="s">
        <v>82</v>
      </c>
      <c r="R848" t="s">
        <v>83</v>
      </c>
    </row>
    <row r="849" spans="1:18">
      <c r="A849" s="69">
        <v>46196.394436261573</v>
      </c>
      <c r="B849" t="s">
        <v>20</v>
      </c>
      <c r="C849" t="s">
        <v>71</v>
      </c>
      <c r="D849" t="s">
        <v>72</v>
      </c>
      <c r="E849">
        <v>0</v>
      </c>
      <c r="F849" t="s">
        <v>183</v>
      </c>
      <c r="G849" t="s">
        <v>90</v>
      </c>
      <c r="H849" t="s">
        <v>76</v>
      </c>
      <c r="I849" t="s">
        <v>77</v>
      </c>
      <c r="J849" t="s">
        <v>89</v>
      </c>
      <c r="K849" t="s">
        <v>79</v>
      </c>
      <c r="L849" t="s">
        <v>80</v>
      </c>
      <c r="M849" t="s">
        <v>81</v>
      </c>
      <c r="N849" s="61">
        <v>46156.403437499997</v>
      </c>
      <c r="O849" t="s">
        <v>73</v>
      </c>
      <c r="P849">
        <v>0</v>
      </c>
      <c r="Q849" t="s">
        <v>82</v>
      </c>
      <c r="R849" t="s">
        <v>84</v>
      </c>
    </row>
    <row r="850" spans="1:18">
      <c r="A850" s="69">
        <v>46196.394436261573</v>
      </c>
      <c r="B850" t="s">
        <v>20</v>
      </c>
      <c r="C850" t="s">
        <v>71</v>
      </c>
      <c r="D850" t="s">
        <v>72</v>
      </c>
      <c r="E850">
        <v>0</v>
      </c>
      <c r="F850" t="s">
        <v>183</v>
      </c>
      <c r="G850" t="s">
        <v>90</v>
      </c>
      <c r="H850" t="s">
        <v>76</v>
      </c>
      <c r="I850" t="s">
        <v>77</v>
      </c>
      <c r="J850" t="s">
        <v>89</v>
      </c>
      <c r="K850" t="s">
        <v>79</v>
      </c>
      <c r="L850" t="s">
        <v>80</v>
      </c>
      <c r="M850" t="s">
        <v>81</v>
      </c>
      <c r="N850" s="61">
        <v>46156.403437499997</v>
      </c>
      <c r="O850" t="s">
        <v>73</v>
      </c>
      <c r="P850">
        <v>0</v>
      </c>
      <c r="Q850" t="s">
        <v>82</v>
      </c>
      <c r="R850" t="s">
        <v>85</v>
      </c>
    </row>
    <row r="851" spans="1:18">
      <c r="A851" s="69">
        <v>46196.394436261573</v>
      </c>
      <c r="B851" t="s">
        <v>20</v>
      </c>
      <c r="C851" t="s">
        <v>71</v>
      </c>
      <c r="D851" t="s">
        <v>72</v>
      </c>
      <c r="E851">
        <v>0</v>
      </c>
      <c r="F851" t="s">
        <v>183</v>
      </c>
      <c r="G851" t="s">
        <v>90</v>
      </c>
      <c r="H851" t="s">
        <v>76</v>
      </c>
      <c r="I851" t="s">
        <v>77</v>
      </c>
      <c r="J851" t="s">
        <v>89</v>
      </c>
      <c r="K851" t="s">
        <v>79</v>
      </c>
      <c r="L851" t="s">
        <v>80</v>
      </c>
      <c r="M851" t="s">
        <v>81</v>
      </c>
      <c r="N851" s="61">
        <v>46156.403437499997</v>
      </c>
      <c r="O851" t="s">
        <v>73</v>
      </c>
      <c r="P851">
        <v>0</v>
      </c>
      <c r="Q851" t="s">
        <v>82</v>
      </c>
      <c r="R851" t="s">
        <v>88</v>
      </c>
    </row>
    <row r="852" spans="1:18">
      <c r="A852" s="69">
        <v>46196.394436261573</v>
      </c>
      <c r="B852" t="s">
        <v>20</v>
      </c>
      <c r="C852" t="s">
        <v>71</v>
      </c>
      <c r="D852" t="s">
        <v>72</v>
      </c>
      <c r="E852">
        <v>0</v>
      </c>
      <c r="F852" t="s">
        <v>183</v>
      </c>
      <c r="G852" t="s">
        <v>90</v>
      </c>
      <c r="H852" t="s">
        <v>76</v>
      </c>
      <c r="I852" t="s">
        <v>77</v>
      </c>
      <c r="J852" t="s">
        <v>89</v>
      </c>
      <c r="K852" t="s">
        <v>79</v>
      </c>
      <c r="L852" t="s">
        <v>80</v>
      </c>
      <c r="M852" t="s">
        <v>81</v>
      </c>
      <c r="N852" s="61">
        <v>46156.403437499997</v>
      </c>
      <c r="O852" t="s">
        <v>73</v>
      </c>
      <c r="P852">
        <v>0</v>
      </c>
      <c r="Q852" t="s">
        <v>82</v>
      </c>
      <c r="R852" t="s">
        <v>86</v>
      </c>
    </row>
    <row r="853" spans="1:18">
      <c r="A853" s="69">
        <v>46196.394436261573</v>
      </c>
      <c r="B853" t="s">
        <v>20</v>
      </c>
      <c r="C853" t="s">
        <v>71</v>
      </c>
      <c r="D853" t="s">
        <v>72</v>
      </c>
      <c r="E853">
        <v>0.75900000000000001</v>
      </c>
      <c r="F853" t="s">
        <v>183</v>
      </c>
      <c r="G853" t="s">
        <v>93</v>
      </c>
      <c r="H853" t="s">
        <v>76</v>
      </c>
      <c r="I853" t="s">
        <v>77</v>
      </c>
      <c r="J853" t="s">
        <v>78</v>
      </c>
      <c r="K853" t="s">
        <v>79</v>
      </c>
      <c r="L853" t="s">
        <v>80</v>
      </c>
      <c r="M853" t="s">
        <v>81</v>
      </c>
      <c r="N853" s="61">
        <v>46156.403437499997</v>
      </c>
      <c r="O853" t="s">
        <v>73</v>
      </c>
      <c r="P853">
        <v>0.75900000000000001</v>
      </c>
      <c r="Q853" t="s">
        <v>82</v>
      </c>
      <c r="R853" t="s">
        <v>87</v>
      </c>
    </row>
    <row r="854" spans="1:18">
      <c r="A854" s="69">
        <v>46196.394436261573</v>
      </c>
      <c r="B854" t="s">
        <v>20</v>
      </c>
      <c r="C854" t="s">
        <v>71</v>
      </c>
      <c r="D854" t="s">
        <v>72</v>
      </c>
      <c r="E854">
        <v>0.75900000000000001</v>
      </c>
      <c r="F854" t="s">
        <v>183</v>
      </c>
      <c r="G854" t="s">
        <v>93</v>
      </c>
      <c r="H854" t="s">
        <v>76</v>
      </c>
      <c r="I854" t="s">
        <v>77</v>
      </c>
      <c r="J854" t="s">
        <v>89</v>
      </c>
      <c r="K854" t="s">
        <v>79</v>
      </c>
      <c r="L854" t="s">
        <v>80</v>
      </c>
      <c r="M854" t="s">
        <v>81</v>
      </c>
      <c r="N854" s="61">
        <v>46156.403437499997</v>
      </c>
      <c r="O854" t="s">
        <v>73</v>
      </c>
      <c r="P854">
        <v>0.75900000000000001</v>
      </c>
      <c r="Q854" t="s">
        <v>82</v>
      </c>
      <c r="R854" t="s">
        <v>90</v>
      </c>
    </row>
    <row r="855" spans="1:18">
      <c r="A855" s="69">
        <v>46196.394436261573</v>
      </c>
      <c r="B855" t="s">
        <v>20</v>
      </c>
      <c r="C855" t="s">
        <v>71</v>
      </c>
      <c r="D855" t="s">
        <v>72</v>
      </c>
      <c r="E855">
        <v>0.75900000000000001</v>
      </c>
      <c r="F855" t="s">
        <v>183</v>
      </c>
      <c r="G855" t="s">
        <v>90</v>
      </c>
      <c r="H855" t="s">
        <v>76</v>
      </c>
      <c r="I855" t="s">
        <v>77</v>
      </c>
      <c r="J855" t="s">
        <v>89</v>
      </c>
      <c r="K855" t="s">
        <v>79</v>
      </c>
      <c r="L855" t="s">
        <v>80</v>
      </c>
      <c r="M855" t="s">
        <v>81</v>
      </c>
      <c r="N855" s="61">
        <v>46156.403437499997</v>
      </c>
      <c r="O855" t="s">
        <v>73</v>
      </c>
      <c r="P855">
        <v>0.75900000000000001</v>
      </c>
      <c r="Q855" t="s">
        <v>82</v>
      </c>
      <c r="R855" t="s">
        <v>90</v>
      </c>
    </row>
    <row r="856" spans="1:18">
      <c r="A856" s="69">
        <v>46196.394436261573</v>
      </c>
      <c r="B856" t="s">
        <v>20</v>
      </c>
      <c r="C856" t="s">
        <v>71</v>
      </c>
      <c r="D856" t="s">
        <v>72</v>
      </c>
      <c r="E856">
        <v>0.75900000000000001</v>
      </c>
      <c r="F856" t="s">
        <v>183</v>
      </c>
      <c r="G856" t="s">
        <v>90</v>
      </c>
      <c r="H856" t="s">
        <v>76</v>
      </c>
      <c r="I856" t="s">
        <v>77</v>
      </c>
      <c r="J856" t="s">
        <v>89</v>
      </c>
      <c r="K856" t="s">
        <v>79</v>
      </c>
      <c r="L856" t="s">
        <v>80</v>
      </c>
      <c r="M856" t="s">
        <v>81</v>
      </c>
      <c r="N856" s="61">
        <v>46156.403437499997</v>
      </c>
      <c r="O856" t="s">
        <v>73</v>
      </c>
      <c r="P856">
        <v>0.75900000000000001</v>
      </c>
      <c r="Q856" t="s">
        <v>82</v>
      </c>
      <c r="R856" t="s">
        <v>87</v>
      </c>
    </row>
    <row r="857" spans="1:18">
      <c r="A857" s="69">
        <v>46196.394436261573</v>
      </c>
      <c r="B857" t="s">
        <v>20</v>
      </c>
      <c r="C857" t="s">
        <v>91</v>
      </c>
      <c r="D857" t="s">
        <v>92</v>
      </c>
      <c r="E857" t="s">
        <v>73</v>
      </c>
      <c r="F857" t="s">
        <v>183</v>
      </c>
      <c r="G857" t="s">
        <v>93</v>
      </c>
      <c r="H857" t="s">
        <v>76</v>
      </c>
      <c r="I857" t="s">
        <v>77</v>
      </c>
      <c r="J857" t="s">
        <v>78</v>
      </c>
      <c r="K857" t="s">
        <v>79</v>
      </c>
      <c r="L857" t="s">
        <v>80</v>
      </c>
      <c r="M857" t="s">
        <v>81</v>
      </c>
      <c r="N857" s="61">
        <v>46156.403437499997</v>
      </c>
      <c r="O857" t="s">
        <v>73</v>
      </c>
      <c r="P857" t="s">
        <v>73</v>
      </c>
      <c r="Q857" t="s">
        <v>82</v>
      </c>
      <c r="R857" t="s">
        <v>83</v>
      </c>
    </row>
    <row r="858" spans="1:18">
      <c r="A858" s="69">
        <v>46196.394436261573</v>
      </c>
      <c r="B858" t="s">
        <v>20</v>
      </c>
      <c r="C858" t="s">
        <v>91</v>
      </c>
      <c r="D858" t="s">
        <v>92</v>
      </c>
      <c r="E858" t="s">
        <v>73</v>
      </c>
      <c r="F858" t="s">
        <v>183</v>
      </c>
      <c r="G858" t="s">
        <v>93</v>
      </c>
      <c r="H858" t="s">
        <v>76</v>
      </c>
      <c r="I858" t="s">
        <v>77</v>
      </c>
      <c r="J858" t="s">
        <v>78</v>
      </c>
      <c r="K858" t="s">
        <v>79</v>
      </c>
      <c r="L858" t="s">
        <v>80</v>
      </c>
      <c r="M858" t="s">
        <v>81</v>
      </c>
      <c r="N858" s="61">
        <v>46156.403437499997</v>
      </c>
      <c r="O858" t="s">
        <v>73</v>
      </c>
      <c r="P858" t="s">
        <v>73</v>
      </c>
      <c r="Q858" t="s">
        <v>82</v>
      </c>
      <c r="R858" t="s">
        <v>84</v>
      </c>
    </row>
    <row r="859" spans="1:18">
      <c r="A859" s="69">
        <v>46196.394436261573</v>
      </c>
      <c r="B859" t="s">
        <v>20</v>
      </c>
      <c r="C859" t="s">
        <v>91</v>
      </c>
      <c r="D859" t="s">
        <v>92</v>
      </c>
      <c r="E859" t="s">
        <v>73</v>
      </c>
      <c r="F859" t="s">
        <v>183</v>
      </c>
      <c r="G859" t="s">
        <v>93</v>
      </c>
      <c r="H859" t="s">
        <v>76</v>
      </c>
      <c r="I859" t="s">
        <v>77</v>
      </c>
      <c r="J859" t="s">
        <v>78</v>
      </c>
      <c r="K859" t="s">
        <v>79</v>
      </c>
      <c r="L859" t="s">
        <v>80</v>
      </c>
      <c r="M859" t="s">
        <v>81</v>
      </c>
      <c r="N859" s="61">
        <v>46156.403437499997</v>
      </c>
      <c r="O859" t="s">
        <v>73</v>
      </c>
      <c r="P859" t="s">
        <v>73</v>
      </c>
      <c r="Q859" t="s">
        <v>82</v>
      </c>
      <c r="R859" t="s">
        <v>85</v>
      </c>
    </row>
    <row r="860" spans="1:18">
      <c r="A860" s="69">
        <v>46196.394436261573</v>
      </c>
      <c r="B860" t="s">
        <v>20</v>
      </c>
      <c r="C860" t="s">
        <v>91</v>
      </c>
      <c r="D860" t="s">
        <v>92</v>
      </c>
      <c r="E860" t="s">
        <v>73</v>
      </c>
      <c r="F860" t="s">
        <v>183</v>
      </c>
      <c r="G860" t="s">
        <v>93</v>
      </c>
      <c r="H860" t="s">
        <v>76</v>
      </c>
      <c r="I860" t="s">
        <v>77</v>
      </c>
      <c r="J860" t="s">
        <v>78</v>
      </c>
      <c r="K860" t="s">
        <v>79</v>
      </c>
      <c r="L860" t="s">
        <v>80</v>
      </c>
      <c r="M860" t="s">
        <v>81</v>
      </c>
      <c r="N860" s="61">
        <v>46156.403437499997</v>
      </c>
      <c r="O860" t="s">
        <v>73</v>
      </c>
      <c r="P860" t="s">
        <v>73</v>
      </c>
      <c r="Q860" t="s">
        <v>82</v>
      </c>
      <c r="R860" t="s">
        <v>88</v>
      </c>
    </row>
    <row r="861" spans="1:18">
      <c r="A861" s="69">
        <v>46196.394436261573</v>
      </c>
      <c r="B861" t="s">
        <v>20</v>
      </c>
      <c r="C861" t="s">
        <v>91</v>
      </c>
      <c r="D861" t="s">
        <v>92</v>
      </c>
      <c r="E861" t="s">
        <v>73</v>
      </c>
      <c r="F861" t="s">
        <v>183</v>
      </c>
      <c r="G861" t="s">
        <v>93</v>
      </c>
      <c r="H861" t="s">
        <v>76</v>
      </c>
      <c r="I861" t="s">
        <v>77</v>
      </c>
      <c r="J861" t="s">
        <v>78</v>
      </c>
      <c r="K861" t="s">
        <v>79</v>
      </c>
      <c r="L861" t="s">
        <v>80</v>
      </c>
      <c r="M861" t="s">
        <v>81</v>
      </c>
      <c r="N861" s="61">
        <v>46156.403437499997</v>
      </c>
      <c r="O861" t="s">
        <v>73</v>
      </c>
      <c r="P861" t="s">
        <v>73</v>
      </c>
      <c r="Q861" t="s">
        <v>82</v>
      </c>
      <c r="R861" t="s">
        <v>86</v>
      </c>
    </row>
    <row r="862" spans="1:18">
      <c r="A862" s="69">
        <v>46196.394436261573</v>
      </c>
      <c r="B862" t="s">
        <v>20</v>
      </c>
      <c r="C862" t="s">
        <v>91</v>
      </c>
      <c r="D862" t="s">
        <v>92</v>
      </c>
      <c r="E862">
        <v>0</v>
      </c>
      <c r="F862" t="s">
        <v>183</v>
      </c>
      <c r="G862" t="s">
        <v>90</v>
      </c>
      <c r="H862" t="s">
        <v>76</v>
      </c>
      <c r="I862" t="s">
        <v>77</v>
      </c>
      <c r="J862" t="s">
        <v>89</v>
      </c>
      <c r="K862" t="s">
        <v>79</v>
      </c>
      <c r="L862" t="s">
        <v>80</v>
      </c>
      <c r="M862" t="s">
        <v>81</v>
      </c>
      <c r="N862" s="61">
        <v>46156.403437499997</v>
      </c>
      <c r="O862" t="s">
        <v>73</v>
      </c>
      <c r="P862">
        <v>0</v>
      </c>
      <c r="Q862" t="s">
        <v>82</v>
      </c>
      <c r="R862" t="s">
        <v>83</v>
      </c>
    </row>
    <row r="863" spans="1:18">
      <c r="A863" s="69">
        <v>46196.394436261573</v>
      </c>
      <c r="B863" t="s">
        <v>20</v>
      </c>
      <c r="C863" t="s">
        <v>91</v>
      </c>
      <c r="D863" t="s">
        <v>92</v>
      </c>
      <c r="E863">
        <v>0</v>
      </c>
      <c r="F863" t="s">
        <v>183</v>
      </c>
      <c r="G863" t="s">
        <v>90</v>
      </c>
      <c r="H863" t="s">
        <v>76</v>
      </c>
      <c r="I863" t="s">
        <v>77</v>
      </c>
      <c r="J863" t="s">
        <v>89</v>
      </c>
      <c r="K863" t="s">
        <v>79</v>
      </c>
      <c r="L863" t="s">
        <v>80</v>
      </c>
      <c r="M863" t="s">
        <v>81</v>
      </c>
      <c r="N863" s="61">
        <v>46156.403437499997</v>
      </c>
      <c r="O863" t="s">
        <v>73</v>
      </c>
      <c r="P863">
        <v>0</v>
      </c>
      <c r="Q863" t="s">
        <v>82</v>
      </c>
      <c r="R863" t="s">
        <v>84</v>
      </c>
    </row>
    <row r="864" spans="1:18">
      <c r="A864" s="69">
        <v>46196.394436261573</v>
      </c>
      <c r="B864" t="s">
        <v>20</v>
      </c>
      <c r="C864" t="s">
        <v>91</v>
      </c>
      <c r="D864" t="s">
        <v>92</v>
      </c>
      <c r="E864">
        <v>0</v>
      </c>
      <c r="F864" t="s">
        <v>183</v>
      </c>
      <c r="G864" t="s">
        <v>90</v>
      </c>
      <c r="H864" t="s">
        <v>76</v>
      </c>
      <c r="I864" t="s">
        <v>77</v>
      </c>
      <c r="J864" t="s">
        <v>89</v>
      </c>
      <c r="K864" t="s">
        <v>79</v>
      </c>
      <c r="L864" t="s">
        <v>80</v>
      </c>
      <c r="M864" t="s">
        <v>81</v>
      </c>
      <c r="N864" s="61">
        <v>46156.403437499997</v>
      </c>
      <c r="O864" t="s">
        <v>73</v>
      </c>
      <c r="P864">
        <v>0</v>
      </c>
      <c r="Q864" t="s">
        <v>82</v>
      </c>
      <c r="R864" t="s">
        <v>85</v>
      </c>
    </row>
    <row r="865" spans="1:18">
      <c r="A865" s="69">
        <v>46196.394436261573</v>
      </c>
      <c r="B865" t="s">
        <v>20</v>
      </c>
      <c r="C865" t="s">
        <v>91</v>
      </c>
      <c r="D865" t="s">
        <v>92</v>
      </c>
      <c r="E865">
        <v>0</v>
      </c>
      <c r="F865" t="s">
        <v>183</v>
      </c>
      <c r="G865" t="s">
        <v>90</v>
      </c>
      <c r="H865" t="s">
        <v>76</v>
      </c>
      <c r="I865" t="s">
        <v>77</v>
      </c>
      <c r="J865" t="s">
        <v>89</v>
      </c>
      <c r="K865" t="s">
        <v>79</v>
      </c>
      <c r="L865" t="s">
        <v>80</v>
      </c>
      <c r="M865" t="s">
        <v>81</v>
      </c>
      <c r="N865" s="61">
        <v>46156.403437499997</v>
      </c>
      <c r="O865" t="s">
        <v>73</v>
      </c>
      <c r="P865">
        <v>0</v>
      </c>
      <c r="Q865" t="s">
        <v>82</v>
      </c>
      <c r="R865" t="s">
        <v>88</v>
      </c>
    </row>
    <row r="866" spans="1:18">
      <c r="A866" s="69">
        <v>46196.394436261573</v>
      </c>
      <c r="B866" t="s">
        <v>20</v>
      </c>
      <c r="C866" t="s">
        <v>91</v>
      </c>
      <c r="D866" t="s">
        <v>92</v>
      </c>
      <c r="E866">
        <v>0</v>
      </c>
      <c r="F866" t="s">
        <v>183</v>
      </c>
      <c r="G866" t="s">
        <v>90</v>
      </c>
      <c r="H866" t="s">
        <v>76</v>
      </c>
      <c r="I866" t="s">
        <v>77</v>
      </c>
      <c r="J866" t="s">
        <v>89</v>
      </c>
      <c r="K866" t="s">
        <v>79</v>
      </c>
      <c r="L866" t="s">
        <v>80</v>
      </c>
      <c r="M866" t="s">
        <v>81</v>
      </c>
      <c r="N866" s="61">
        <v>46156.403437499997</v>
      </c>
      <c r="O866" t="s">
        <v>73</v>
      </c>
      <c r="P866">
        <v>0</v>
      </c>
      <c r="Q866" t="s">
        <v>82</v>
      </c>
      <c r="R866" t="s">
        <v>86</v>
      </c>
    </row>
    <row r="867" spans="1:18">
      <c r="A867" s="69">
        <v>46196.394436261573</v>
      </c>
      <c r="B867" t="s">
        <v>20</v>
      </c>
      <c r="C867" t="s">
        <v>91</v>
      </c>
      <c r="D867" t="s">
        <v>92</v>
      </c>
      <c r="E867">
        <v>4.6959999999999997</v>
      </c>
      <c r="F867" t="s">
        <v>183</v>
      </c>
      <c r="G867" t="s">
        <v>93</v>
      </c>
      <c r="H867" t="s">
        <v>76</v>
      </c>
      <c r="I867" t="s">
        <v>77</v>
      </c>
      <c r="J867" t="s">
        <v>78</v>
      </c>
      <c r="K867" t="s">
        <v>79</v>
      </c>
      <c r="L867" t="s">
        <v>80</v>
      </c>
      <c r="M867" t="s">
        <v>81</v>
      </c>
      <c r="N867" s="61">
        <v>46156.403437499997</v>
      </c>
      <c r="O867" t="s">
        <v>73</v>
      </c>
      <c r="P867">
        <v>4.6959999999999997</v>
      </c>
      <c r="Q867" t="s">
        <v>82</v>
      </c>
      <c r="R867" t="s">
        <v>87</v>
      </c>
    </row>
    <row r="868" spans="1:18">
      <c r="A868" s="69">
        <v>46196.394436261573</v>
      </c>
      <c r="B868" t="s">
        <v>20</v>
      </c>
      <c r="C868" t="s">
        <v>91</v>
      </c>
      <c r="D868" t="s">
        <v>92</v>
      </c>
      <c r="E868">
        <v>4.6959999999999997</v>
      </c>
      <c r="F868" t="s">
        <v>183</v>
      </c>
      <c r="G868" t="s">
        <v>93</v>
      </c>
      <c r="H868" t="s">
        <v>76</v>
      </c>
      <c r="I868" t="s">
        <v>77</v>
      </c>
      <c r="J868" t="s">
        <v>89</v>
      </c>
      <c r="K868" t="s">
        <v>79</v>
      </c>
      <c r="L868" t="s">
        <v>80</v>
      </c>
      <c r="M868" t="s">
        <v>81</v>
      </c>
      <c r="N868" s="61">
        <v>46156.403437499997</v>
      </c>
      <c r="O868" t="s">
        <v>73</v>
      </c>
      <c r="P868">
        <v>4.6959999999999997</v>
      </c>
      <c r="Q868" t="s">
        <v>82</v>
      </c>
      <c r="R868" t="s">
        <v>90</v>
      </c>
    </row>
    <row r="869" spans="1:18">
      <c r="A869" s="69">
        <v>46196.394436261573</v>
      </c>
      <c r="B869" t="s">
        <v>20</v>
      </c>
      <c r="C869" t="s">
        <v>91</v>
      </c>
      <c r="D869" t="s">
        <v>92</v>
      </c>
      <c r="E869">
        <v>4.6959999999999997</v>
      </c>
      <c r="F869" t="s">
        <v>183</v>
      </c>
      <c r="G869" t="s">
        <v>90</v>
      </c>
      <c r="H869" t="s">
        <v>76</v>
      </c>
      <c r="I869" t="s">
        <v>77</v>
      </c>
      <c r="J869" t="s">
        <v>89</v>
      </c>
      <c r="K869" t="s">
        <v>79</v>
      </c>
      <c r="L869" t="s">
        <v>80</v>
      </c>
      <c r="M869" t="s">
        <v>81</v>
      </c>
      <c r="N869" s="61">
        <v>46156.403437499997</v>
      </c>
      <c r="O869" t="s">
        <v>73</v>
      </c>
      <c r="P869">
        <v>4.6959999999999997</v>
      </c>
      <c r="Q869" t="s">
        <v>82</v>
      </c>
      <c r="R869" t="s">
        <v>90</v>
      </c>
    </row>
    <row r="870" spans="1:18">
      <c r="A870" s="69">
        <v>46196.394436261573</v>
      </c>
      <c r="B870" t="s">
        <v>20</v>
      </c>
      <c r="C870" t="s">
        <v>91</v>
      </c>
      <c r="D870" t="s">
        <v>92</v>
      </c>
      <c r="E870">
        <v>4.6959999999999997</v>
      </c>
      <c r="F870" t="s">
        <v>183</v>
      </c>
      <c r="G870" t="s">
        <v>90</v>
      </c>
      <c r="H870" t="s">
        <v>76</v>
      </c>
      <c r="I870" t="s">
        <v>77</v>
      </c>
      <c r="J870" t="s">
        <v>89</v>
      </c>
      <c r="K870" t="s">
        <v>79</v>
      </c>
      <c r="L870" t="s">
        <v>80</v>
      </c>
      <c r="M870" t="s">
        <v>81</v>
      </c>
      <c r="N870" s="61">
        <v>46156.403437499997</v>
      </c>
      <c r="O870" t="s">
        <v>73</v>
      </c>
      <c r="P870">
        <v>4.6959999999999997</v>
      </c>
      <c r="Q870" t="s">
        <v>82</v>
      </c>
      <c r="R870" t="s">
        <v>87</v>
      </c>
    </row>
    <row r="871" spans="1:18">
      <c r="A871" s="69">
        <v>46196.394436261573</v>
      </c>
      <c r="B871" t="s">
        <v>20</v>
      </c>
      <c r="C871" t="s">
        <v>94</v>
      </c>
      <c r="D871" t="s">
        <v>95</v>
      </c>
      <c r="E871">
        <v>0</v>
      </c>
      <c r="F871" t="s">
        <v>183</v>
      </c>
      <c r="G871" t="s">
        <v>93</v>
      </c>
      <c r="H871" t="s">
        <v>76</v>
      </c>
      <c r="I871" t="s">
        <v>77</v>
      </c>
      <c r="J871" t="s">
        <v>89</v>
      </c>
      <c r="K871" t="s">
        <v>79</v>
      </c>
      <c r="L871" t="s">
        <v>80</v>
      </c>
      <c r="M871" t="s">
        <v>81</v>
      </c>
      <c r="N871" s="61">
        <v>46156.403437499997</v>
      </c>
      <c r="O871" t="s">
        <v>73</v>
      </c>
      <c r="P871">
        <v>0</v>
      </c>
      <c r="Q871" t="s">
        <v>82</v>
      </c>
      <c r="R871" t="s">
        <v>83</v>
      </c>
    </row>
    <row r="872" spans="1:18">
      <c r="A872" s="69">
        <v>46196.394436261573</v>
      </c>
      <c r="B872" t="s">
        <v>20</v>
      </c>
      <c r="C872" t="s">
        <v>94</v>
      </c>
      <c r="D872" t="s">
        <v>95</v>
      </c>
      <c r="E872">
        <v>0</v>
      </c>
      <c r="F872" t="s">
        <v>183</v>
      </c>
      <c r="G872" t="s">
        <v>93</v>
      </c>
      <c r="H872" t="s">
        <v>76</v>
      </c>
      <c r="I872" t="s">
        <v>77</v>
      </c>
      <c r="J872" t="s">
        <v>89</v>
      </c>
      <c r="K872" t="s">
        <v>79</v>
      </c>
      <c r="L872" t="s">
        <v>80</v>
      </c>
      <c r="M872" t="s">
        <v>81</v>
      </c>
      <c r="N872" s="61">
        <v>46156.403437499997</v>
      </c>
      <c r="O872" t="s">
        <v>73</v>
      </c>
      <c r="P872">
        <v>0</v>
      </c>
      <c r="Q872" t="s">
        <v>82</v>
      </c>
      <c r="R872" t="s">
        <v>84</v>
      </c>
    </row>
    <row r="873" spans="1:18">
      <c r="A873" s="69">
        <v>46196.394436261573</v>
      </c>
      <c r="B873" t="s">
        <v>20</v>
      </c>
      <c r="C873" t="s">
        <v>94</v>
      </c>
      <c r="D873" t="s">
        <v>95</v>
      </c>
      <c r="E873">
        <v>0</v>
      </c>
      <c r="F873" t="s">
        <v>183</v>
      </c>
      <c r="G873" t="s">
        <v>93</v>
      </c>
      <c r="H873" t="s">
        <v>76</v>
      </c>
      <c r="I873" t="s">
        <v>77</v>
      </c>
      <c r="J873" t="s">
        <v>89</v>
      </c>
      <c r="K873" t="s">
        <v>79</v>
      </c>
      <c r="L873" t="s">
        <v>80</v>
      </c>
      <c r="M873" t="s">
        <v>81</v>
      </c>
      <c r="N873" s="61">
        <v>46156.403437499997</v>
      </c>
      <c r="O873" t="s">
        <v>73</v>
      </c>
      <c r="P873">
        <v>0</v>
      </c>
      <c r="Q873" t="s">
        <v>82</v>
      </c>
      <c r="R873" t="s">
        <v>85</v>
      </c>
    </row>
    <row r="874" spans="1:18">
      <c r="A874" s="69">
        <v>46196.394436261573</v>
      </c>
      <c r="B874" t="s">
        <v>20</v>
      </c>
      <c r="C874" t="s">
        <v>94</v>
      </c>
      <c r="D874" t="s">
        <v>95</v>
      </c>
      <c r="E874">
        <v>0</v>
      </c>
      <c r="F874" t="s">
        <v>183</v>
      </c>
      <c r="G874" t="s">
        <v>93</v>
      </c>
      <c r="H874" t="s">
        <v>76</v>
      </c>
      <c r="I874" t="s">
        <v>77</v>
      </c>
      <c r="J874" t="s">
        <v>89</v>
      </c>
      <c r="K874" t="s">
        <v>79</v>
      </c>
      <c r="L874" t="s">
        <v>80</v>
      </c>
      <c r="M874" t="s">
        <v>81</v>
      </c>
      <c r="N874" s="61">
        <v>46156.403437499997</v>
      </c>
      <c r="O874" t="s">
        <v>73</v>
      </c>
      <c r="P874">
        <v>0</v>
      </c>
      <c r="Q874" t="s">
        <v>82</v>
      </c>
      <c r="R874" t="s">
        <v>88</v>
      </c>
    </row>
    <row r="875" spans="1:18">
      <c r="A875" s="69">
        <v>46196.394436261573</v>
      </c>
      <c r="B875" t="s">
        <v>20</v>
      </c>
      <c r="C875" t="s">
        <v>94</v>
      </c>
      <c r="D875" t="s">
        <v>95</v>
      </c>
      <c r="E875">
        <v>0</v>
      </c>
      <c r="F875" t="s">
        <v>183</v>
      </c>
      <c r="G875" t="s">
        <v>93</v>
      </c>
      <c r="H875" t="s">
        <v>76</v>
      </c>
      <c r="I875" t="s">
        <v>77</v>
      </c>
      <c r="J875" t="s">
        <v>89</v>
      </c>
      <c r="K875" t="s">
        <v>79</v>
      </c>
      <c r="L875" t="s">
        <v>80</v>
      </c>
      <c r="M875" t="s">
        <v>81</v>
      </c>
      <c r="N875" s="61">
        <v>46156.403437499997</v>
      </c>
      <c r="O875" t="s">
        <v>73</v>
      </c>
      <c r="P875">
        <v>0</v>
      </c>
      <c r="Q875" t="s">
        <v>82</v>
      </c>
      <c r="R875" t="s">
        <v>86</v>
      </c>
    </row>
    <row r="876" spans="1:18">
      <c r="A876" s="69">
        <v>46196.394436261573</v>
      </c>
      <c r="B876" t="s">
        <v>20</v>
      </c>
      <c r="C876" t="s">
        <v>94</v>
      </c>
      <c r="D876" t="s">
        <v>95</v>
      </c>
      <c r="E876">
        <v>0</v>
      </c>
      <c r="F876" t="s">
        <v>183</v>
      </c>
      <c r="G876" t="s">
        <v>90</v>
      </c>
      <c r="H876" t="s">
        <v>76</v>
      </c>
      <c r="I876" t="s">
        <v>77</v>
      </c>
      <c r="J876" t="s">
        <v>89</v>
      </c>
      <c r="K876" t="s">
        <v>79</v>
      </c>
      <c r="L876" t="s">
        <v>80</v>
      </c>
      <c r="M876" t="s">
        <v>81</v>
      </c>
      <c r="N876" s="61">
        <v>46156.403437499997</v>
      </c>
      <c r="O876" t="s">
        <v>73</v>
      </c>
      <c r="P876">
        <v>0</v>
      </c>
      <c r="Q876" t="s">
        <v>82</v>
      </c>
      <c r="R876" t="s">
        <v>83</v>
      </c>
    </row>
    <row r="877" spans="1:18">
      <c r="A877" s="69">
        <v>46196.394436261573</v>
      </c>
      <c r="B877" t="s">
        <v>20</v>
      </c>
      <c r="C877" t="s">
        <v>94</v>
      </c>
      <c r="D877" t="s">
        <v>95</v>
      </c>
      <c r="E877">
        <v>0</v>
      </c>
      <c r="F877" t="s">
        <v>183</v>
      </c>
      <c r="G877" t="s">
        <v>90</v>
      </c>
      <c r="H877" t="s">
        <v>76</v>
      </c>
      <c r="I877" t="s">
        <v>77</v>
      </c>
      <c r="J877" t="s">
        <v>89</v>
      </c>
      <c r="K877" t="s">
        <v>79</v>
      </c>
      <c r="L877" t="s">
        <v>80</v>
      </c>
      <c r="M877" t="s">
        <v>81</v>
      </c>
      <c r="N877" s="61">
        <v>46156.403437499997</v>
      </c>
      <c r="O877" t="s">
        <v>73</v>
      </c>
      <c r="P877">
        <v>0</v>
      </c>
      <c r="Q877" t="s">
        <v>82</v>
      </c>
      <c r="R877" t="s">
        <v>84</v>
      </c>
    </row>
    <row r="878" spans="1:18">
      <c r="A878" s="69">
        <v>46196.394436261573</v>
      </c>
      <c r="B878" t="s">
        <v>20</v>
      </c>
      <c r="C878" t="s">
        <v>94</v>
      </c>
      <c r="D878" t="s">
        <v>95</v>
      </c>
      <c r="E878">
        <v>0</v>
      </c>
      <c r="F878" t="s">
        <v>183</v>
      </c>
      <c r="G878" t="s">
        <v>90</v>
      </c>
      <c r="H878" t="s">
        <v>76</v>
      </c>
      <c r="I878" t="s">
        <v>77</v>
      </c>
      <c r="J878" t="s">
        <v>89</v>
      </c>
      <c r="K878" t="s">
        <v>79</v>
      </c>
      <c r="L878" t="s">
        <v>80</v>
      </c>
      <c r="M878" t="s">
        <v>81</v>
      </c>
      <c r="N878" s="61">
        <v>46156.403437499997</v>
      </c>
      <c r="O878" t="s">
        <v>73</v>
      </c>
      <c r="P878">
        <v>0</v>
      </c>
      <c r="Q878" t="s">
        <v>82</v>
      </c>
      <c r="R878" t="s">
        <v>85</v>
      </c>
    </row>
    <row r="879" spans="1:18">
      <c r="A879" s="69">
        <v>46196.394436261573</v>
      </c>
      <c r="B879" t="s">
        <v>20</v>
      </c>
      <c r="C879" t="s">
        <v>94</v>
      </c>
      <c r="D879" t="s">
        <v>95</v>
      </c>
      <c r="E879">
        <v>0</v>
      </c>
      <c r="F879" t="s">
        <v>183</v>
      </c>
      <c r="G879" t="s">
        <v>90</v>
      </c>
      <c r="H879" t="s">
        <v>76</v>
      </c>
      <c r="I879" t="s">
        <v>77</v>
      </c>
      <c r="J879" t="s">
        <v>89</v>
      </c>
      <c r="K879" t="s">
        <v>79</v>
      </c>
      <c r="L879" t="s">
        <v>80</v>
      </c>
      <c r="M879" t="s">
        <v>81</v>
      </c>
      <c r="N879" s="61">
        <v>46156.403437499997</v>
      </c>
      <c r="O879" t="s">
        <v>73</v>
      </c>
      <c r="P879">
        <v>0</v>
      </c>
      <c r="Q879" t="s">
        <v>82</v>
      </c>
      <c r="R879" t="s">
        <v>88</v>
      </c>
    </row>
    <row r="880" spans="1:18">
      <c r="A880" s="69">
        <v>46196.394436261573</v>
      </c>
      <c r="B880" t="s">
        <v>20</v>
      </c>
      <c r="C880" t="s">
        <v>94</v>
      </c>
      <c r="D880" t="s">
        <v>95</v>
      </c>
      <c r="E880">
        <v>0</v>
      </c>
      <c r="F880" t="s">
        <v>183</v>
      </c>
      <c r="G880" t="s">
        <v>90</v>
      </c>
      <c r="H880" t="s">
        <v>76</v>
      </c>
      <c r="I880" t="s">
        <v>77</v>
      </c>
      <c r="J880" t="s">
        <v>89</v>
      </c>
      <c r="K880" t="s">
        <v>79</v>
      </c>
      <c r="L880" t="s">
        <v>80</v>
      </c>
      <c r="M880" t="s">
        <v>81</v>
      </c>
      <c r="N880" s="61">
        <v>46156.403437499997</v>
      </c>
      <c r="O880" t="s">
        <v>73</v>
      </c>
      <c r="P880">
        <v>0</v>
      </c>
      <c r="Q880" t="s">
        <v>82</v>
      </c>
      <c r="R880" t="s">
        <v>86</v>
      </c>
    </row>
    <row r="881" spans="1:18">
      <c r="A881" s="69">
        <v>46196.394436261573</v>
      </c>
      <c r="B881" t="s">
        <v>20</v>
      </c>
      <c r="C881" t="s">
        <v>94</v>
      </c>
      <c r="D881" t="s">
        <v>95</v>
      </c>
      <c r="E881">
        <v>5.4550000000000001</v>
      </c>
      <c r="F881" t="s">
        <v>183</v>
      </c>
      <c r="G881" t="s">
        <v>93</v>
      </c>
      <c r="H881" t="s">
        <v>76</v>
      </c>
      <c r="I881" t="s">
        <v>77</v>
      </c>
      <c r="J881" t="s">
        <v>89</v>
      </c>
      <c r="K881" t="s">
        <v>79</v>
      </c>
      <c r="L881" t="s">
        <v>80</v>
      </c>
      <c r="M881" t="s">
        <v>81</v>
      </c>
      <c r="N881" s="61">
        <v>46156.403437499997</v>
      </c>
      <c r="O881" t="s">
        <v>73</v>
      </c>
      <c r="P881">
        <v>5.4550000000000001</v>
      </c>
      <c r="Q881" t="s">
        <v>82</v>
      </c>
      <c r="R881" t="s">
        <v>90</v>
      </c>
    </row>
    <row r="882" spans="1:18">
      <c r="A882" s="69">
        <v>46196.394436261573</v>
      </c>
      <c r="B882" t="s">
        <v>20</v>
      </c>
      <c r="C882" t="s">
        <v>94</v>
      </c>
      <c r="D882" t="s">
        <v>95</v>
      </c>
      <c r="E882">
        <v>5.4550000000000001</v>
      </c>
      <c r="F882" t="s">
        <v>183</v>
      </c>
      <c r="G882" t="s">
        <v>93</v>
      </c>
      <c r="H882" t="s">
        <v>76</v>
      </c>
      <c r="I882" t="s">
        <v>77</v>
      </c>
      <c r="J882" t="s">
        <v>89</v>
      </c>
      <c r="K882" t="s">
        <v>79</v>
      </c>
      <c r="L882" t="s">
        <v>80</v>
      </c>
      <c r="M882" t="s">
        <v>81</v>
      </c>
      <c r="N882" s="61">
        <v>46156.403437499997</v>
      </c>
      <c r="O882" t="s">
        <v>73</v>
      </c>
      <c r="P882">
        <v>5.4550000000000001</v>
      </c>
      <c r="Q882" t="s">
        <v>82</v>
      </c>
      <c r="R882" t="s">
        <v>87</v>
      </c>
    </row>
    <row r="883" spans="1:18">
      <c r="A883" s="69">
        <v>46196.394436261573</v>
      </c>
      <c r="B883" t="s">
        <v>20</v>
      </c>
      <c r="C883" t="s">
        <v>94</v>
      </c>
      <c r="D883" t="s">
        <v>95</v>
      </c>
      <c r="E883">
        <v>5.4550000000000001</v>
      </c>
      <c r="F883" t="s">
        <v>183</v>
      </c>
      <c r="G883" t="s">
        <v>90</v>
      </c>
      <c r="H883" t="s">
        <v>76</v>
      </c>
      <c r="I883" t="s">
        <v>77</v>
      </c>
      <c r="J883" t="s">
        <v>89</v>
      </c>
      <c r="K883" t="s">
        <v>79</v>
      </c>
      <c r="L883" t="s">
        <v>80</v>
      </c>
      <c r="M883" t="s">
        <v>81</v>
      </c>
      <c r="N883" s="61">
        <v>46156.403437499997</v>
      </c>
      <c r="O883" t="s">
        <v>73</v>
      </c>
      <c r="P883">
        <v>5.4550000000000001</v>
      </c>
      <c r="Q883" t="s">
        <v>82</v>
      </c>
      <c r="R883" t="s">
        <v>90</v>
      </c>
    </row>
    <row r="884" spans="1:18">
      <c r="A884" s="69">
        <v>46196.394436261573</v>
      </c>
      <c r="B884" t="s">
        <v>20</v>
      </c>
      <c r="C884" t="s">
        <v>94</v>
      </c>
      <c r="D884" t="s">
        <v>95</v>
      </c>
      <c r="E884">
        <v>5.4550000000000001</v>
      </c>
      <c r="F884" t="s">
        <v>183</v>
      </c>
      <c r="G884" t="s">
        <v>90</v>
      </c>
      <c r="H884" t="s">
        <v>76</v>
      </c>
      <c r="I884" t="s">
        <v>77</v>
      </c>
      <c r="J884" t="s">
        <v>89</v>
      </c>
      <c r="K884" t="s">
        <v>79</v>
      </c>
      <c r="L884" t="s">
        <v>80</v>
      </c>
      <c r="M884" t="s">
        <v>81</v>
      </c>
      <c r="N884" s="61">
        <v>46156.403437499997</v>
      </c>
      <c r="O884" t="s">
        <v>73</v>
      </c>
      <c r="P884">
        <v>5.4550000000000001</v>
      </c>
      <c r="Q884" t="s">
        <v>82</v>
      </c>
      <c r="R884" t="s">
        <v>87</v>
      </c>
    </row>
    <row r="885" spans="1:18">
      <c r="A885" s="69">
        <v>46196.394436261573</v>
      </c>
      <c r="B885" t="s">
        <v>20</v>
      </c>
      <c r="C885" t="s">
        <v>71</v>
      </c>
      <c r="D885" t="s">
        <v>72</v>
      </c>
      <c r="E885" t="s">
        <v>73</v>
      </c>
      <c r="F885" t="s">
        <v>184</v>
      </c>
      <c r="G885" t="s">
        <v>93</v>
      </c>
      <c r="H885" t="s">
        <v>76</v>
      </c>
      <c r="I885" t="s">
        <v>77</v>
      </c>
      <c r="J885" t="s">
        <v>78</v>
      </c>
      <c r="K885" t="s">
        <v>79</v>
      </c>
      <c r="L885" t="s">
        <v>80</v>
      </c>
      <c r="M885" t="s">
        <v>81</v>
      </c>
      <c r="N885" s="61">
        <v>46156.403437499997</v>
      </c>
      <c r="O885" t="s">
        <v>73</v>
      </c>
      <c r="P885" t="s">
        <v>73</v>
      </c>
      <c r="Q885" t="s">
        <v>82</v>
      </c>
      <c r="R885" t="s">
        <v>83</v>
      </c>
    </row>
    <row r="886" spans="1:18">
      <c r="A886" s="69">
        <v>46196.394436261573</v>
      </c>
      <c r="B886" t="s">
        <v>20</v>
      </c>
      <c r="C886" t="s">
        <v>71</v>
      </c>
      <c r="D886" t="s">
        <v>72</v>
      </c>
      <c r="E886" t="s">
        <v>73</v>
      </c>
      <c r="F886" t="s">
        <v>184</v>
      </c>
      <c r="G886" t="s">
        <v>93</v>
      </c>
      <c r="H886" t="s">
        <v>76</v>
      </c>
      <c r="I886" t="s">
        <v>77</v>
      </c>
      <c r="J886" t="s">
        <v>78</v>
      </c>
      <c r="K886" t="s">
        <v>79</v>
      </c>
      <c r="L886" t="s">
        <v>80</v>
      </c>
      <c r="M886" t="s">
        <v>81</v>
      </c>
      <c r="N886" s="61">
        <v>46156.403437499997</v>
      </c>
      <c r="O886" t="s">
        <v>73</v>
      </c>
      <c r="P886" t="s">
        <v>73</v>
      </c>
      <c r="Q886" t="s">
        <v>82</v>
      </c>
      <c r="R886" t="s">
        <v>84</v>
      </c>
    </row>
    <row r="887" spans="1:18">
      <c r="A887" s="69">
        <v>46196.394436261573</v>
      </c>
      <c r="B887" t="s">
        <v>20</v>
      </c>
      <c r="C887" t="s">
        <v>71</v>
      </c>
      <c r="D887" t="s">
        <v>72</v>
      </c>
      <c r="E887" t="s">
        <v>73</v>
      </c>
      <c r="F887" t="s">
        <v>184</v>
      </c>
      <c r="G887" t="s">
        <v>93</v>
      </c>
      <c r="H887" t="s">
        <v>76</v>
      </c>
      <c r="I887" t="s">
        <v>77</v>
      </c>
      <c r="J887" t="s">
        <v>78</v>
      </c>
      <c r="K887" t="s">
        <v>79</v>
      </c>
      <c r="L887" t="s">
        <v>80</v>
      </c>
      <c r="M887" t="s">
        <v>81</v>
      </c>
      <c r="N887" s="61">
        <v>46156.403437499997</v>
      </c>
      <c r="O887" t="s">
        <v>73</v>
      </c>
      <c r="P887" t="s">
        <v>73</v>
      </c>
      <c r="Q887" t="s">
        <v>82</v>
      </c>
      <c r="R887" t="s">
        <v>85</v>
      </c>
    </row>
    <row r="888" spans="1:18">
      <c r="A888" s="69">
        <v>46196.394436261573</v>
      </c>
      <c r="B888" t="s">
        <v>20</v>
      </c>
      <c r="C888" t="s">
        <v>71</v>
      </c>
      <c r="D888" t="s">
        <v>72</v>
      </c>
      <c r="E888" t="s">
        <v>73</v>
      </c>
      <c r="F888" t="s">
        <v>184</v>
      </c>
      <c r="G888" t="s">
        <v>93</v>
      </c>
      <c r="H888" t="s">
        <v>76</v>
      </c>
      <c r="I888" t="s">
        <v>77</v>
      </c>
      <c r="J888" t="s">
        <v>78</v>
      </c>
      <c r="K888" t="s">
        <v>79</v>
      </c>
      <c r="L888" t="s">
        <v>80</v>
      </c>
      <c r="M888" t="s">
        <v>81</v>
      </c>
      <c r="N888" s="61">
        <v>46156.403437499997</v>
      </c>
      <c r="O888" t="s">
        <v>73</v>
      </c>
      <c r="P888" t="s">
        <v>73</v>
      </c>
      <c r="Q888" t="s">
        <v>82</v>
      </c>
      <c r="R888" t="s">
        <v>88</v>
      </c>
    </row>
    <row r="889" spans="1:18">
      <c r="A889" s="69">
        <v>46196.394436261573</v>
      </c>
      <c r="B889" t="s">
        <v>20</v>
      </c>
      <c r="C889" t="s">
        <v>71</v>
      </c>
      <c r="D889" t="s">
        <v>72</v>
      </c>
      <c r="E889" t="s">
        <v>73</v>
      </c>
      <c r="F889" t="s">
        <v>184</v>
      </c>
      <c r="G889" t="s">
        <v>93</v>
      </c>
      <c r="H889" t="s">
        <v>76</v>
      </c>
      <c r="I889" t="s">
        <v>77</v>
      </c>
      <c r="J889" t="s">
        <v>78</v>
      </c>
      <c r="K889" t="s">
        <v>79</v>
      </c>
      <c r="L889" t="s">
        <v>80</v>
      </c>
      <c r="M889" t="s">
        <v>81</v>
      </c>
      <c r="N889" s="61">
        <v>46156.403437499997</v>
      </c>
      <c r="O889" t="s">
        <v>73</v>
      </c>
      <c r="P889" t="s">
        <v>73</v>
      </c>
      <c r="Q889" t="s">
        <v>82</v>
      </c>
      <c r="R889" t="s">
        <v>86</v>
      </c>
    </row>
    <row r="890" spans="1:18">
      <c r="A890" s="69">
        <v>46196.394436261573</v>
      </c>
      <c r="B890" t="s">
        <v>20</v>
      </c>
      <c r="C890" t="s">
        <v>71</v>
      </c>
      <c r="D890" t="s">
        <v>72</v>
      </c>
      <c r="E890">
        <v>0</v>
      </c>
      <c r="F890" t="s">
        <v>184</v>
      </c>
      <c r="G890" t="s">
        <v>90</v>
      </c>
      <c r="H890" t="s">
        <v>76</v>
      </c>
      <c r="I890" t="s">
        <v>77</v>
      </c>
      <c r="J890" t="s">
        <v>89</v>
      </c>
      <c r="K890" t="s">
        <v>79</v>
      </c>
      <c r="L890" t="s">
        <v>80</v>
      </c>
      <c r="M890" t="s">
        <v>81</v>
      </c>
      <c r="N890" s="61">
        <v>46156.403437499997</v>
      </c>
      <c r="O890" t="s">
        <v>73</v>
      </c>
      <c r="P890">
        <v>0</v>
      </c>
      <c r="Q890" t="s">
        <v>82</v>
      </c>
      <c r="R890" t="s">
        <v>83</v>
      </c>
    </row>
    <row r="891" spans="1:18">
      <c r="A891" s="69">
        <v>46196.394436261573</v>
      </c>
      <c r="B891" t="s">
        <v>20</v>
      </c>
      <c r="C891" t="s">
        <v>71</v>
      </c>
      <c r="D891" t="s">
        <v>72</v>
      </c>
      <c r="E891">
        <v>0</v>
      </c>
      <c r="F891" t="s">
        <v>184</v>
      </c>
      <c r="G891" t="s">
        <v>90</v>
      </c>
      <c r="H891" t="s">
        <v>76</v>
      </c>
      <c r="I891" t="s">
        <v>77</v>
      </c>
      <c r="J891" t="s">
        <v>89</v>
      </c>
      <c r="K891" t="s">
        <v>79</v>
      </c>
      <c r="L891" t="s">
        <v>80</v>
      </c>
      <c r="M891" t="s">
        <v>81</v>
      </c>
      <c r="N891" s="61">
        <v>46156.403437499997</v>
      </c>
      <c r="O891" t="s">
        <v>73</v>
      </c>
      <c r="P891">
        <v>0</v>
      </c>
      <c r="Q891" t="s">
        <v>82</v>
      </c>
      <c r="R891" t="s">
        <v>84</v>
      </c>
    </row>
    <row r="892" spans="1:18">
      <c r="A892" s="69">
        <v>46196.394436261573</v>
      </c>
      <c r="B892" t="s">
        <v>20</v>
      </c>
      <c r="C892" t="s">
        <v>71</v>
      </c>
      <c r="D892" t="s">
        <v>72</v>
      </c>
      <c r="E892">
        <v>0</v>
      </c>
      <c r="F892" t="s">
        <v>184</v>
      </c>
      <c r="G892" t="s">
        <v>90</v>
      </c>
      <c r="H892" t="s">
        <v>76</v>
      </c>
      <c r="I892" t="s">
        <v>77</v>
      </c>
      <c r="J892" t="s">
        <v>89</v>
      </c>
      <c r="K892" t="s">
        <v>79</v>
      </c>
      <c r="L892" t="s">
        <v>80</v>
      </c>
      <c r="M892" t="s">
        <v>81</v>
      </c>
      <c r="N892" s="61">
        <v>46156.403437499997</v>
      </c>
      <c r="O892" t="s">
        <v>73</v>
      </c>
      <c r="P892">
        <v>0</v>
      </c>
      <c r="Q892" t="s">
        <v>82</v>
      </c>
      <c r="R892" t="s">
        <v>85</v>
      </c>
    </row>
    <row r="893" spans="1:18">
      <c r="A893" s="69">
        <v>46196.394436261573</v>
      </c>
      <c r="B893" t="s">
        <v>20</v>
      </c>
      <c r="C893" t="s">
        <v>71</v>
      </c>
      <c r="D893" t="s">
        <v>72</v>
      </c>
      <c r="E893">
        <v>0</v>
      </c>
      <c r="F893" t="s">
        <v>184</v>
      </c>
      <c r="G893" t="s">
        <v>90</v>
      </c>
      <c r="H893" t="s">
        <v>76</v>
      </c>
      <c r="I893" t="s">
        <v>77</v>
      </c>
      <c r="J893" t="s">
        <v>89</v>
      </c>
      <c r="K893" t="s">
        <v>79</v>
      </c>
      <c r="L893" t="s">
        <v>80</v>
      </c>
      <c r="M893" t="s">
        <v>81</v>
      </c>
      <c r="N893" s="61">
        <v>46156.403437499997</v>
      </c>
      <c r="O893" t="s">
        <v>73</v>
      </c>
      <c r="P893">
        <v>0</v>
      </c>
      <c r="Q893" t="s">
        <v>82</v>
      </c>
      <c r="R893" t="s">
        <v>88</v>
      </c>
    </row>
    <row r="894" spans="1:18">
      <c r="A894" s="69">
        <v>46196.394436261573</v>
      </c>
      <c r="B894" t="s">
        <v>20</v>
      </c>
      <c r="C894" t="s">
        <v>71</v>
      </c>
      <c r="D894" t="s">
        <v>72</v>
      </c>
      <c r="E894">
        <v>0</v>
      </c>
      <c r="F894" t="s">
        <v>184</v>
      </c>
      <c r="G894" t="s">
        <v>90</v>
      </c>
      <c r="H894" t="s">
        <v>76</v>
      </c>
      <c r="I894" t="s">
        <v>77</v>
      </c>
      <c r="J894" t="s">
        <v>89</v>
      </c>
      <c r="K894" t="s">
        <v>79</v>
      </c>
      <c r="L894" t="s">
        <v>80</v>
      </c>
      <c r="M894" t="s">
        <v>81</v>
      </c>
      <c r="N894" s="61">
        <v>46156.403437499997</v>
      </c>
      <c r="O894" t="s">
        <v>73</v>
      </c>
      <c r="P894">
        <v>0</v>
      </c>
      <c r="Q894" t="s">
        <v>82</v>
      </c>
      <c r="R894" t="s">
        <v>86</v>
      </c>
    </row>
    <row r="895" spans="1:18">
      <c r="A895" s="69">
        <v>46196.394436261573</v>
      </c>
      <c r="B895" t="s">
        <v>20</v>
      </c>
      <c r="C895" t="s">
        <v>71</v>
      </c>
      <c r="D895" t="s">
        <v>72</v>
      </c>
      <c r="E895">
        <v>0.75900000000000001</v>
      </c>
      <c r="F895" t="s">
        <v>184</v>
      </c>
      <c r="G895" t="s">
        <v>93</v>
      </c>
      <c r="H895" t="s">
        <v>76</v>
      </c>
      <c r="I895" t="s">
        <v>77</v>
      </c>
      <c r="J895" t="s">
        <v>78</v>
      </c>
      <c r="K895" t="s">
        <v>79</v>
      </c>
      <c r="L895" t="s">
        <v>80</v>
      </c>
      <c r="M895" t="s">
        <v>81</v>
      </c>
      <c r="N895" s="61">
        <v>46156.403437499997</v>
      </c>
      <c r="O895" t="s">
        <v>73</v>
      </c>
      <c r="P895">
        <v>0.75900000000000001</v>
      </c>
      <c r="Q895" t="s">
        <v>82</v>
      </c>
      <c r="R895" t="s">
        <v>87</v>
      </c>
    </row>
    <row r="896" spans="1:18">
      <c r="A896" s="69">
        <v>46196.394436261573</v>
      </c>
      <c r="B896" t="s">
        <v>20</v>
      </c>
      <c r="C896" t="s">
        <v>71</v>
      </c>
      <c r="D896" t="s">
        <v>72</v>
      </c>
      <c r="E896">
        <v>0.75900000000000001</v>
      </c>
      <c r="F896" t="s">
        <v>184</v>
      </c>
      <c r="G896" t="s">
        <v>93</v>
      </c>
      <c r="H896" t="s">
        <v>76</v>
      </c>
      <c r="I896" t="s">
        <v>77</v>
      </c>
      <c r="J896" t="s">
        <v>89</v>
      </c>
      <c r="K896" t="s">
        <v>79</v>
      </c>
      <c r="L896" t="s">
        <v>80</v>
      </c>
      <c r="M896" t="s">
        <v>81</v>
      </c>
      <c r="N896" s="61">
        <v>46156.403437499997</v>
      </c>
      <c r="O896" t="s">
        <v>73</v>
      </c>
      <c r="P896">
        <v>0.75900000000000001</v>
      </c>
      <c r="Q896" t="s">
        <v>82</v>
      </c>
      <c r="R896" t="s">
        <v>90</v>
      </c>
    </row>
    <row r="897" spans="1:18">
      <c r="A897" s="69">
        <v>46196.394436261573</v>
      </c>
      <c r="B897" t="s">
        <v>20</v>
      </c>
      <c r="C897" t="s">
        <v>71</v>
      </c>
      <c r="D897" t="s">
        <v>72</v>
      </c>
      <c r="E897">
        <v>0.75900000000000001</v>
      </c>
      <c r="F897" t="s">
        <v>184</v>
      </c>
      <c r="G897" t="s">
        <v>90</v>
      </c>
      <c r="H897" t="s">
        <v>76</v>
      </c>
      <c r="I897" t="s">
        <v>77</v>
      </c>
      <c r="J897" t="s">
        <v>89</v>
      </c>
      <c r="K897" t="s">
        <v>79</v>
      </c>
      <c r="L897" t="s">
        <v>80</v>
      </c>
      <c r="M897" t="s">
        <v>81</v>
      </c>
      <c r="N897" s="61">
        <v>46156.403437499997</v>
      </c>
      <c r="O897" t="s">
        <v>73</v>
      </c>
      <c r="P897">
        <v>0.75900000000000001</v>
      </c>
      <c r="Q897" t="s">
        <v>82</v>
      </c>
      <c r="R897" t="s">
        <v>90</v>
      </c>
    </row>
    <row r="898" spans="1:18">
      <c r="A898" s="69">
        <v>46196.394436261573</v>
      </c>
      <c r="B898" t="s">
        <v>20</v>
      </c>
      <c r="C898" t="s">
        <v>71</v>
      </c>
      <c r="D898" t="s">
        <v>72</v>
      </c>
      <c r="E898">
        <v>0.75900000000000001</v>
      </c>
      <c r="F898" t="s">
        <v>184</v>
      </c>
      <c r="G898" t="s">
        <v>90</v>
      </c>
      <c r="H898" t="s">
        <v>76</v>
      </c>
      <c r="I898" t="s">
        <v>77</v>
      </c>
      <c r="J898" t="s">
        <v>89</v>
      </c>
      <c r="K898" t="s">
        <v>79</v>
      </c>
      <c r="L898" t="s">
        <v>80</v>
      </c>
      <c r="M898" t="s">
        <v>81</v>
      </c>
      <c r="N898" s="61">
        <v>46156.403437499997</v>
      </c>
      <c r="O898" t="s">
        <v>73</v>
      </c>
      <c r="P898">
        <v>0.75900000000000001</v>
      </c>
      <c r="Q898" t="s">
        <v>82</v>
      </c>
      <c r="R898" t="s">
        <v>87</v>
      </c>
    </row>
    <row r="899" spans="1:18">
      <c r="A899" s="69">
        <v>46196.394436261573</v>
      </c>
      <c r="B899" t="s">
        <v>20</v>
      </c>
      <c r="C899" t="s">
        <v>94</v>
      </c>
      <c r="D899" t="s">
        <v>95</v>
      </c>
      <c r="E899">
        <v>0</v>
      </c>
      <c r="F899" t="s">
        <v>184</v>
      </c>
      <c r="G899" t="s">
        <v>93</v>
      </c>
      <c r="H899" t="s">
        <v>76</v>
      </c>
      <c r="I899" t="s">
        <v>77</v>
      </c>
      <c r="J899" t="s">
        <v>89</v>
      </c>
      <c r="K899" t="s">
        <v>79</v>
      </c>
      <c r="L899" t="s">
        <v>80</v>
      </c>
      <c r="M899" t="s">
        <v>81</v>
      </c>
      <c r="N899" s="61">
        <v>46156.403437499997</v>
      </c>
      <c r="O899" t="s">
        <v>73</v>
      </c>
      <c r="P899">
        <v>0</v>
      </c>
      <c r="Q899" t="s">
        <v>82</v>
      </c>
      <c r="R899" t="s">
        <v>83</v>
      </c>
    </row>
    <row r="900" spans="1:18">
      <c r="A900" s="69">
        <v>46196.394436261573</v>
      </c>
      <c r="B900" t="s">
        <v>20</v>
      </c>
      <c r="C900" t="s">
        <v>94</v>
      </c>
      <c r="D900" t="s">
        <v>95</v>
      </c>
      <c r="E900">
        <v>0</v>
      </c>
      <c r="F900" t="s">
        <v>184</v>
      </c>
      <c r="G900" t="s">
        <v>93</v>
      </c>
      <c r="H900" t="s">
        <v>76</v>
      </c>
      <c r="I900" t="s">
        <v>77</v>
      </c>
      <c r="J900" t="s">
        <v>89</v>
      </c>
      <c r="K900" t="s">
        <v>79</v>
      </c>
      <c r="L900" t="s">
        <v>80</v>
      </c>
      <c r="M900" t="s">
        <v>81</v>
      </c>
      <c r="N900" s="61">
        <v>46156.403437499997</v>
      </c>
      <c r="O900" t="s">
        <v>73</v>
      </c>
      <c r="P900">
        <v>0</v>
      </c>
      <c r="Q900" t="s">
        <v>82</v>
      </c>
      <c r="R900" t="s">
        <v>84</v>
      </c>
    </row>
    <row r="901" spans="1:18">
      <c r="A901" s="69">
        <v>46196.394436261573</v>
      </c>
      <c r="B901" t="s">
        <v>20</v>
      </c>
      <c r="C901" t="s">
        <v>94</v>
      </c>
      <c r="D901" t="s">
        <v>95</v>
      </c>
      <c r="E901">
        <v>0</v>
      </c>
      <c r="F901" t="s">
        <v>184</v>
      </c>
      <c r="G901" t="s">
        <v>93</v>
      </c>
      <c r="H901" t="s">
        <v>76</v>
      </c>
      <c r="I901" t="s">
        <v>77</v>
      </c>
      <c r="J901" t="s">
        <v>89</v>
      </c>
      <c r="K901" t="s">
        <v>79</v>
      </c>
      <c r="L901" t="s">
        <v>80</v>
      </c>
      <c r="M901" t="s">
        <v>81</v>
      </c>
      <c r="N901" s="61">
        <v>46156.403437499997</v>
      </c>
      <c r="O901" t="s">
        <v>73</v>
      </c>
      <c r="P901">
        <v>0</v>
      </c>
      <c r="Q901" t="s">
        <v>82</v>
      </c>
      <c r="R901" t="s">
        <v>85</v>
      </c>
    </row>
    <row r="902" spans="1:18">
      <c r="A902" s="69">
        <v>46196.394436261573</v>
      </c>
      <c r="B902" t="s">
        <v>20</v>
      </c>
      <c r="C902" t="s">
        <v>94</v>
      </c>
      <c r="D902" t="s">
        <v>95</v>
      </c>
      <c r="E902">
        <v>0</v>
      </c>
      <c r="F902" t="s">
        <v>184</v>
      </c>
      <c r="G902" t="s">
        <v>93</v>
      </c>
      <c r="H902" t="s">
        <v>76</v>
      </c>
      <c r="I902" t="s">
        <v>77</v>
      </c>
      <c r="J902" t="s">
        <v>89</v>
      </c>
      <c r="K902" t="s">
        <v>79</v>
      </c>
      <c r="L902" t="s">
        <v>80</v>
      </c>
      <c r="M902" t="s">
        <v>81</v>
      </c>
      <c r="N902" s="61">
        <v>46156.403437499997</v>
      </c>
      <c r="O902" t="s">
        <v>73</v>
      </c>
      <c r="P902">
        <v>0</v>
      </c>
      <c r="Q902" t="s">
        <v>82</v>
      </c>
      <c r="R902" t="s">
        <v>88</v>
      </c>
    </row>
    <row r="903" spans="1:18">
      <c r="A903" s="69">
        <v>46196.394436261573</v>
      </c>
      <c r="B903" t="s">
        <v>20</v>
      </c>
      <c r="C903" t="s">
        <v>94</v>
      </c>
      <c r="D903" t="s">
        <v>95</v>
      </c>
      <c r="E903">
        <v>0</v>
      </c>
      <c r="F903" t="s">
        <v>184</v>
      </c>
      <c r="G903" t="s">
        <v>93</v>
      </c>
      <c r="H903" t="s">
        <v>76</v>
      </c>
      <c r="I903" t="s">
        <v>77</v>
      </c>
      <c r="J903" t="s">
        <v>89</v>
      </c>
      <c r="K903" t="s">
        <v>79</v>
      </c>
      <c r="L903" t="s">
        <v>80</v>
      </c>
      <c r="M903" t="s">
        <v>81</v>
      </c>
      <c r="N903" s="61">
        <v>46156.403437499997</v>
      </c>
      <c r="O903" t="s">
        <v>73</v>
      </c>
      <c r="P903">
        <v>0</v>
      </c>
      <c r="Q903" t="s">
        <v>82</v>
      </c>
      <c r="R903" t="s">
        <v>86</v>
      </c>
    </row>
    <row r="904" spans="1:18">
      <c r="A904" s="69">
        <v>46196.394436261573</v>
      </c>
      <c r="B904" t="s">
        <v>20</v>
      </c>
      <c r="C904" t="s">
        <v>94</v>
      </c>
      <c r="D904" t="s">
        <v>95</v>
      </c>
      <c r="E904">
        <v>0</v>
      </c>
      <c r="F904" t="s">
        <v>184</v>
      </c>
      <c r="G904" t="s">
        <v>90</v>
      </c>
      <c r="H904" t="s">
        <v>76</v>
      </c>
      <c r="I904" t="s">
        <v>77</v>
      </c>
      <c r="J904" t="s">
        <v>89</v>
      </c>
      <c r="K904" t="s">
        <v>79</v>
      </c>
      <c r="L904" t="s">
        <v>80</v>
      </c>
      <c r="M904" t="s">
        <v>81</v>
      </c>
      <c r="N904" s="61">
        <v>46156.403437499997</v>
      </c>
      <c r="O904" t="s">
        <v>73</v>
      </c>
      <c r="P904">
        <v>0</v>
      </c>
      <c r="Q904" t="s">
        <v>82</v>
      </c>
      <c r="R904" t="s">
        <v>83</v>
      </c>
    </row>
    <row r="905" spans="1:18">
      <c r="A905" s="69">
        <v>46196.394436261573</v>
      </c>
      <c r="B905" t="s">
        <v>20</v>
      </c>
      <c r="C905" t="s">
        <v>94</v>
      </c>
      <c r="D905" t="s">
        <v>95</v>
      </c>
      <c r="E905">
        <v>0</v>
      </c>
      <c r="F905" t="s">
        <v>184</v>
      </c>
      <c r="G905" t="s">
        <v>90</v>
      </c>
      <c r="H905" t="s">
        <v>76</v>
      </c>
      <c r="I905" t="s">
        <v>77</v>
      </c>
      <c r="J905" t="s">
        <v>89</v>
      </c>
      <c r="K905" t="s">
        <v>79</v>
      </c>
      <c r="L905" t="s">
        <v>80</v>
      </c>
      <c r="M905" t="s">
        <v>81</v>
      </c>
      <c r="N905" s="61">
        <v>46156.403437499997</v>
      </c>
      <c r="O905" t="s">
        <v>73</v>
      </c>
      <c r="P905">
        <v>0</v>
      </c>
      <c r="Q905" t="s">
        <v>82</v>
      </c>
      <c r="R905" t="s">
        <v>84</v>
      </c>
    </row>
    <row r="906" spans="1:18">
      <c r="A906" s="69">
        <v>46196.394436261573</v>
      </c>
      <c r="B906" t="s">
        <v>20</v>
      </c>
      <c r="C906" t="s">
        <v>94</v>
      </c>
      <c r="D906" t="s">
        <v>95</v>
      </c>
      <c r="E906">
        <v>0</v>
      </c>
      <c r="F906" t="s">
        <v>184</v>
      </c>
      <c r="G906" t="s">
        <v>90</v>
      </c>
      <c r="H906" t="s">
        <v>76</v>
      </c>
      <c r="I906" t="s">
        <v>77</v>
      </c>
      <c r="J906" t="s">
        <v>89</v>
      </c>
      <c r="K906" t="s">
        <v>79</v>
      </c>
      <c r="L906" t="s">
        <v>80</v>
      </c>
      <c r="M906" t="s">
        <v>81</v>
      </c>
      <c r="N906" s="61">
        <v>46156.403437499997</v>
      </c>
      <c r="O906" t="s">
        <v>73</v>
      </c>
      <c r="P906">
        <v>0</v>
      </c>
      <c r="Q906" t="s">
        <v>82</v>
      </c>
      <c r="R906" t="s">
        <v>85</v>
      </c>
    </row>
    <row r="907" spans="1:18">
      <c r="A907" s="69">
        <v>46196.394436261573</v>
      </c>
      <c r="B907" t="s">
        <v>20</v>
      </c>
      <c r="C907" t="s">
        <v>94</v>
      </c>
      <c r="D907" t="s">
        <v>95</v>
      </c>
      <c r="E907">
        <v>0</v>
      </c>
      <c r="F907" t="s">
        <v>184</v>
      </c>
      <c r="G907" t="s">
        <v>90</v>
      </c>
      <c r="H907" t="s">
        <v>76</v>
      </c>
      <c r="I907" t="s">
        <v>77</v>
      </c>
      <c r="J907" t="s">
        <v>89</v>
      </c>
      <c r="K907" t="s">
        <v>79</v>
      </c>
      <c r="L907" t="s">
        <v>80</v>
      </c>
      <c r="M907" t="s">
        <v>81</v>
      </c>
      <c r="N907" s="61">
        <v>46156.403437499997</v>
      </c>
      <c r="O907" t="s">
        <v>73</v>
      </c>
      <c r="P907">
        <v>0</v>
      </c>
      <c r="Q907" t="s">
        <v>82</v>
      </c>
      <c r="R907" t="s">
        <v>88</v>
      </c>
    </row>
    <row r="908" spans="1:18">
      <c r="A908" s="69">
        <v>46196.394436261573</v>
      </c>
      <c r="B908" t="s">
        <v>20</v>
      </c>
      <c r="C908" t="s">
        <v>94</v>
      </c>
      <c r="D908" t="s">
        <v>95</v>
      </c>
      <c r="E908">
        <v>0</v>
      </c>
      <c r="F908" t="s">
        <v>184</v>
      </c>
      <c r="G908" t="s">
        <v>90</v>
      </c>
      <c r="H908" t="s">
        <v>76</v>
      </c>
      <c r="I908" t="s">
        <v>77</v>
      </c>
      <c r="J908" t="s">
        <v>89</v>
      </c>
      <c r="K908" t="s">
        <v>79</v>
      </c>
      <c r="L908" t="s">
        <v>80</v>
      </c>
      <c r="M908" t="s">
        <v>81</v>
      </c>
      <c r="N908" s="61">
        <v>46156.403437499997</v>
      </c>
      <c r="O908" t="s">
        <v>73</v>
      </c>
      <c r="P908">
        <v>0</v>
      </c>
      <c r="Q908" t="s">
        <v>82</v>
      </c>
      <c r="R908" t="s">
        <v>86</v>
      </c>
    </row>
    <row r="909" spans="1:18">
      <c r="A909" s="69">
        <v>46196.394436261573</v>
      </c>
      <c r="B909" t="s">
        <v>20</v>
      </c>
      <c r="C909" t="s">
        <v>94</v>
      </c>
      <c r="D909" t="s">
        <v>95</v>
      </c>
      <c r="E909">
        <v>0.75900000000000001</v>
      </c>
      <c r="F909" t="s">
        <v>184</v>
      </c>
      <c r="G909" t="s">
        <v>93</v>
      </c>
      <c r="H909" t="s">
        <v>76</v>
      </c>
      <c r="I909" t="s">
        <v>77</v>
      </c>
      <c r="J909" t="s">
        <v>89</v>
      </c>
      <c r="K909" t="s">
        <v>79</v>
      </c>
      <c r="L909" t="s">
        <v>80</v>
      </c>
      <c r="M909" t="s">
        <v>81</v>
      </c>
      <c r="N909" s="61">
        <v>46156.403437499997</v>
      </c>
      <c r="O909" t="s">
        <v>73</v>
      </c>
      <c r="P909">
        <v>0.75900000000000001</v>
      </c>
      <c r="Q909" t="s">
        <v>82</v>
      </c>
      <c r="R909" t="s">
        <v>90</v>
      </c>
    </row>
    <row r="910" spans="1:18">
      <c r="A910" s="69">
        <v>46196.394436261573</v>
      </c>
      <c r="B910" t="s">
        <v>20</v>
      </c>
      <c r="C910" t="s">
        <v>94</v>
      </c>
      <c r="D910" t="s">
        <v>95</v>
      </c>
      <c r="E910">
        <v>0.75900000000000001</v>
      </c>
      <c r="F910" t="s">
        <v>184</v>
      </c>
      <c r="G910" t="s">
        <v>93</v>
      </c>
      <c r="H910" t="s">
        <v>76</v>
      </c>
      <c r="I910" t="s">
        <v>77</v>
      </c>
      <c r="J910" t="s">
        <v>89</v>
      </c>
      <c r="K910" t="s">
        <v>79</v>
      </c>
      <c r="L910" t="s">
        <v>80</v>
      </c>
      <c r="M910" t="s">
        <v>81</v>
      </c>
      <c r="N910" s="61">
        <v>46156.403437499997</v>
      </c>
      <c r="O910" t="s">
        <v>73</v>
      </c>
      <c r="P910">
        <v>0.75900000000000001</v>
      </c>
      <c r="Q910" t="s">
        <v>82</v>
      </c>
      <c r="R910" t="s">
        <v>87</v>
      </c>
    </row>
    <row r="911" spans="1:18">
      <c r="A911" s="69">
        <v>46196.394436261573</v>
      </c>
      <c r="B911" t="s">
        <v>20</v>
      </c>
      <c r="C911" t="s">
        <v>94</v>
      </c>
      <c r="D911" t="s">
        <v>95</v>
      </c>
      <c r="E911">
        <v>0.75900000000000001</v>
      </c>
      <c r="F911" t="s">
        <v>184</v>
      </c>
      <c r="G911" t="s">
        <v>90</v>
      </c>
      <c r="H911" t="s">
        <v>76</v>
      </c>
      <c r="I911" t="s">
        <v>77</v>
      </c>
      <c r="J911" t="s">
        <v>89</v>
      </c>
      <c r="K911" t="s">
        <v>79</v>
      </c>
      <c r="L911" t="s">
        <v>80</v>
      </c>
      <c r="M911" t="s">
        <v>81</v>
      </c>
      <c r="N911" s="61">
        <v>46156.403437499997</v>
      </c>
      <c r="O911" t="s">
        <v>73</v>
      </c>
      <c r="P911">
        <v>0.75900000000000001</v>
      </c>
      <c r="Q911" t="s">
        <v>82</v>
      </c>
      <c r="R911" t="s">
        <v>90</v>
      </c>
    </row>
    <row r="912" spans="1:18">
      <c r="A912" s="69">
        <v>46196.394436261573</v>
      </c>
      <c r="B912" t="s">
        <v>20</v>
      </c>
      <c r="C912" t="s">
        <v>94</v>
      </c>
      <c r="D912" t="s">
        <v>95</v>
      </c>
      <c r="E912">
        <v>0.75900000000000001</v>
      </c>
      <c r="F912" t="s">
        <v>184</v>
      </c>
      <c r="G912" t="s">
        <v>90</v>
      </c>
      <c r="H912" t="s">
        <v>76</v>
      </c>
      <c r="I912" t="s">
        <v>77</v>
      </c>
      <c r="J912" t="s">
        <v>89</v>
      </c>
      <c r="K912" t="s">
        <v>79</v>
      </c>
      <c r="L912" t="s">
        <v>80</v>
      </c>
      <c r="M912" t="s">
        <v>81</v>
      </c>
      <c r="N912" s="61">
        <v>46156.403437499997</v>
      </c>
      <c r="O912" t="s">
        <v>73</v>
      </c>
      <c r="P912">
        <v>0.75900000000000001</v>
      </c>
      <c r="Q912" t="s">
        <v>82</v>
      </c>
      <c r="R912" t="s">
        <v>87</v>
      </c>
    </row>
    <row r="913" spans="1:18">
      <c r="A913" s="69">
        <v>46196.394436261573</v>
      </c>
      <c r="B913" t="s">
        <v>20</v>
      </c>
      <c r="C913" t="s">
        <v>71</v>
      </c>
      <c r="D913" t="s">
        <v>72</v>
      </c>
      <c r="E913" t="s">
        <v>73</v>
      </c>
      <c r="F913" t="s">
        <v>185</v>
      </c>
      <c r="G913" t="s">
        <v>93</v>
      </c>
      <c r="H913" t="s">
        <v>76</v>
      </c>
      <c r="I913" t="s">
        <v>77</v>
      </c>
      <c r="J913" t="s">
        <v>78</v>
      </c>
      <c r="K913" t="s">
        <v>79</v>
      </c>
      <c r="L913" t="s">
        <v>80</v>
      </c>
      <c r="M913" t="s">
        <v>81</v>
      </c>
      <c r="N913" s="61">
        <v>46156.403437499997</v>
      </c>
      <c r="O913" t="s">
        <v>73</v>
      </c>
      <c r="P913" t="s">
        <v>73</v>
      </c>
      <c r="Q913" t="s">
        <v>82</v>
      </c>
      <c r="R913" t="s">
        <v>83</v>
      </c>
    </row>
    <row r="914" spans="1:18">
      <c r="A914" s="69">
        <v>46196.394436261573</v>
      </c>
      <c r="B914" t="s">
        <v>20</v>
      </c>
      <c r="C914" t="s">
        <v>71</v>
      </c>
      <c r="D914" t="s">
        <v>72</v>
      </c>
      <c r="E914" t="s">
        <v>73</v>
      </c>
      <c r="F914" t="s">
        <v>185</v>
      </c>
      <c r="G914" t="s">
        <v>93</v>
      </c>
      <c r="H914" t="s">
        <v>76</v>
      </c>
      <c r="I914" t="s">
        <v>77</v>
      </c>
      <c r="J914" t="s">
        <v>78</v>
      </c>
      <c r="K914" t="s">
        <v>79</v>
      </c>
      <c r="L914" t="s">
        <v>80</v>
      </c>
      <c r="M914" t="s">
        <v>81</v>
      </c>
      <c r="N914" s="61">
        <v>46156.403437499997</v>
      </c>
      <c r="O914" t="s">
        <v>73</v>
      </c>
      <c r="P914" t="s">
        <v>73</v>
      </c>
      <c r="Q914" t="s">
        <v>82</v>
      </c>
      <c r="R914" t="s">
        <v>84</v>
      </c>
    </row>
    <row r="915" spans="1:18">
      <c r="A915" s="69">
        <v>46196.394436261573</v>
      </c>
      <c r="B915" t="s">
        <v>20</v>
      </c>
      <c r="C915" t="s">
        <v>71</v>
      </c>
      <c r="D915" t="s">
        <v>72</v>
      </c>
      <c r="E915" t="s">
        <v>73</v>
      </c>
      <c r="F915" t="s">
        <v>185</v>
      </c>
      <c r="G915" t="s">
        <v>93</v>
      </c>
      <c r="H915" t="s">
        <v>76</v>
      </c>
      <c r="I915" t="s">
        <v>77</v>
      </c>
      <c r="J915" t="s">
        <v>78</v>
      </c>
      <c r="K915" t="s">
        <v>79</v>
      </c>
      <c r="L915" t="s">
        <v>80</v>
      </c>
      <c r="M915" t="s">
        <v>81</v>
      </c>
      <c r="N915" s="61">
        <v>46156.403437499997</v>
      </c>
      <c r="O915" t="s">
        <v>73</v>
      </c>
      <c r="P915" t="s">
        <v>73</v>
      </c>
      <c r="Q915" t="s">
        <v>82</v>
      </c>
      <c r="R915" t="s">
        <v>85</v>
      </c>
    </row>
    <row r="916" spans="1:18">
      <c r="A916" s="69">
        <v>46196.394436261573</v>
      </c>
      <c r="B916" t="s">
        <v>20</v>
      </c>
      <c r="C916" t="s">
        <v>71</v>
      </c>
      <c r="D916" t="s">
        <v>72</v>
      </c>
      <c r="E916" t="s">
        <v>73</v>
      </c>
      <c r="F916" t="s">
        <v>185</v>
      </c>
      <c r="G916" t="s">
        <v>93</v>
      </c>
      <c r="H916" t="s">
        <v>76</v>
      </c>
      <c r="I916" t="s">
        <v>77</v>
      </c>
      <c r="J916" t="s">
        <v>78</v>
      </c>
      <c r="K916" t="s">
        <v>79</v>
      </c>
      <c r="L916" t="s">
        <v>80</v>
      </c>
      <c r="M916" t="s">
        <v>81</v>
      </c>
      <c r="N916" s="61">
        <v>46156.403437499997</v>
      </c>
      <c r="O916" t="s">
        <v>73</v>
      </c>
      <c r="P916" t="s">
        <v>73</v>
      </c>
      <c r="Q916" t="s">
        <v>82</v>
      </c>
      <c r="R916" t="s">
        <v>88</v>
      </c>
    </row>
    <row r="917" spans="1:18">
      <c r="A917" s="69">
        <v>46196.394436261573</v>
      </c>
      <c r="B917" t="s">
        <v>20</v>
      </c>
      <c r="C917" t="s">
        <v>71</v>
      </c>
      <c r="D917" t="s">
        <v>72</v>
      </c>
      <c r="E917" t="s">
        <v>73</v>
      </c>
      <c r="F917" t="s">
        <v>185</v>
      </c>
      <c r="G917" t="s">
        <v>93</v>
      </c>
      <c r="H917" t="s">
        <v>76</v>
      </c>
      <c r="I917" t="s">
        <v>77</v>
      </c>
      <c r="J917" t="s">
        <v>78</v>
      </c>
      <c r="K917" t="s">
        <v>79</v>
      </c>
      <c r="L917" t="s">
        <v>80</v>
      </c>
      <c r="M917" t="s">
        <v>81</v>
      </c>
      <c r="N917" s="61">
        <v>46156.403437499997</v>
      </c>
      <c r="O917" t="s">
        <v>73</v>
      </c>
      <c r="P917" t="s">
        <v>73</v>
      </c>
      <c r="Q917" t="s">
        <v>82</v>
      </c>
      <c r="R917" t="s">
        <v>86</v>
      </c>
    </row>
    <row r="918" spans="1:18">
      <c r="A918" s="69">
        <v>46196.394436261573</v>
      </c>
      <c r="B918" t="s">
        <v>20</v>
      </c>
      <c r="C918" t="s">
        <v>71</v>
      </c>
      <c r="D918" t="s">
        <v>72</v>
      </c>
      <c r="E918">
        <v>0</v>
      </c>
      <c r="F918" t="s">
        <v>185</v>
      </c>
      <c r="G918" t="s">
        <v>90</v>
      </c>
      <c r="H918" t="s">
        <v>76</v>
      </c>
      <c r="I918" t="s">
        <v>77</v>
      </c>
      <c r="J918" t="s">
        <v>89</v>
      </c>
      <c r="K918" t="s">
        <v>79</v>
      </c>
      <c r="L918" t="s">
        <v>80</v>
      </c>
      <c r="M918" t="s">
        <v>81</v>
      </c>
      <c r="N918" s="61">
        <v>46156.403437499997</v>
      </c>
      <c r="O918" t="s">
        <v>73</v>
      </c>
      <c r="P918">
        <v>0</v>
      </c>
      <c r="Q918" t="s">
        <v>82</v>
      </c>
      <c r="R918" t="s">
        <v>83</v>
      </c>
    </row>
    <row r="919" spans="1:18">
      <c r="A919" s="69">
        <v>46196.394436261573</v>
      </c>
      <c r="B919" t="s">
        <v>20</v>
      </c>
      <c r="C919" t="s">
        <v>71</v>
      </c>
      <c r="D919" t="s">
        <v>72</v>
      </c>
      <c r="E919">
        <v>0</v>
      </c>
      <c r="F919" t="s">
        <v>185</v>
      </c>
      <c r="G919" t="s">
        <v>90</v>
      </c>
      <c r="H919" t="s">
        <v>76</v>
      </c>
      <c r="I919" t="s">
        <v>77</v>
      </c>
      <c r="J919" t="s">
        <v>89</v>
      </c>
      <c r="K919" t="s">
        <v>79</v>
      </c>
      <c r="L919" t="s">
        <v>80</v>
      </c>
      <c r="M919" t="s">
        <v>81</v>
      </c>
      <c r="N919" s="61">
        <v>46156.403437499997</v>
      </c>
      <c r="O919" t="s">
        <v>73</v>
      </c>
      <c r="P919">
        <v>0</v>
      </c>
      <c r="Q919" t="s">
        <v>82</v>
      </c>
      <c r="R919" t="s">
        <v>84</v>
      </c>
    </row>
    <row r="920" spans="1:18">
      <c r="A920" s="69">
        <v>46196.394436261573</v>
      </c>
      <c r="B920" t="s">
        <v>20</v>
      </c>
      <c r="C920" t="s">
        <v>71</v>
      </c>
      <c r="D920" t="s">
        <v>72</v>
      </c>
      <c r="E920">
        <v>0</v>
      </c>
      <c r="F920" t="s">
        <v>185</v>
      </c>
      <c r="G920" t="s">
        <v>90</v>
      </c>
      <c r="H920" t="s">
        <v>76</v>
      </c>
      <c r="I920" t="s">
        <v>77</v>
      </c>
      <c r="J920" t="s">
        <v>89</v>
      </c>
      <c r="K920" t="s">
        <v>79</v>
      </c>
      <c r="L920" t="s">
        <v>80</v>
      </c>
      <c r="M920" t="s">
        <v>81</v>
      </c>
      <c r="N920" s="61">
        <v>46156.403437499997</v>
      </c>
      <c r="O920" t="s">
        <v>73</v>
      </c>
      <c r="P920">
        <v>0</v>
      </c>
      <c r="Q920" t="s">
        <v>82</v>
      </c>
      <c r="R920" t="s">
        <v>85</v>
      </c>
    </row>
    <row r="921" spans="1:18">
      <c r="A921" s="69">
        <v>46196.394436261573</v>
      </c>
      <c r="B921" t="s">
        <v>20</v>
      </c>
      <c r="C921" t="s">
        <v>71</v>
      </c>
      <c r="D921" t="s">
        <v>72</v>
      </c>
      <c r="E921">
        <v>0</v>
      </c>
      <c r="F921" t="s">
        <v>185</v>
      </c>
      <c r="G921" t="s">
        <v>90</v>
      </c>
      <c r="H921" t="s">
        <v>76</v>
      </c>
      <c r="I921" t="s">
        <v>77</v>
      </c>
      <c r="J921" t="s">
        <v>89</v>
      </c>
      <c r="K921" t="s">
        <v>79</v>
      </c>
      <c r="L921" t="s">
        <v>80</v>
      </c>
      <c r="M921" t="s">
        <v>81</v>
      </c>
      <c r="N921" s="61">
        <v>46156.403437499997</v>
      </c>
      <c r="O921" t="s">
        <v>73</v>
      </c>
      <c r="P921">
        <v>0</v>
      </c>
      <c r="Q921" t="s">
        <v>82</v>
      </c>
      <c r="R921" t="s">
        <v>88</v>
      </c>
    </row>
    <row r="922" spans="1:18">
      <c r="A922" s="69">
        <v>46196.394436261573</v>
      </c>
      <c r="B922" t="s">
        <v>20</v>
      </c>
      <c r="C922" t="s">
        <v>71</v>
      </c>
      <c r="D922" t="s">
        <v>72</v>
      </c>
      <c r="E922">
        <v>0</v>
      </c>
      <c r="F922" t="s">
        <v>185</v>
      </c>
      <c r="G922" t="s">
        <v>90</v>
      </c>
      <c r="H922" t="s">
        <v>76</v>
      </c>
      <c r="I922" t="s">
        <v>77</v>
      </c>
      <c r="J922" t="s">
        <v>89</v>
      </c>
      <c r="K922" t="s">
        <v>79</v>
      </c>
      <c r="L922" t="s">
        <v>80</v>
      </c>
      <c r="M922" t="s">
        <v>81</v>
      </c>
      <c r="N922" s="61">
        <v>46156.403437499997</v>
      </c>
      <c r="O922" t="s">
        <v>73</v>
      </c>
      <c r="P922">
        <v>0</v>
      </c>
      <c r="Q922" t="s">
        <v>82</v>
      </c>
      <c r="R922" t="s">
        <v>86</v>
      </c>
    </row>
    <row r="923" spans="1:18">
      <c r="A923" s="69">
        <v>46196.394436261573</v>
      </c>
      <c r="B923" t="s">
        <v>20</v>
      </c>
      <c r="C923" t="s">
        <v>71</v>
      </c>
      <c r="D923" t="s">
        <v>72</v>
      </c>
      <c r="E923">
        <v>0.75900000000000001</v>
      </c>
      <c r="F923" t="s">
        <v>185</v>
      </c>
      <c r="G923" t="s">
        <v>93</v>
      </c>
      <c r="H923" t="s">
        <v>76</v>
      </c>
      <c r="I923" t="s">
        <v>77</v>
      </c>
      <c r="J923" t="s">
        <v>78</v>
      </c>
      <c r="K923" t="s">
        <v>79</v>
      </c>
      <c r="L923" t="s">
        <v>80</v>
      </c>
      <c r="M923" t="s">
        <v>81</v>
      </c>
      <c r="N923" s="61">
        <v>46156.403437499997</v>
      </c>
      <c r="O923" t="s">
        <v>73</v>
      </c>
      <c r="P923">
        <v>0.75900000000000001</v>
      </c>
      <c r="Q923" t="s">
        <v>82</v>
      </c>
      <c r="R923" t="s">
        <v>87</v>
      </c>
    </row>
    <row r="924" spans="1:18">
      <c r="A924" s="69">
        <v>46196.394436261573</v>
      </c>
      <c r="B924" t="s">
        <v>20</v>
      </c>
      <c r="C924" t="s">
        <v>71</v>
      </c>
      <c r="D924" t="s">
        <v>72</v>
      </c>
      <c r="E924">
        <v>0.75900000000000001</v>
      </c>
      <c r="F924" t="s">
        <v>185</v>
      </c>
      <c r="G924" t="s">
        <v>93</v>
      </c>
      <c r="H924" t="s">
        <v>76</v>
      </c>
      <c r="I924" t="s">
        <v>77</v>
      </c>
      <c r="J924" t="s">
        <v>89</v>
      </c>
      <c r="K924" t="s">
        <v>79</v>
      </c>
      <c r="L924" t="s">
        <v>80</v>
      </c>
      <c r="M924" t="s">
        <v>81</v>
      </c>
      <c r="N924" s="61">
        <v>46156.403437499997</v>
      </c>
      <c r="O924" t="s">
        <v>73</v>
      </c>
      <c r="P924">
        <v>0.75900000000000001</v>
      </c>
      <c r="Q924" t="s">
        <v>82</v>
      </c>
      <c r="R924" t="s">
        <v>90</v>
      </c>
    </row>
    <row r="925" spans="1:18">
      <c r="A925" s="69">
        <v>46196.394436261573</v>
      </c>
      <c r="B925" t="s">
        <v>20</v>
      </c>
      <c r="C925" t="s">
        <v>71</v>
      </c>
      <c r="D925" t="s">
        <v>72</v>
      </c>
      <c r="E925">
        <v>0.75900000000000001</v>
      </c>
      <c r="F925" t="s">
        <v>185</v>
      </c>
      <c r="G925" t="s">
        <v>90</v>
      </c>
      <c r="H925" t="s">
        <v>76</v>
      </c>
      <c r="I925" t="s">
        <v>77</v>
      </c>
      <c r="J925" t="s">
        <v>89</v>
      </c>
      <c r="K925" t="s">
        <v>79</v>
      </c>
      <c r="L925" t="s">
        <v>80</v>
      </c>
      <c r="M925" t="s">
        <v>81</v>
      </c>
      <c r="N925" s="61">
        <v>46156.403437499997</v>
      </c>
      <c r="O925" t="s">
        <v>73</v>
      </c>
      <c r="P925">
        <v>0.75900000000000001</v>
      </c>
      <c r="Q925" t="s">
        <v>82</v>
      </c>
      <c r="R925" t="s">
        <v>90</v>
      </c>
    </row>
    <row r="926" spans="1:18">
      <c r="A926" s="69">
        <v>46196.394436261573</v>
      </c>
      <c r="B926" t="s">
        <v>20</v>
      </c>
      <c r="C926" t="s">
        <v>71</v>
      </c>
      <c r="D926" t="s">
        <v>72</v>
      </c>
      <c r="E926">
        <v>0.75900000000000001</v>
      </c>
      <c r="F926" t="s">
        <v>185</v>
      </c>
      <c r="G926" t="s">
        <v>90</v>
      </c>
      <c r="H926" t="s">
        <v>76</v>
      </c>
      <c r="I926" t="s">
        <v>77</v>
      </c>
      <c r="J926" t="s">
        <v>89</v>
      </c>
      <c r="K926" t="s">
        <v>79</v>
      </c>
      <c r="L926" t="s">
        <v>80</v>
      </c>
      <c r="M926" t="s">
        <v>81</v>
      </c>
      <c r="N926" s="61">
        <v>46156.403437499997</v>
      </c>
      <c r="O926" t="s">
        <v>73</v>
      </c>
      <c r="P926">
        <v>0.75900000000000001</v>
      </c>
      <c r="Q926" t="s">
        <v>82</v>
      </c>
      <c r="R926" t="s">
        <v>87</v>
      </c>
    </row>
    <row r="927" spans="1:18">
      <c r="A927" s="69">
        <v>46196.394436261573</v>
      </c>
      <c r="B927" t="s">
        <v>20</v>
      </c>
      <c r="C927" t="s">
        <v>94</v>
      </c>
      <c r="D927" t="s">
        <v>95</v>
      </c>
      <c r="E927">
        <v>0</v>
      </c>
      <c r="F927" t="s">
        <v>185</v>
      </c>
      <c r="G927" t="s">
        <v>93</v>
      </c>
      <c r="H927" t="s">
        <v>76</v>
      </c>
      <c r="I927" t="s">
        <v>77</v>
      </c>
      <c r="J927" t="s">
        <v>89</v>
      </c>
      <c r="K927" t="s">
        <v>79</v>
      </c>
      <c r="L927" t="s">
        <v>80</v>
      </c>
      <c r="M927" t="s">
        <v>81</v>
      </c>
      <c r="N927" s="61">
        <v>46156.403437499997</v>
      </c>
      <c r="O927" t="s">
        <v>73</v>
      </c>
      <c r="P927">
        <v>0</v>
      </c>
      <c r="Q927" t="s">
        <v>82</v>
      </c>
      <c r="R927" t="s">
        <v>83</v>
      </c>
    </row>
    <row r="928" spans="1:18">
      <c r="A928" s="69">
        <v>46196.394436261573</v>
      </c>
      <c r="B928" t="s">
        <v>20</v>
      </c>
      <c r="C928" t="s">
        <v>94</v>
      </c>
      <c r="D928" t="s">
        <v>95</v>
      </c>
      <c r="E928">
        <v>0</v>
      </c>
      <c r="F928" t="s">
        <v>185</v>
      </c>
      <c r="G928" t="s">
        <v>93</v>
      </c>
      <c r="H928" t="s">
        <v>76</v>
      </c>
      <c r="I928" t="s">
        <v>77</v>
      </c>
      <c r="J928" t="s">
        <v>89</v>
      </c>
      <c r="K928" t="s">
        <v>79</v>
      </c>
      <c r="L928" t="s">
        <v>80</v>
      </c>
      <c r="M928" t="s">
        <v>81</v>
      </c>
      <c r="N928" s="61">
        <v>46156.403437499997</v>
      </c>
      <c r="O928" t="s">
        <v>73</v>
      </c>
      <c r="P928">
        <v>0</v>
      </c>
      <c r="Q928" t="s">
        <v>82</v>
      </c>
      <c r="R928" t="s">
        <v>84</v>
      </c>
    </row>
    <row r="929" spans="1:18">
      <c r="A929" s="69">
        <v>46196.394436261573</v>
      </c>
      <c r="B929" t="s">
        <v>20</v>
      </c>
      <c r="C929" t="s">
        <v>94</v>
      </c>
      <c r="D929" t="s">
        <v>95</v>
      </c>
      <c r="E929">
        <v>0</v>
      </c>
      <c r="F929" t="s">
        <v>185</v>
      </c>
      <c r="G929" t="s">
        <v>93</v>
      </c>
      <c r="H929" t="s">
        <v>76</v>
      </c>
      <c r="I929" t="s">
        <v>77</v>
      </c>
      <c r="J929" t="s">
        <v>89</v>
      </c>
      <c r="K929" t="s">
        <v>79</v>
      </c>
      <c r="L929" t="s">
        <v>80</v>
      </c>
      <c r="M929" t="s">
        <v>81</v>
      </c>
      <c r="N929" s="61">
        <v>46156.403437499997</v>
      </c>
      <c r="O929" t="s">
        <v>73</v>
      </c>
      <c r="P929">
        <v>0</v>
      </c>
      <c r="Q929" t="s">
        <v>82</v>
      </c>
      <c r="R929" t="s">
        <v>85</v>
      </c>
    </row>
    <row r="930" spans="1:18">
      <c r="A930" s="69">
        <v>46196.394436261573</v>
      </c>
      <c r="B930" t="s">
        <v>20</v>
      </c>
      <c r="C930" t="s">
        <v>94</v>
      </c>
      <c r="D930" t="s">
        <v>95</v>
      </c>
      <c r="E930">
        <v>0</v>
      </c>
      <c r="F930" t="s">
        <v>185</v>
      </c>
      <c r="G930" t="s">
        <v>93</v>
      </c>
      <c r="H930" t="s">
        <v>76</v>
      </c>
      <c r="I930" t="s">
        <v>77</v>
      </c>
      <c r="J930" t="s">
        <v>89</v>
      </c>
      <c r="K930" t="s">
        <v>79</v>
      </c>
      <c r="L930" t="s">
        <v>80</v>
      </c>
      <c r="M930" t="s">
        <v>81</v>
      </c>
      <c r="N930" s="61">
        <v>46156.403437499997</v>
      </c>
      <c r="O930" t="s">
        <v>73</v>
      </c>
      <c r="P930">
        <v>0</v>
      </c>
      <c r="Q930" t="s">
        <v>82</v>
      </c>
      <c r="R930" t="s">
        <v>88</v>
      </c>
    </row>
    <row r="931" spans="1:18">
      <c r="A931" s="69">
        <v>46196.394436261573</v>
      </c>
      <c r="B931" t="s">
        <v>20</v>
      </c>
      <c r="C931" t="s">
        <v>94</v>
      </c>
      <c r="D931" t="s">
        <v>95</v>
      </c>
      <c r="E931">
        <v>0</v>
      </c>
      <c r="F931" t="s">
        <v>185</v>
      </c>
      <c r="G931" t="s">
        <v>93</v>
      </c>
      <c r="H931" t="s">
        <v>76</v>
      </c>
      <c r="I931" t="s">
        <v>77</v>
      </c>
      <c r="J931" t="s">
        <v>89</v>
      </c>
      <c r="K931" t="s">
        <v>79</v>
      </c>
      <c r="L931" t="s">
        <v>80</v>
      </c>
      <c r="M931" t="s">
        <v>81</v>
      </c>
      <c r="N931" s="61">
        <v>46156.403437499997</v>
      </c>
      <c r="O931" t="s">
        <v>73</v>
      </c>
      <c r="P931">
        <v>0</v>
      </c>
      <c r="Q931" t="s">
        <v>82</v>
      </c>
      <c r="R931" t="s">
        <v>86</v>
      </c>
    </row>
    <row r="932" spans="1:18">
      <c r="A932" s="69">
        <v>46196.394436261573</v>
      </c>
      <c r="B932" t="s">
        <v>20</v>
      </c>
      <c r="C932" t="s">
        <v>94</v>
      </c>
      <c r="D932" t="s">
        <v>95</v>
      </c>
      <c r="E932">
        <v>0</v>
      </c>
      <c r="F932" t="s">
        <v>185</v>
      </c>
      <c r="G932" t="s">
        <v>90</v>
      </c>
      <c r="H932" t="s">
        <v>76</v>
      </c>
      <c r="I932" t="s">
        <v>77</v>
      </c>
      <c r="J932" t="s">
        <v>89</v>
      </c>
      <c r="K932" t="s">
        <v>79</v>
      </c>
      <c r="L932" t="s">
        <v>80</v>
      </c>
      <c r="M932" t="s">
        <v>81</v>
      </c>
      <c r="N932" s="61">
        <v>46156.403437499997</v>
      </c>
      <c r="O932" t="s">
        <v>73</v>
      </c>
      <c r="P932">
        <v>0</v>
      </c>
      <c r="Q932" t="s">
        <v>82</v>
      </c>
      <c r="R932" t="s">
        <v>83</v>
      </c>
    </row>
    <row r="933" spans="1:18">
      <c r="A933" s="69">
        <v>46196.394436261573</v>
      </c>
      <c r="B933" t="s">
        <v>20</v>
      </c>
      <c r="C933" t="s">
        <v>94</v>
      </c>
      <c r="D933" t="s">
        <v>95</v>
      </c>
      <c r="E933">
        <v>0</v>
      </c>
      <c r="F933" t="s">
        <v>185</v>
      </c>
      <c r="G933" t="s">
        <v>90</v>
      </c>
      <c r="H933" t="s">
        <v>76</v>
      </c>
      <c r="I933" t="s">
        <v>77</v>
      </c>
      <c r="J933" t="s">
        <v>89</v>
      </c>
      <c r="K933" t="s">
        <v>79</v>
      </c>
      <c r="L933" t="s">
        <v>80</v>
      </c>
      <c r="M933" t="s">
        <v>81</v>
      </c>
      <c r="N933" s="61">
        <v>46156.403437499997</v>
      </c>
      <c r="O933" t="s">
        <v>73</v>
      </c>
      <c r="P933">
        <v>0</v>
      </c>
      <c r="Q933" t="s">
        <v>82</v>
      </c>
      <c r="R933" t="s">
        <v>84</v>
      </c>
    </row>
    <row r="934" spans="1:18">
      <c r="A934" s="69">
        <v>46196.394436261573</v>
      </c>
      <c r="B934" t="s">
        <v>20</v>
      </c>
      <c r="C934" t="s">
        <v>94</v>
      </c>
      <c r="D934" t="s">
        <v>95</v>
      </c>
      <c r="E934">
        <v>0</v>
      </c>
      <c r="F934" t="s">
        <v>185</v>
      </c>
      <c r="G934" t="s">
        <v>90</v>
      </c>
      <c r="H934" t="s">
        <v>76</v>
      </c>
      <c r="I934" t="s">
        <v>77</v>
      </c>
      <c r="J934" t="s">
        <v>89</v>
      </c>
      <c r="K934" t="s">
        <v>79</v>
      </c>
      <c r="L934" t="s">
        <v>80</v>
      </c>
      <c r="M934" t="s">
        <v>81</v>
      </c>
      <c r="N934" s="61">
        <v>46156.403437499997</v>
      </c>
      <c r="O934" t="s">
        <v>73</v>
      </c>
      <c r="P934">
        <v>0</v>
      </c>
      <c r="Q934" t="s">
        <v>82</v>
      </c>
      <c r="R934" t="s">
        <v>85</v>
      </c>
    </row>
    <row r="935" spans="1:18">
      <c r="A935" s="69">
        <v>46196.394436261573</v>
      </c>
      <c r="B935" t="s">
        <v>20</v>
      </c>
      <c r="C935" t="s">
        <v>94</v>
      </c>
      <c r="D935" t="s">
        <v>95</v>
      </c>
      <c r="E935">
        <v>0</v>
      </c>
      <c r="F935" t="s">
        <v>185</v>
      </c>
      <c r="G935" t="s">
        <v>90</v>
      </c>
      <c r="H935" t="s">
        <v>76</v>
      </c>
      <c r="I935" t="s">
        <v>77</v>
      </c>
      <c r="J935" t="s">
        <v>89</v>
      </c>
      <c r="K935" t="s">
        <v>79</v>
      </c>
      <c r="L935" t="s">
        <v>80</v>
      </c>
      <c r="M935" t="s">
        <v>81</v>
      </c>
      <c r="N935" s="61">
        <v>46156.403437499997</v>
      </c>
      <c r="O935" t="s">
        <v>73</v>
      </c>
      <c r="P935">
        <v>0</v>
      </c>
      <c r="Q935" t="s">
        <v>82</v>
      </c>
      <c r="R935" t="s">
        <v>88</v>
      </c>
    </row>
    <row r="936" spans="1:18">
      <c r="A936" s="69">
        <v>46196.394436261573</v>
      </c>
      <c r="B936" t="s">
        <v>20</v>
      </c>
      <c r="C936" t="s">
        <v>94</v>
      </c>
      <c r="D936" t="s">
        <v>95</v>
      </c>
      <c r="E936">
        <v>0</v>
      </c>
      <c r="F936" t="s">
        <v>185</v>
      </c>
      <c r="G936" t="s">
        <v>90</v>
      </c>
      <c r="H936" t="s">
        <v>76</v>
      </c>
      <c r="I936" t="s">
        <v>77</v>
      </c>
      <c r="J936" t="s">
        <v>89</v>
      </c>
      <c r="K936" t="s">
        <v>79</v>
      </c>
      <c r="L936" t="s">
        <v>80</v>
      </c>
      <c r="M936" t="s">
        <v>81</v>
      </c>
      <c r="N936" s="61">
        <v>46156.403437499997</v>
      </c>
      <c r="O936" t="s">
        <v>73</v>
      </c>
      <c r="P936">
        <v>0</v>
      </c>
      <c r="Q936" t="s">
        <v>82</v>
      </c>
      <c r="R936" t="s">
        <v>86</v>
      </c>
    </row>
    <row r="937" spans="1:18">
      <c r="A937" s="69">
        <v>46196.394436261573</v>
      </c>
      <c r="B937" t="s">
        <v>20</v>
      </c>
      <c r="C937" t="s">
        <v>94</v>
      </c>
      <c r="D937" t="s">
        <v>95</v>
      </c>
      <c r="E937">
        <v>0.75900000000000001</v>
      </c>
      <c r="F937" t="s">
        <v>185</v>
      </c>
      <c r="G937" t="s">
        <v>93</v>
      </c>
      <c r="H937" t="s">
        <v>76</v>
      </c>
      <c r="I937" t="s">
        <v>77</v>
      </c>
      <c r="J937" t="s">
        <v>89</v>
      </c>
      <c r="K937" t="s">
        <v>79</v>
      </c>
      <c r="L937" t="s">
        <v>80</v>
      </c>
      <c r="M937" t="s">
        <v>81</v>
      </c>
      <c r="N937" s="61">
        <v>46156.403437499997</v>
      </c>
      <c r="O937" t="s">
        <v>73</v>
      </c>
      <c r="P937">
        <v>0.75900000000000001</v>
      </c>
      <c r="Q937" t="s">
        <v>82</v>
      </c>
      <c r="R937" t="s">
        <v>90</v>
      </c>
    </row>
    <row r="938" spans="1:18">
      <c r="A938" s="69">
        <v>46196.394436261573</v>
      </c>
      <c r="B938" t="s">
        <v>20</v>
      </c>
      <c r="C938" t="s">
        <v>94</v>
      </c>
      <c r="D938" t="s">
        <v>95</v>
      </c>
      <c r="E938">
        <v>0.75900000000000001</v>
      </c>
      <c r="F938" t="s">
        <v>185</v>
      </c>
      <c r="G938" t="s">
        <v>93</v>
      </c>
      <c r="H938" t="s">
        <v>76</v>
      </c>
      <c r="I938" t="s">
        <v>77</v>
      </c>
      <c r="J938" t="s">
        <v>89</v>
      </c>
      <c r="K938" t="s">
        <v>79</v>
      </c>
      <c r="L938" t="s">
        <v>80</v>
      </c>
      <c r="M938" t="s">
        <v>81</v>
      </c>
      <c r="N938" s="61">
        <v>46156.403437499997</v>
      </c>
      <c r="O938" t="s">
        <v>73</v>
      </c>
      <c r="P938">
        <v>0.75900000000000001</v>
      </c>
      <c r="Q938" t="s">
        <v>82</v>
      </c>
      <c r="R938" t="s">
        <v>87</v>
      </c>
    </row>
    <row r="939" spans="1:18">
      <c r="A939" s="69">
        <v>46196.394436261573</v>
      </c>
      <c r="B939" t="s">
        <v>20</v>
      </c>
      <c r="C939" t="s">
        <v>94</v>
      </c>
      <c r="D939" t="s">
        <v>95</v>
      </c>
      <c r="E939">
        <v>0.75900000000000001</v>
      </c>
      <c r="F939" t="s">
        <v>185</v>
      </c>
      <c r="G939" t="s">
        <v>90</v>
      </c>
      <c r="H939" t="s">
        <v>76</v>
      </c>
      <c r="I939" t="s">
        <v>77</v>
      </c>
      <c r="J939" t="s">
        <v>89</v>
      </c>
      <c r="K939" t="s">
        <v>79</v>
      </c>
      <c r="L939" t="s">
        <v>80</v>
      </c>
      <c r="M939" t="s">
        <v>81</v>
      </c>
      <c r="N939" s="61">
        <v>46156.403437499997</v>
      </c>
      <c r="O939" t="s">
        <v>73</v>
      </c>
      <c r="P939">
        <v>0.75900000000000001</v>
      </c>
      <c r="Q939" t="s">
        <v>82</v>
      </c>
      <c r="R939" t="s">
        <v>90</v>
      </c>
    </row>
    <row r="940" spans="1:18">
      <c r="A940" s="69">
        <v>46196.394436261573</v>
      </c>
      <c r="B940" t="s">
        <v>20</v>
      </c>
      <c r="C940" t="s">
        <v>94</v>
      </c>
      <c r="D940" t="s">
        <v>95</v>
      </c>
      <c r="E940">
        <v>0.75900000000000001</v>
      </c>
      <c r="F940" t="s">
        <v>185</v>
      </c>
      <c r="G940" t="s">
        <v>90</v>
      </c>
      <c r="H940" t="s">
        <v>76</v>
      </c>
      <c r="I940" t="s">
        <v>77</v>
      </c>
      <c r="J940" t="s">
        <v>89</v>
      </c>
      <c r="K940" t="s">
        <v>79</v>
      </c>
      <c r="L940" t="s">
        <v>80</v>
      </c>
      <c r="M940" t="s">
        <v>81</v>
      </c>
      <c r="N940" s="61">
        <v>46156.403437499997</v>
      </c>
      <c r="O940" t="s">
        <v>73</v>
      </c>
      <c r="P940">
        <v>0.75900000000000001</v>
      </c>
      <c r="Q940" t="s">
        <v>82</v>
      </c>
      <c r="R940" t="s">
        <v>87</v>
      </c>
    </row>
    <row r="941" spans="1:18">
      <c r="A941" s="69">
        <v>46196.394436261573</v>
      </c>
      <c r="B941" t="s">
        <v>20</v>
      </c>
      <c r="C941" t="s">
        <v>71</v>
      </c>
      <c r="D941" t="s">
        <v>72</v>
      </c>
      <c r="E941" t="s">
        <v>73</v>
      </c>
      <c r="F941" t="s">
        <v>186</v>
      </c>
      <c r="G941" t="s">
        <v>93</v>
      </c>
      <c r="H941" t="s">
        <v>76</v>
      </c>
      <c r="I941" t="s">
        <v>77</v>
      </c>
      <c r="J941" t="s">
        <v>78</v>
      </c>
      <c r="K941" t="s">
        <v>79</v>
      </c>
      <c r="L941" t="s">
        <v>80</v>
      </c>
      <c r="M941" t="s">
        <v>81</v>
      </c>
      <c r="N941" s="61">
        <v>46156.403437499997</v>
      </c>
      <c r="O941" t="s">
        <v>73</v>
      </c>
      <c r="P941" t="s">
        <v>73</v>
      </c>
      <c r="Q941" t="s">
        <v>82</v>
      </c>
      <c r="R941" t="s">
        <v>83</v>
      </c>
    </row>
    <row r="942" spans="1:18">
      <c r="A942" s="69">
        <v>46196.394436261573</v>
      </c>
      <c r="B942" t="s">
        <v>20</v>
      </c>
      <c r="C942" t="s">
        <v>71</v>
      </c>
      <c r="D942" t="s">
        <v>72</v>
      </c>
      <c r="E942" t="s">
        <v>73</v>
      </c>
      <c r="F942" t="s">
        <v>186</v>
      </c>
      <c r="G942" t="s">
        <v>93</v>
      </c>
      <c r="H942" t="s">
        <v>76</v>
      </c>
      <c r="I942" t="s">
        <v>77</v>
      </c>
      <c r="J942" t="s">
        <v>78</v>
      </c>
      <c r="K942" t="s">
        <v>79</v>
      </c>
      <c r="L942" t="s">
        <v>80</v>
      </c>
      <c r="M942" t="s">
        <v>81</v>
      </c>
      <c r="N942" s="61">
        <v>46156.403437499997</v>
      </c>
      <c r="O942" t="s">
        <v>73</v>
      </c>
      <c r="P942" t="s">
        <v>73</v>
      </c>
      <c r="Q942" t="s">
        <v>82</v>
      </c>
      <c r="R942" t="s">
        <v>84</v>
      </c>
    </row>
    <row r="943" spans="1:18">
      <c r="A943" s="69">
        <v>46196.394436261573</v>
      </c>
      <c r="B943" t="s">
        <v>20</v>
      </c>
      <c r="C943" t="s">
        <v>71</v>
      </c>
      <c r="D943" t="s">
        <v>72</v>
      </c>
      <c r="E943" t="s">
        <v>73</v>
      </c>
      <c r="F943" t="s">
        <v>186</v>
      </c>
      <c r="G943" t="s">
        <v>93</v>
      </c>
      <c r="H943" t="s">
        <v>76</v>
      </c>
      <c r="I943" t="s">
        <v>77</v>
      </c>
      <c r="J943" t="s">
        <v>78</v>
      </c>
      <c r="K943" t="s">
        <v>79</v>
      </c>
      <c r="L943" t="s">
        <v>80</v>
      </c>
      <c r="M943" t="s">
        <v>81</v>
      </c>
      <c r="N943" s="61">
        <v>46156.403437499997</v>
      </c>
      <c r="O943" t="s">
        <v>73</v>
      </c>
      <c r="P943" t="s">
        <v>73</v>
      </c>
      <c r="Q943" t="s">
        <v>82</v>
      </c>
      <c r="R943" t="s">
        <v>85</v>
      </c>
    </row>
    <row r="944" spans="1:18">
      <c r="A944" s="69">
        <v>46196.394436261573</v>
      </c>
      <c r="B944" t="s">
        <v>20</v>
      </c>
      <c r="C944" t="s">
        <v>71</v>
      </c>
      <c r="D944" t="s">
        <v>72</v>
      </c>
      <c r="E944" t="s">
        <v>73</v>
      </c>
      <c r="F944" t="s">
        <v>186</v>
      </c>
      <c r="G944" t="s">
        <v>93</v>
      </c>
      <c r="H944" t="s">
        <v>76</v>
      </c>
      <c r="I944" t="s">
        <v>77</v>
      </c>
      <c r="J944" t="s">
        <v>78</v>
      </c>
      <c r="K944" t="s">
        <v>79</v>
      </c>
      <c r="L944" t="s">
        <v>80</v>
      </c>
      <c r="M944" t="s">
        <v>81</v>
      </c>
      <c r="N944" s="61">
        <v>46156.403437499997</v>
      </c>
      <c r="O944" t="s">
        <v>73</v>
      </c>
      <c r="P944" t="s">
        <v>73</v>
      </c>
      <c r="Q944" t="s">
        <v>82</v>
      </c>
      <c r="R944" t="s">
        <v>88</v>
      </c>
    </row>
    <row r="945" spans="1:18">
      <c r="A945" s="69">
        <v>46196.394436261573</v>
      </c>
      <c r="B945" t="s">
        <v>20</v>
      </c>
      <c r="C945" t="s">
        <v>71</v>
      </c>
      <c r="D945" t="s">
        <v>72</v>
      </c>
      <c r="E945" t="s">
        <v>73</v>
      </c>
      <c r="F945" t="s">
        <v>186</v>
      </c>
      <c r="G945" t="s">
        <v>93</v>
      </c>
      <c r="H945" t="s">
        <v>76</v>
      </c>
      <c r="I945" t="s">
        <v>77</v>
      </c>
      <c r="J945" t="s">
        <v>78</v>
      </c>
      <c r="K945" t="s">
        <v>79</v>
      </c>
      <c r="L945" t="s">
        <v>80</v>
      </c>
      <c r="M945" t="s">
        <v>81</v>
      </c>
      <c r="N945" s="61">
        <v>46156.403437499997</v>
      </c>
      <c r="O945" t="s">
        <v>73</v>
      </c>
      <c r="P945" t="s">
        <v>73</v>
      </c>
      <c r="Q945" t="s">
        <v>82</v>
      </c>
      <c r="R945" t="s">
        <v>86</v>
      </c>
    </row>
    <row r="946" spans="1:18">
      <c r="A946" s="69">
        <v>46196.394436261573</v>
      </c>
      <c r="B946" t="s">
        <v>20</v>
      </c>
      <c r="C946" t="s">
        <v>71</v>
      </c>
      <c r="D946" t="s">
        <v>72</v>
      </c>
      <c r="E946">
        <v>0</v>
      </c>
      <c r="F946" t="s">
        <v>186</v>
      </c>
      <c r="G946" t="s">
        <v>90</v>
      </c>
      <c r="H946" t="s">
        <v>76</v>
      </c>
      <c r="I946" t="s">
        <v>77</v>
      </c>
      <c r="J946" t="s">
        <v>89</v>
      </c>
      <c r="K946" t="s">
        <v>79</v>
      </c>
      <c r="L946" t="s">
        <v>80</v>
      </c>
      <c r="M946" t="s">
        <v>81</v>
      </c>
      <c r="N946" s="61">
        <v>46156.403437499997</v>
      </c>
      <c r="O946" t="s">
        <v>73</v>
      </c>
      <c r="P946">
        <v>0</v>
      </c>
      <c r="Q946" t="s">
        <v>82</v>
      </c>
      <c r="R946" t="s">
        <v>83</v>
      </c>
    </row>
    <row r="947" spans="1:18">
      <c r="A947" s="69">
        <v>46196.394436261573</v>
      </c>
      <c r="B947" t="s">
        <v>20</v>
      </c>
      <c r="C947" t="s">
        <v>71</v>
      </c>
      <c r="D947" t="s">
        <v>72</v>
      </c>
      <c r="E947">
        <v>0</v>
      </c>
      <c r="F947" t="s">
        <v>186</v>
      </c>
      <c r="G947" t="s">
        <v>90</v>
      </c>
      <c r="H947" t="s">
        <v>76</v>
      </c>
      <c r="I947" t="s">
        <v>77</v>
      </c>
      <c r="J947" t="s">
        <v>89</v>
      </c>
      <c r="K947" t="s">
        <v>79</v>
      </c>
      <c r="L947" t="s">
        <v>80</v>
      </c>
      <c r="M947" t="s">
        <v>81</v>
      </c>
      <c r="N947" s="61">
        <v>46156.403437499997</v>
      </c>
      <c r="O947" t="s">
        <v>73</v>
      </c>
      <c r="P947">
        <v>0</v>
      </c>
      <c r="Q947" t="s">
        <v>82</v>
      </c>
      <c r="R947" t="s">
        <v>84</v>
      </c>
    </row>
    <row r="948" spans="1:18">
      <c r="A948" s="69">
        <v>46196.394436261573</v>
      </c>
      <c r="B948" t="s">
        <v>20</v>
      </c>
      <c r="C948" t="s">
        <v>71</v>
      </c>
      <c r="D948" t="s">
        <v>72</v>
      </c>
      <c r="E948">
        <v>0</v>
      </c>
      <c r="F948" t="s">
        <v>186</v>
      </c>
      <c r="G948" t="s">
        <v>90</v>
      </c>
      <c r="H948" t="s">
        <v>76</v>
      </c>
      <c r="I948" t="s">
        <v>77</v>
      </c>
      <c r="J948" t="s">
        <v>89</v>
      </c>
      <c r="K948" t="s">
        <v>79</v>
      </c>
      <c r="L948" t="s">
        <v>80</v>
      </c>
      <c r="M948" t="s">
        <v>81</v>
      </c>
      <c r="N948" s="61">
        <v>46156.403437499997</v>
      </c>
      <c r="O948" t="s">
        <v>73</v>
      </c>
      <c r="P948">
        <v>0</v>
      </c>
      <c r="Q948" t="s">
        <v>82</v>
      </c>
      <c r="R948" t="s">
        <v>85</v>
      </c>
    </row>
    <row r="949" spans="1:18">
      <c r="A949" s="69">
        <v>46196.394436261573</v>
      </c>
      <c r="B949" t="s">
        <v>20</v>
      </c>
      <c r="C949" t="s">
        <v>71</v>
      </c>
      <c r="D949" t="s">
        <v>72</v>
      </c>
      <c r="E949">
        <v>0</v>
      </c>
      <c r="F949" t="s">
        <v>186</v>
      </c>
      <c r="G949" t="s">
        <v>90</v>
      </c>
      <c r="H949" t="s">
        <v>76</v>
      </c>
      <c r="I949" t="s">
        <v>77</v>
      </c>
      <c r="J949" t="s">
        <v>89</v>
      </c>
      <c r="K949" t="s">
        <v>79</v>
      </c>
      <c r="L949" t="s">
        <v>80</v>
      </c>
      <c r="M949" t="s">
        <v>81</v>
      </c>
      <c r="N949" s="61">
        <v>46156.403437499997</v>
      </c>
      <c r="O949" t="s">
        <v>73</v>
      </c>
      <c r="P949">
        <v>0</v>
      </c>
      <c r="Q949" t="s">
        <v>82</v>
      </c>
      <c r="R949" t="s">
        <v>88</v>
      </c>
    </row>
    <row r="950" spans="1:18">
      <c r="A950" s="69">
        <v>46196.394436261573</v>
      </c>
      <c r="B950" t="s">
        <v>20</v>
      </c>
      <c r="C950" t="s">
        <v>71</v>
      </c>
      <c r="D950" t="s">
        <v>72</v>
      </c>
      <c r="E950">
        <v>0</v>
      </c>
      <c r="F950" t="s">
        <v>186</v>
      </c>
      <c r="G950" t="s">
        <v>90</v>
      </c>
      <c r="H950" t="s">
        <v>76</v>
      </c>
      <c r="I950" t="s">
        <v>77</v>
      </c>
      <c r="J950" t="s">
        <v>89</v>
      </c>
      <c r="K950" t="s">
        <v>79</v>
      </c>
      <c r="L950" t="s">
        <v>80</v>
      </c>
      <c r="M950" t="s">
        <v>81</v>
      </c>
      <c r="N950" s="61">
        <v>46156.403437499997</v>
      </c>
      <c r="O950" t="s">
        <v>73</v>
      </c>
      <c r="P950">
        <v>0</v>
      </c>
      <c r="Q950" t="s">
        <v>82</v>
      </c>
      <c r="R950" t="s">
        <v>86</v>
      </c>
    </row>
    <row r="951" spans="1:18">
      <c r="A951" s="69">
        <v>46196.394436261573</v>
      </c>
      <c r="B951" t="s">
        <v>20</v>
      </c>
      <c r="C951" t="s">
        <v>71</v>
      </c>
      <c r="D951" t="s">
        <v>72</v>
      </c>
      <c r="E951">
        <v>0.75900000000000001</v>
      </c>
      <c r="F951" t="s">
        <v>186</v>
      </c>
      <c r="G951" t="s">
        <v>93</v>
      </c>
      <c r="H951" t="s">
        <v>76</v>
      </c>
      <c r="I951" t="s">
        <v>77</v>
      </c>
      <c r="J951" t="s">
        <v>78</v>
      </c>
      <c r="K951" t="s">
        <v>79</v>
      </c>
      <c r="L951" t="s">
        <v>80</v>
      </c>
      <c r="M951" t="s">
        <v>81</v>
      </c>
      <c r="N951" s="61">
        <v>46156.403437499997</v>
      </c>
      <c r="O951" t="s">
        <v>73</v>
      </c>
      <c r="P951">
        <v>0.75900000000000001</v>
      </c>
      <c r="Q951" t="s">
        <v>82</v>
      </c>
      <c r="R951" t="s">
        <v>87</v>
      </c>
    </row>
    <row r="952" spans="1:18">
      <c r="A952" s="69">
        <v>46196.394436261573</v>
      </c>
      <c r="B952" t="s">
        <v>20</v>
      </c>
      <c r="C952" t="s">
        <v>71</v>
      </c>
      <c r="D952" t="s">
        <v>72</v>
      </c>
      <c r="E952">
        <v>0.75900000000000001</v>
      </c>
      <c r="F952" t="s">
        <v>186</v>
      </c>
      <c r="G952" t="s">
        <v>93</v>
      </c>
      <c r="H952" t="s">
        <v>76</v>
      </c>
      <c r="I952" t="s">
        <v>77</v>
      </c>
      <c r="J952" t="s">
        <v>89</v>
      </c>
      <c r="K952" t="s">
        <v>79</v>
      </c>
      <c r="L952" t="s">
        <v>80</v>
      </c>
      <c r="M952" t="s">
        <v>81</v>
      </c>
      <c r="N952" s="61">
        <v>46156.403437499997</v>
      </c>
      <c r="O952" t="s">
        <v>73</v>
      </c>
      <c r="P952">
        <v>0.75900000000000001</v>
      </c>
      <c r="Q952" t="s">
        <v>82</v>
      </c>
      <c r="R952" t="s">
        <v>90</v>
      </c>
    </row>
    <row r="953" spans="1:18">
      <c r="A953" s="69">
        <v>46196.394436261573</v>
      </c>
      <c r="B953" t="s">
        <v>20</v>
      </c>
      <c r="C953" t="s">
        <v>71</v>
      </c>
      <c r="D953" t="s">
        <v>72</v>
      </c>
      <c r="E953">
        <v>0.75900000000000001</v>
      </c>
      <c r="F953" t="s">
        <v>186</v>
      </c>
      <c r="G953" t="s">
        <v>90</v>
      </c>
      <c r="H953" t="s">
        <v>76</v>
      </c>
      <c r="I953" t="s">
        <v>77</v>
      </c>
      <c r="J953" t="s">
        <v>89</v>
      </c>
      <c r="K953" t="s">
        <v>79</v>
      </c>
      <c r="L953" t="s">
        <v>80</v>
      </c>
      <c r="M953" t="s">
        <v>81</v>
      </c>
      <c r="N953" s="61">
        <v>46156.403437499997</v>
      </c>
      <c r="O953" t="s">
        <v>73</v>
      </c>
      <c r="P953">
        <v>0.75900000000000001</v>
      </c>
      <c r="Q953" t="s">
        <v>82</v>
      </c>
      <c r="R953" t="s">
        <v>90</v>
      </c>
    </row>
    <row r="954" spans="1:18">
      <c r="A954" s="69">
        <v>46196.394436261573</v>
      </c>
      <c r="B954" t="s">
        <v>20</v>
      </c>
      <c r="C954" t="s">
        <v>71</v>
      </c>
      <c r="D954" t="s">
        <v>72</v>
      </c>
      <c r="E954">
        <v>0.75900000000000001</v>
      </c>
      <c r="F954" t="s">
        <v>186</v>
      </c>
      <c r="G954" t="s">
        <v>90</v>
      </c>
      <c r="H954" t="s">
        <v>76</v>
      </c>
      <c r="I954" t="s">
        <v>77</v>
      </c>
      <c r="J954" t="s">
        <v>89</v>
      </c>
      <c r="K954" t="s">
        <v>79</v>
      </c>
      <c r="L954" t="s">
        <v>80</v>
      </c>
      <c r="M954" t="s">
        <v>81</v>
      </c>
      <c r="N954" s="61">
        <v>46156.403437499997</v>
      </c>
      <c r="O954" t="s">
        <v>73</v>
      </c>
      <c r="P954">
        <v>0.75900000000000001</v>
      </c>
      <c r="Q954" t="s">
        <v>82</v>
      </c>
      <c r="R954" t="s">
        <v>87</v>
      </c>
    </row>
    <row r="955" spans="1:18">
      <c r="A955" s="69">
        <v>46196.394436261573</v>
      </c>
      <c r="B955" t="s">
        <v>20</v>
      </c>
      <c r="C955" t="s">
        <v>94</v>
      </c>
      <c r="D955" t="s">
        <v>95</v>
      </c>
      <c r="E955">
        <v>0</v>
      </c>
      <c r="F955" t="s">
        <v>186</v>
      </c>
      <c r="G955" t="s">
        <v>93</v>
      </c>
      <c r="H955" t="s">
        <v>76</v>
      </c>
      <c r="I955" t="s">
        <v>77</v>
      </c>
      <c r="J955" t="s">
        <v>89</v>
      </c>
      <c r="K955" t="s">
        <v>79</v>
      </c>
      <c r="L955" t="s">
        <v>80</v>
      </c>
      <c r="M955" t="s">
        <v>81</v>
      </c>
      <c r="N955" s="61">
        <v>46156.403437499997</v>
      </c>
      <c r="O955" t="s">
        <v>73</v>
      </c>
      <c r="P955">
        <v>0</v>
      </c>
      <c r="Q955" t="s">
        <v>82</v>
      </c>
      <c r="R955" t="s">
        <v>83</v>
      </c>
    </row>
    <row r="956" spans="1:18">
      <c r="A956" s="69">
        <v>46196.394436261573</v>
      </c>
      <c r="B956" t="s">
        <v>20</v>
      </c>
      <c r="C956" t="s">
        <v>94</v>
      </c>
      <c r="D956" t="s">
        <v>95</v>
      </c>
      <c r="E956">
        <v>0</v>
      </c>
      <c r="F956" t="s">
        <v>186</v>
      </c>
      <c r="G956" t="s">
        <v>93</v>
      </c>
      <c r="H956" t="s">
        <v>76</v>
      </c>
      <c r="I956" t="s">
        <v>77</v>
      </c>
      <c r="J956" t="s">
        <v>89</v>
      </c>
      <c r="K956" t="s">
        <v>79</v>
      </c>
      <c r="L956" t="s">
        <v>80</v>
      </c>
      <c r="M956" t="s">
        <v>81</v>
      </c>
      <c r="N956" s="61">
        <v>46156.403437499997</v>
      </c>
      <c r="O956" t="s">
        <v>73</v>
      </c>
      <c r="P956">
        <v>0</v>
      </c>
      <c r="Q956" t="s">
        <v>82</v>
      </c>
      <c r="R956" t="s">
        <v>84</v>
      </c>
    </row>
    <row r="957" spans="1:18">
      <c r="A957" s="69">
        <v>46196.394436261573</v>
      </c>
      <c r="B957" t="s">
        <v>20</v>
      </c>
      <c r="C957" t="s">
        <v>94</v>
      </c>
      <c r="D957" t="s">
        <v>95</v>
      </c>
      <c r="E957">
        <v>0</v>
      </c>
      <c r="F957" t="s">
        <v>186</v>
      </c>
      <c r="G957" t="s">
        <v>93</v>
      </c>
      <c r="H957" t="s">
        <v>76</v>
      </c>
      <c r="I957" t="s">
        <v>77</v>
      </c>
      <c r="J957" t="s">
        <v>89</v>
      </c>
      <c r="K957" t="s">
        <v>79</v>
      </c>
      <c r="L957" t="s">
        <v>80</v>
      </c>
      <c r="M957" t="s">
        <v>81</v>
      </c>
      <c r="N957" s="61">
        <v>46156.403437499997</v>
      </c>
      <c r="O957" t="s">
        <v>73</v>
      </c>
      <c r="P957">
        <v>0</v>
      </c>
      <c r="Q957" t="s">
        <v>82</v>
      </c>
      <c r="R957" t="s">
        <v>85</v>
      </c>
    </row>
    <row r="958" spans="1:18">
      <c r="A958" s="69">
        <v>46196.394436261573</v>
      </c>
      <c r="B958" t="s">
        <v>20</v>
      </c>
      <c r="C958" t="s">
        <v>94</v>
      </c>
      <c r="D958" t="s">
        <v>95</v>
      </c>
      <c r="E958">
        <v>0</v>
      </c>
      <c r="F958" t="s">
        <v>186</v>
      </c>
      <c r="G958" t="s">
        <v>93</v>
      </c>
      <c r="H958" t="s">
        <v>76</v>
      </c>
      <c r="I958" t="s">
        <v>77</v>
      </c>
      <c r="J958" t="s">
        <v>89</v>
      </c>
      <c r="K958" t="s">
        <v>79</v>
      </c>
      <c r="L958" t="s">
        <v>80</v>
      </c>
      <c r="M958" t="s">
        <v>81</v>
      </c>
      <c r="N958" s="61">
        <v>46156.403437499997</v>
      </c>
      <c r="O958" t="s">
        <v>73</v>
      </c>
      <c r="P958">
        <v>0</v>
      </c>
      <c r="Q958" t="s">
        <v>82</v>
      </c>
      <c r="R958" t="s">
        <v>88</v>
      </c>
    </row>
    <row r="959" spans="1:18">
      <c r="A959" s="69">
        <v>46196.394436261573</v>
      </c>
      <c r="B959" t="s">
        <v>20</v>
      </c>
      <c r="C959" t="s">
        <v>94</v>
      </c>
      <c r="D959" t="s">
        <v>95</v>
      </c>
      <c r="E959">
        <v>0</v>
      </c>
      <c r="F959" t="s">
        <v>186</v>
      </c>
      <c r="G959" t="s">
        <v>93</v>
      </c>
      <c r="H959" t="s">
        <v>76</v>
      </c>
      <c r="I959" t="s">
        <v>77</v>
      </c>
      <c r="J959" t="s">
        <v>89</v>
      </c>
      <c r="K959" t="s">
        <v>79</v>
      </c>
      <c r="L959" t="s">
        <v>80</v>
      </c>
      <c r="M959" t="s">
        <v>81</v>
      </c>
      <c r="N959" s="61">
        <v>46156.403437499997</v>
      </c>
      <c r="O959" t="s">
        <v>73</v>
      </c>
      <c r="P959">
        <v>0</v>
      </c>
      <c r="Q959" t="s">
        <v>82</v>
      </c>
      <c r="R959" t="s">
        <v>86</v>
      </c>
    </row>
    <row r="960" spans="1:18">
      <c r="A960" s="69">
        <v>46196.394436261573</v>
      </c>
      <c r="B960" t="s">
        <v>20</v>
      </c>
      <c r="C960" t="s">
        <v>94</v>
      </c>
      <c r="D960" t="s">
        <v>95</v>
      </c>
      <c r="E960">
        <v>0</v>
      </c>
      <c r="F960" t="s">
        <v>186</v>
      </c>
      <c r="G960" t="s">
        <v>90</v>
      </c>
      <c r="H960" t="s">
        <v>76</v>
      </c>
      <c r="I960" t="s">
        <v>77</v>
      </c>
      <c r="J960" t="s">
        <v>89</v>
      </c>
      <c r="K960" t="s">
        <v>79</v>
      </c>
      <c r="L960" t="s">
        <v>80</v>
      </c>
      <c r="M960" t="s">
        <v>81</v>
      </c>
      <c r="N960" s="61">
        <v>46156.403437499997</v>
      </c>
      <c r="O960" t="s">
        <v>73</v>
      </c>
      <c r="P960">
        <v>0</v>
      </c>
      <c r="Q960" t="s">
        <v>82</v>
      </c>
      <c r="R960" t="s">
        <v>83</v>
      </c>
    </row>
    <row r="961" spans="1:18">
      <c r="A961" s="69">
        <v>46196.394436261573</v>
      </c>
      <c r="B961" t="s">
        <v>20</v>
      </c>
      <c r="C961" t="s">
        <v>94</v>
      </c>
      <c r="D961" t="s">
        <v>95</v>
      </c>
      <c r="E961">
        <v>0</v>
      </c>
      <c r="F961" t="s">
        <v>186</v>
      </c>
      <c r="G961" t="s">
        <v>90</v>
      </c>
      <c r="H961" t="s">
        <v>76</v>
      </c>
      <c r="I961" t="s">
        <v>77</v>
      </c>
      <c r="J961" t="s">
        <v>89</v>
      </c>
      <c r="K961" t="s">
        <v>79</v>
      </c>
      <c r="L961" t="s">
        <v>80</v>
      </c>
      <c r="M961" t="s">
        <v>81</v>
      </c>
      <c r="N961" s="61">
        <v>46156.403437499997</v>
      </c>
      <c r="O961" t="s">
        <v>73</v>
      </c>
      <c r="P961">
        <v>0</v>
      </c>
      <c r="Q961" t="s">
        <v>82</v>
      </c>
      <c r="R961" t="s">
        <v>84</v>
      </c>
    </row>
    <row r="962" spans="1:18">
      <c r="A962" s="69">
        <v>46196.394436261573</v>
      </c>
      <c r="B962" t="s">
        <v>20</v>
      </c>
      <c r="C962" t="s">
        <v>94</v>
      </c>
      <c r="D962" t="s">
        <v>95</v>
      </c>
      <c r="E962">
        <v>0</v>
      </c>
      <c r="F962" t="s">
        <v>186</v>
      </c>
      <c r="G962" t="s">
        <v>90</v>
      </c>
      <c r="H962" t="s">
        <v>76</v>
      </c>
      <c r="I962" t="s">
        <v>77</v>
      </c>
      <c r="J962" t="s">
        <v>89</v>
      </c>
      <c r="K962" t="s">
        <v>79</v>
      </c>
      <c r="L962" t="s">
        <v>80</v>
      </c>
      <c r="M962" t="s">
        <v>81</v>
      </c>
      <c r="N962" s="61">
        <v>46156.403437499997</v>
      </c>
      <c r="O962" t="s">
        <v>73</v>
      </c>
      <c r="P962">
        <v>0</v>
      </c>
      <c r="Q962" t="s">
        <v>82</v>
      </c>
      <c r="R962" t="s">
        <v>85</v>
      </c>
    </row>
    <row r="963" spans="1:18">
      <c r="A963" s="69">
        <v>46196.394436261573</v>
      </c>
      <c r="B963" t="s">
        <v>20</v>
      </c>
      <c r="C963" t="s">
        <v>94</v>
      </c>
      <c r="D963" t="s">
        <v>95</v>
      </c>
      <c r="E963">
        <v>0</v>
      </c>
      <c r="F963" t="s">
        <v>186</v>
      </c>
      <c r="G963" t="s">
        <v>90</v>
      </c>
      <c r="H963" t="s">
        <v>76</v>
      </c>
      <c r="I963" t="s">
        <v>77</v>
      </c>
      <c r="J963" t="s">
        <v>89</v>
      </c>
      <c r="K963" t="s">
        <v>79</v>
      </c>
      <c r="L963" t="s">
        <v>80</v>
      </c>
      <c r="M963" t="s">
        <v>81</v>
      </c>
      <c r="N963" s="61">
        <v>46156.403437499997</v>
      </c>
      <c r="O963" t="s">
        <v>73</v>
      </c>
      <c r="P963">
        <v>0</v>
      </c>
      <c r="Q963" t="s">
        <v>82</v>
      </c>
      <c r="R963" t="s">
        <v>88</v>
      </c>
    </row>
    <row r="964" spans="1:18">
      <c r="A964" s="69">
        <v>46196.394436261573</v>
      </c>
      <c r="B964" t="s">
        <v>20</v>
      </c>
      <c r="C964" t="s">
        <v>94</v>
      </c>
      <c r="D964" t="s">
        <v>95</v>
      </c>
      <c r="E964">
        <v>0</v>
      </c>
      <c r="F964" t="s">
        <v>186</v>
      </c>
      <c r="G964" t="s">
        <v>90</v>
      </c>
      <c r="H964" t="s">
        <v>76</v>
      </c>
      <c r="I964" t="s">
        <v>77</v>
      </c>
      <c r="J964" t="s">
        <v>89</v>
      </c>
      <c r="K964" t="s">
        <v>79</v>
      </c>
      <c r="L964" t="s">
        <v>80</v>
      </c>
      <c r="M964" t="s">
        <v>81</v>
      </c>
      <c r="N964" s="61">
        <v>46156.403437499997</v>
      </c>
      <c r="O964" t="s">
        <v>73</v>
      </c>
      <c r="P964">
        <v>0</v>
      </c>
      <c r="Q964" t="s">
        <v>82</v>
      </c>
      <c r="R964" t="s">
        <v>86</v>
      </c>
    </row>
    <row r="965" spans="1:18">
      <c r="A965" s="69">
        <v>46196.394436261573</v>
      </c>
      <c r="B965" t="s">
        <v>20</v>
      </c>
      <c r="C965" t="s">
        <v>94</v>
      </c>
      <c r="D965" t="s">
        <v>95</v>
      </c>
      <c r="E965">
        <v>0.75900000000000001</v>
      </c>
      <c r="F965" t="s">
        <v>186</v>
      </c>
      <c r="G965" t="s">
        <v>93</v>
      </c>
      <c r="H965" t="s">
        <v>76</v>
      </c>
      <c r="I965" t="s">
        <v>77</v>
      </c>
      <c r="J965" t="s">
        <v>89</v>
      </c>
      <c r="K965" t="s">
        <v>79</v>
      </c>
      <c r="L965" t="s">
        <v>80</v>
      </c>
      <c r="M965" t="s">
        <v>81</v>
      </c>
      <c r="N965" s="61">
        <v>46156.403437499997</v>
      </c>
      <c r="O965" t="s">
        <v>73</v>
      </c>
      <c r="P965">
        <v>0.75900000000000001</v>
      </c>
      <c r="Q965" t="s">
        <v>82</v>
      </c>
      <c r="R965" t="s">
        <v>90</v>
      </c>
    </row>
    <row r="966" spans="1:18">
      <c r="A966" s="69">
        <v>46196.394436261573</v>
      </c>
      <c r="B966" t="s">
        <v>20</v>
      </c>
      <c r="C966" t="s">
        <v>94</v>
      </c>
      <c r="D966" t="s">
        <v>95</v>
      </c>
      <c r="E966">
        <v>0.75900000000000001</v>
      </c>
      <c r="F966" t="s">
        <v>186</v>
      </c>
      <c r="G966" t="s">
        <v>93</v>
      </c>
      <c r="H966" t="s">
        <v>76</v>
      </c>
      <c r="I966" t="s">
        <v>77</v>
      </c>
      <c r="J966" t="s">
        <v>89</v>
      </c>
      <c r="K966" t="s">
        <v>79</v>
      </c>
      <c r="L966" t="s">
        <v>80</v>
      </c>
      <c r="M966" t="s">
        <v>81</v>
      </c>
      <c r="N966" s="61">
        <v>46156.403437499997</v>
      </c>
      <c r="O966" t="s">
        <v>73</v>
      </c>
      <c r="P966">
        <v>0.75900000000000001</v>
      </c>
      <c r="Q966" t="s">
        <v>82</v>
      </c>
      <c r="R966" t="s">
        <v>87</v>
      </c>
    </row>
    <row r="967" spans="1:18">
      <c r="A967" s="69">
        <v>46196.394436261573</v>
      </c>
      <c r="B967" t="s">
        <v>20</v>
      </c>
      <c r="C967" t="s">
        <v>94</v>
      </c>
      <c r="D967" t="s">
        <v>95</v>
      </c>
      <c r="E967">
        <v>0.75900000000000001</v>
      </c>
      <c r="F967" t="s">
        <v>186</v>
      </c>
      <c r="G967" t="s">
        <v>90</v>
      </c>
      <c r="H967" t="s">
        <v>76</v>
      </c>
      <c r="I967" t="s">
        <v>77</v>
      </c>
      <c r="J967" t="s">
        <v>89</v>
      </c>
      <c r="K967" t="s">
        <v>79</v>
      </c>
      <c r="L967" t="s">
        <v>80</v>
      </c>
      <c r="M967" t="s">
        <v>81</v>
      </c>
      <c r="N967" s="61">
        <v>46156.403437499997</v>
      </c>
      <c r="O967" t="s">
        <v>73</v>
      </c>
      <c r="P967">
        <v>0.75900000000000001</v>
      </c>
      <c r="Q967" t="s">
        <v>82</v>
      </c>
      <c r="R967" t="s">
        <v>90</v>
      </c>
    </row>
    <row r="968" spans="1:18">
      <c r="A968" s="69">
        <v>46196.394436261573</v>
      </c>
      <c r="B968" t="s">
        <v>20</v>
      </c>
      <c r="C968" t="s">
        <v>94</v>
      </c>
      <c r="D968" t="s">
        <v>95</v>
      </c>
      <c r="E968">
        <v>0.75900000000000001</v>
      </c>
      <c r="F968" t="s">
        <v>186</v>
      </c>
      <c r="G968" t="s">
        <v>90</v>
      </c>
      <c r="H968" t="s">
        <v>76</v>
      </c>
      <c r="I968" t="s">
        <v>77</v>
      </c>
      <c r="J968" t="s">
        <v>89</v>
      </c>
      <c r="K968" t="s">
        <v>79</v>
      </c>
      <c r="L968" t="s">
        <v>80</v>
      </c>
      <c r="M968" t="s">
        <v>81</v>
      </c>
      <c r="N968" s="61">
        <v>46156.403437499997</v>
      </c>
      <c r="O968" t="s">
        <v>73</v>
      </c>
      <c r="P968">
        <v>0.75900000000000001</v>
      </c>
      <c r="Q968" t="s">
        <v>82</v>
      </c>
      <c r="R968" t="s">
        <v>87</v>
      </c>
    </row>
    <row r="969" spans="1:18">
      <c r="A969" s="69">
        <v>46196.394436261573</v>
      </c>
      <c r="B969" t="s">
        <v>20</v>
      </c>
      <c r="C969" t="s">
        <v>71</v>
      </c>
      <c r="D969" t="s">
        <v>72</v>
      </c>
      <c r="E969" t="s">
        <v>73</v>
      </c>
      <c r="F969" t="s">
        <v>187</v>
      </c>
      <c r="G969" t="s">
        <v>93</v>
      </c>
      <c r="H969" t="s">
        <v>76</v>
      </c>
      <c r="I969" t="s">
        <v>77</v>
      </c>
      <c r="J969" t="s">
        <v>78</v>
      </c>
      <c r="K969" t="s">
        <v>79</v>
      </c>
      <c r="L969" t="s">
        <v>80</v>
      </c>
      <c r="M969" t="s">
        <v>81</v>
      </c>
      <c r="N969" s="61">
        <v>46156.403437499997</v>
      </c>
      <c r="O969" t="s">
        <v>73</v>
      </c>
      <c r="P969" t="s">
        <v>73</v>
      </c>
      <c r="Q969" t="s">
        <v>82</v>
      </c>
      <c r="R969" t="s">
        <v>83</v>
      </c>
    </row>
    <row r="970" spans="1:18">
      <c r="A970" s="69">
        <v>46196.394436261573</v>
      </c>
      <c r="B970" t="s">
        <v>20</v>
      </c>
      <c r="C970" t="s">
        <v>71</v>
      </c>
      <c r="D970" t="s">
        <v>72</v>
      </c>
      <c r="E970" t="s">
        <v>73</v>
      </c>
      <c r="F970" t="s">
        <v>187</v>
      </c>
      <c r="G970" t="s">
        <v>93</v>
      </c>
      <c r="H970" t="s">
        <v>76</v>
      </c>
      <c r="I970" t="s">
        <v>77</v>
      </c>
      <c r="J970" t="s">
        <v>78</v>
      </c>
      <c r="K970" t="s">
        <v>79</v>
      </c>
      <c r="L970" t="s">
        <v>80</v>
      </c>
      <c r="M970" t="s">
        <v>81</v>
      </c>
      <c r="N970" s="61">
        <v>46156.403437499997</v>
      </c>
      <c r="O970" t="s">
        <v>73</v>
      </c>
      <c r="P970" t="s">
        <v>73</v>
      </c>
      <c r="Q970" t="s">
        <v>82</v>
      </c>
      <c r="R970" t="s">
        <v>84</v>
      </c>
    </row>
    <row r="971" spans="1:18">
      <c r="A971" s="69">
        <v>46196.394436261573</v>
      </c>
      <c r="B971" t="s">
        <v>20</v>
      </c>
      <c r="C971" t="s">
        <v>71</v>
      </c>
      <c r="D971" t="s">
        <v>72</v>
      </c>
      <c r="E971" t="s">
        <v>73</v>
      </c>
      <c r="F971" t="s">
        <v>187</v>
      </c>
      <c r="G971" t="s">
        <v>93</v>
      </c>
      <c r="H971" t="s">
        <v>76</v>
      </c>
      <c r="I971" t="s">
        <v>77</v>
      </c>
      <c r="J971" t="s">
        <v>78</v>
      </c>
      <c r="K971" t="s">
        <v>79</v>
      </c>
      <c r="L971" t="s">
        <v>80</v>
      </c>
      <c r="M971" t="s">
        <v>81</v>
      </c>
      <c r="N971" s="61">
        <v>46156.403437499997</v>
      </c>
      <c r="O971" t="s">
        <v>73</v>
      </c>
      <c r="P971" t="s">
        <v>73</v>
      </c>
      <c r="Q971" t="s">
        <v>82</v>
      </c>
      <c r="R971" t="s">
        <v>85</v>
      </c>
    </row>
    <row r="972" spans="1:18">
      <c r="A972" s="69">
        <v>46196.394436261573</v>
      </c>
      <c r="B972" t="s">
        <v>20</v>
      </c>
      <c r="C972" t="s">
        <v>71</v>
      </c>
      <c r="D972" t="s">
        <v>72</v>
      </c>
      <c r="E972" t="s">
        <v>73</v>
      </c>
      <c r="F972" t="s">
        <v>187</v>
      </c>
      <c r="G972" t="s">
        <v>93</v>
      </c>
      <c r="H972" t="s">
        <v>76</v>
      </c>
      <c r="I972" t="s">
        <v>77</v>
      </c>
      <c r="J972" t="s">
        <v>78</v>
      </c>
      <c r="K972" t="s">
        <v>79</v>
      </c>
      <c r="L972" t="s">
        <v>80</v>
      </c>
      <c r="M972" t="s">
        <v>81</v>
      </c>
      <c r="N972" s="61">
        <v>46156.403437499997</v>
      </c>
      <c r="O972" t="s">
        <v>73</v>
      </c>
      <c r="P972" t="s">
        <v>73</v>
      </c>
      <c r="Q972" t="s">
        <v>82</v>
      </c>
      <c r="R972" t="s">
        <v>88</v>
      </c>
    </row>
    <row r="973" spans="1:18">
      <c r="A973" s="69">
        <v>46196.394436261573</v>
      </c>
      <c r="B973" t="s">
        <v>20</v>
      </c>
      <c r="C973" t="s">
        <v>71</v>
      </c>
      <c r="D973" t="s">
        <v>72</v>
      </c>
      <c r="E973" t="s">
        <v>73</v>
      </c>
      <c r="F973" t="s">
        <v>187</v>
      </c>
      <c r="G973" t="s">
        <v>93</v>
      </c>
      <c r="H973" t="s">
        <v>76</v>
      </c>
      <c r="I973" t="s">
        <v>77</v>
      </c>
      <c r="J973" t="s">
        <v>78</v>
      </c>
      <c r="K973" t="s">
        <v>79</v>
      </c>
      <c r="L973" t="s">
        <v>80</v>
      </c>
      <c r="M973" t="s">
        <v>81</v>
      </c>
      <c r="N973" s="61">
        <v>46156.403437499997</v>
      </c>
      <c r="O973" t="s">
        <v>73</v>
      </c>
      <c r="P973" t="s">
        <v>73</v>
      </c>
      <c r="Q973" t="s">
        <v>82</v>
      </c>
      <c r="R973" t="s">
        <v>86</v>
      </c>
    </row>
    <row r="974" spans="1:18">
      <c r="A974" s="69">
        <v>46196.394436261573</v>
      </c>
      <c r="B974" t="s">
        <v>20</v>
      </c>
      <c r="C974" t="s">
        <v>71</v>
      </c>
      <c r="D974" t="s">
        <v>72</v>
      </c>
      <c r="E974">
        <v>0</v>
      </c>
      <c r="F974" t="s">
        <v>187</v>
      </c>
      <c r="G974" t="s">
        <v>90</v>
      </c>
      <c r="H974" t="s">
        <v>76</v>
      </c>
      <c r="I974" t="s">
        <v>77</v>
      </c>
      <c r="J974" t="s">
        <v>89</v>
      </c>
      <c r="K974" t="s">
        <v>79</v>
      </c>
      <c r="L974" t="s">
        <v>80</v>
      </c>
      <c r="M974" t="s">
        <v>81</v>
      </c>
      <c r="N974" s="61">
        <v>46156.403437499997</v>
      </c>
      <c r="O974" t="s">
        <v>73</v>
      </c>
      <c r="P974">
        <v>0</v>
      </c>
      <c r="Q974" t="s">
        <v>82</v>
      </c>
      <c r="R974" t="s">
        <v>83</v>
      </c>
    </row>
    <row r="975" spans="1:18">
      <c r="A975" s="69">
        <v>46196.394436261573</v>
      </c>
      <c r="B975" t="s">
        <v>20</v>
      </c>
      <c r="C975" t="s">
        <v>71</v>
      </c>
      <c r="D975" t="s">
        <v>72</v>
      </c>
      <c r="E975">
        <v>0</v>
      </c>
      <c r="F975" t="s">
        <v>187</v>
      </c>
      <c r="G975" t="s">
        <v>90</v>
      </c>
      <c r="H975" t="s">
        <v>76</v>
      </c>
      <c r="I975" t="s">
        <v>77</v>
      </c>
      <c r="J975" t="s">
        <v>89</v>
      </c>
      <c r="K975" t="s">
        <v>79</v>
      </c>
      <c r="L975" t="s">
        <v>80</v>
      </c>
      <c r="M975" t="s">
        <v>81</v>
      </c>
      <c r="N975" s="61">
        <v>46156.403437499997</v>
      </c>
      <c r="O975" t="s">
        <v>73</v>
      </c>
      <c r="P975">
        <v>0</v>
      </c>
      <c r="Q975" t="s">
        <v>82</v>
      </c>
      <c r="R975" t="s">
        <v>84</v>
      </c>
    </row>
    <row r="976" spans="1:18">
      <c r="A976" s="69">
        <v>46196.394436261573</v>
      </c>
      <c r="B976" t="s">
        <v>20</v>
      </c>
      <c r="C976" t="s">
        <v>71</v>
      </c>
      <c r="D976" t="s">
        <v>72</v>
      </c>
      <c r="E976">
        <v>0</v>
      </c>
      <c r="F976" t="s">
        <v>187</v>
      </c>
      <c r="G976" t="s">
        <v>90</v>
      </c>
      <c r="H976" t="s">
        <v>76</v>
      </c>
      <c r="I976" t="s">
        <v>77</v>
      </c>
      <c r="J976" t="s">
        <v>89</v>
      </c>
      <c r="K976" t="s">
        <v>79</v>
      </c>
      <c r="L976" t="s">
        <v>80</v>
      </c>
      <c r="M976" t="s">
        <v>81</v>
      </c>
      <c r="N976" s="61">
        <v>46156.403437499997</v>
      </c>
      <c r="O976" t="s">
        <v>73</v>
      </c>
      <c r="P976">
        <v>0</v>
      </c>
      <c r="Q976" t="s">
        <v>82</v>
      </c>
      <c r="R976" t="s">
        <v>85</v>
      </c>
    </row>
    <row r="977" spans="1:18">
      <c r="A977" s="69">
        <v>46196.394436261573</v>
      </c>
      <c r="B977" t="s">
        <v>20</v>
      </c>
      <c r="C977" t="s">
        <v>71</v>
      </c>
      <c r="D977" t="s">
        <v>72</v>
      </c>
      <c r="E977">
        <v>0</v>
      </c>
      <c r="F977" t="s">
        <v>187</v>
      </c>
      <c r="G977" t="s">
        <v>90</v>
      </c>
      <c r="H977" t="s">
        <v>76</v>
      </c>
      <c r="I977" t="s">
        <v>77</v>
      </c>
      <c r="J977" t="s">
        <v>89</v>
      </c>
      <c r="K977" t="s">
        <v>79</v>
      </c>
      <c r="L977" t="s">
        <v>80</v>
      </c>
      <c r="M977" t="s">
        <v>81</v>
      </c>
      <c r="N977" s="61">
        <v>46156.403437499997</v>
      </c>
      <c r="O977" t="s">
        <v>73</v>
      </c>
      <c r="P977">
        <v>0</v>
      </c>
      <c r="Q977" t="s">
        <v>82</v>
      </c>
      <c r="R977" t="s">
        <v>88</v>
      </c>
    </row>
    <row r="978" spans="1:18">
      <c r="A978" s="69">
        <v>46196.394436261573</v>
      </c>
      <c r="B978" t="s">
        <v>20</v>
      </c>
      <c r="C978" t="s">
        <v>71</v>
      </c>
      <c r="D978" t="s">
        <v>72</v>
      </c>
      <c r="E978">
        <v>0</v>
      </c>
      <c r="F978" t="s">
        <v>187</v>
      </c>
      <c r="G978" t="s">
        <v>90</v>
      </c>
      <c r="H978" t="s">
        <v>76</v>
      </c>
      <c r="I978" t="s">
        <v>77</v>
      </c>
      <c r="J978" t="s">
        <v>89</v>
      </c>
      <c r="K978" t="s">
        <v>79</v>
      </c>
      <c r="L978" t="s">
        <v>80</v>
      </c>
      <c r="M978" t="s">
        <v>81</v>
      </c>
      <c r="N978" s="61">
        <v>46156.403437499997</v>
      </c>
      <c r="O978" t="s">
        <v>73</v>
      </c>
      <c r="P978">
        <v>0</v>
      </c>
      <c r="Q978" t="s">
        <v>82</v>
      </c>
      <c r="R978" t="s">
        <v>86</v>
      </c>
    </row>
    <row r="979" spans="1:18">
      <c r="A979" s="69">
        <v>46196.394436261573</v>
      </c>
      <c r="B979" t="s">
        <v>20</v>
      </c>
      <c r="C979" t="s">
        <v>71</v>
      </c>
      <c r="D979" t="s">
        <v>72</v>
      </c>
      <c r="E979">
        <v>0.75900000000000001</v>
      </c>
      <c r="F979" t="s">
        <v>187</v>
      </c>
      <c r="G979" t="s">
        <v>93</v>
      </c>
      <c r="H979" t="s">
        <v>76</v>
      </c>
      <c r="I979" t="s">
        <v>77</v>
      </c>
      <c r="J979" t="s">
        <v>78</v>
      </c>
      <c r="K979" t="s">
        <v>79</v>
      </c>
      <c r="L979" t="s">
        <v>80</v>
      </c>
      <c r="M979" t="s">
        <v>81</v>
      </c>
      <c r="N979" s="61">
        <v>46156.403437499997</v>
      </c>
      <c r="O979" t="s">
        <v>73</v>
      </c>
      <c r="P979">
        <v>0.75900000000000001</v>
      </c>
      <c r="Q979" t="s">
        <v>82</v>
      </c>
      <c r="R979" t="s">
        <v>87</v>
      </c>
    </row>
    <row r="980" spans="1:18">
      <c r="A980" s="69">
        <v>46196.394436261573</v>
      </c>
      <c r="B980" t="s">
        <v>20</v>
      </c>
      <c r="C980" t="s">
        <v>71</v>
      </c>
      <c r="D980" t="s">
        <v>72</v>
      </c>
      <c r="E980">
        <v>0.75900000000000001</v>
      </c>
      <c r="F980" t="s">
        <v>187</v>
      </c>
      <c r="G980" t="s">
        <v>93</v>
      </c>
      <c r="H980" t="s">
        <v>76</v>
      </c>
      <c r="I980" t="s">
        <v>77</v>
      </c>
      <c r="J980" t="s">
        <v>89</v>
      </c>
      <c r="K980" t="s">
        <v>79</v>
      </c>
      <c r="L980" t="s">
        <v>80</v>
      </c>
      <c r="M980" t="s">
        <v>81</v>
      </c>
      <c r="N980" s="61">
        <v>46156.403437499997</v>
      </c>
      <c r="O980" t="s">
        <v>73</v>
      </c>
      <c r="P980">
        <v>0.75900000000000001</v>
      </c>
      <c r="Q980" t="s">
        <v>82</v>
      </c>
      <c r="R980" t="s">
        <v>90</v>
      </c>
    </row>
    <row r="981" spans="1:18">
      <c r="A981" s="69">
        <v>46196.394436261573</v>
      </c>
      <c r="B981" t="s">
        <v>20</v>
      </c>
      <c r="C981" t="s">
        <v>71</v>
      </c>
      <c r="D981" t="s">
        <v>72</v>
      </c>
      <c r="E981">
        <v>0.75900000000000001</v>
      </c>
      <c r="F981" t="s">
        <v>187</v>
      </c>
      <c r="G981" t="s">
        <v>90</v>
      </c>
      <c r="H981" t="s">
        <v>76</v>
      </c>
      <c r="I981" t="s">
        <v>77</v>
      </c>
      <c r="J981" t="s">
        <v>89</v>
      </c>
      <c r="K981" t="s">
        <v>79</v>
      </c>
      <c r="L981" t="s">
        <v>80</v>
      </c>
      <c r="M981" t="s">
        <v>81</v>
      </c>
      <c r="N981" s="61">
        <v>46156.403437499997</v>
      </c>
      <c r="O981" t="s">
        <v>73</v>
      </c>
      <c r="P981">
        <v>0.75900000000000001</v>
      </c>
      <c r="Q981" t="s">
        <v>82</v>
      </c>
      <c r="R981" t="s">
        <v>90</v>
      </c>
    </row>
    <row r="982" spans="1:18">
      <c r="A982" s="69">
        <v>46196.394436261573</v>
      </c>
      <c r="B982" t="s">
        <v>20</v>
      </c>
      <c r="C982" t="s">
        <v>71</v>
      </c>
      <c r="D982" t="s">
        <v>72</v>
      </c>
      <c r="E982">
        <v>0.75900000000000001</v>
      </c>
      <c r="F982" t="s">
        <v>187</v>
      </c>
      <c r="G982" t="s">
        <v>90</v>
      </c>
      <c r="H982" t="s">
        <v>76</v>
      </c>
      <c r="I982" t="s">
        <v>77</v>
      </c>
      <c r="J982" t="s">
        <v>89</v>
      </c>
      <c r="K982" t="s">
        <v>79</v>
      </c>
      <c r="L982" t="s">
        <v>80</v>
      </c>
      <c r="M982" t="s">
        <v>81</v>
      </c>
      <c r="N982" s="61">
        <v>46156.403437499997</v>
      </c>
      <c r="O982" t="s">
        <v>73</v>
      </c>
      <c r="P982">
        <v>0.75900000000000001</v>
      </c>
      <c r="Q982" t="s">
        <v>82</v>
      </c>
      <c r="R982" t="s">
        <v>87</v>
      </c>
    </row>
    <row r="983" spans="1:18">
      <c r="A983" s="69">
        <v>46196.394436261573</v>
      </c>
      <c r="B983" t="s">
        <v>20</v>
      </c>
      <c r="C983" t="s">
        <v>94</v>
      </c>
      <c r="D983" t="s">
        <v>95</v>
      </c>
      <c r="E983">
        <v>0</v>
      </c>
      <c r="F983" t="s">
        <v>187</v>
      </c>
      <c r="G983" t="s">
        <v>93</v>
      </c>
      <c r="H983" t="s">
        <v>76</v>
      </c>
      <c r="I983" t="s">
        <v>77</v>
      </c>
      <c r="J983" t="s">
        <v>89</v>
      </c>
      <c r="K983" t="s">
        <v>79</v>
      </c>
      <c r="L983" t="s">
        <v>80</v>
      </c>
      <c r="M983" t="s">
        <v>81</v>
      </c>
      <c r="N983" s="61">
        <v>46156.403437499997</v>
      </c>
      <c r="O983" t="s">
        <v>73</v>
      </c>
      <c r="P983">
        <v>0</v>
      </c>
      <c r="Q983" t="s">
        <v>82</v>
      </c>
      <c r="R983" t="s">
        <v>83</v>
      </c>
    </row>
    <row r="984" spans="1:18">
      <c r="A984" s="69">
        <v>46196.394436261573</v>
      </c>
      <c r="B984" t="s">
        <v>20</v>
      </c>
      <c r="C984" t="s">
        <v>94</v>
      </c>
      <c r="D984" t="s">
        <v>95</v>
      </c>
      <c r="E984">
        <v>0</v>
      </c>
      <c r="F984" t="s">
        <v>187</v>
      </c>
      <c r="G984" t="s">
        <v>93</v>
      </c>
      <c r="H984" t="s">
        <v>76</v>
      </c>
      <c r="I984" t="s">
        <v>77</v>
      </c>
      <c r="J984" t="s">
        <v>89</v>
      </c>
      <c r="K984" t="s">
        <v>79</v>
      </c>
      <c r="L984" t="s">
        <v>80</v>
      </c>
      <c r="M984" t="s">
        <v>81</v>
      </c>
      <c r="N984" s="61">
        <v>46156.403437499997</v>
      </c>
      <c r="O984" t="s">
        <v>73</v>
      </c>
      <c r="P984">
        <v>0</v>
      </c>
      <c r="Q984" t="s">
        <v>82</v>
      </c>
      <c r="R984" t="s">
        <v>84</v>
      </c>
    </row>
    <row r="985" spans="1:18">
      <c r="A985" s="69">
        <v>46196.394436261573</v>
      </c>
      <c r="B985" t="s">
        <v>20</v>
      </c>
      <c r="C985" t="s">
        <v>94</v>
      </c>
      <c r="D985" t="s">
        <v>95</v>
      </c>
      <c r="E985">
        <v>0</v>
      </c>
      <c r="F985" t="s">
        <v>187</v>
      </c>
      <c r="G985" t="s">
        <v>93</v>
      </c>
      <c r="H985" t="s">
        <v>76</v>
      </c>
      <c r="I985" t="s">
        <v>77</v>
      </c>
      <c r="J985" t="s">
        <v>89</v>
      </c>
      <c r="K985" t="s">
        <v>79</v>
      </c>
      <c r="L985" t="s">
        <v>80</v>
      </c>
      <c r="M985" t="s">
        <v>81</v>
      </c>
      <c r="N985" s="61">
        <v>46156.403437499997</v>
      </c>
      <c r="O985" t="s">
        <v>73</v>
      </c>
      <c r="P985">
        <v>0</v>
      </c>
      <c r="Q985" t="s">
        <v>82</v>
      </c>
      <c r="R985" t="s">
        <v>85</v>
      </c>
    </row>
    <row r="986" spans="1:18">
      <c r="A986" s="69">
        <v>46196.394436261573</v>
      </c>
      <c r="B986" t="s">
        <v>20</v>
      </c>
      <c r="C986" t="s">
        <v>94</v>
      </c>
      <c r="D986" t="s">
        <v>95</v>
      </c>
      <c r="E986">
        <v>0</v>
      </c>
      <c r="F986" t="s">
        <v>187</v>
      </c>
      <c r="G986" t="s">
        <v>93</v>
      </c>
      <c r="H986" t="s">
        <v>76</v>
      </c>
      <c r="I986" t="s">
        <v>77</v>
      </c>
      <c r="J986" t="s">
        <v>89</v>
      </c>
      <c r="K986" t="s">
        <v>79</v>
      </c>
      <c r="L986" t="s">
        <v>80</v>
      </c>
      <c r="M986" t="s">
        <v>81</v>
      </c>
      <c r="N986" s="61">
        <v>46156.403437499997</v>
      </c>
      <c r="O986" t="s">
        <v>73</v>
      </c>
      <c r="P986">
        <v>0</v>
      </c>
      <c r="Q986" t="s">
        <v>82</v>
      </c>
      <c r="R986" t="s">
        <v>88</v>
      </c>
    </row>
    <row r="987" spans="1:18">
      <c r="A987" s="69">
        <v>46196.394436261573</v>
      </c>
      <c r="B987" t="s">
        <v>20</v>
      </c>
      <c r="C987" t="s">
        <v>94</v>
      </c>
      <c r="D987" t="s">
        <v>95</v>
      </c>
      <c r="E987">
        <v>0</v>
      </c>
      <c r="F987" t="s">
        <v>187</v>
      </c>
      <c r="G987" t="s">
        <v>93</v>
      </c>
      <c r="H987" t="s">
        <v>76</v>
      </c>
      <c r="I987" t="s">
        <v>77</v>
      </c>
      <c r="J987" t="s">
        <v>89</v>
      </c>
      <c r="K987" t="s">
        <v>79</v>
      </c>
      <c r="L987" t="s">
        <v>80</v>
      </c>
      <c r="M987" t="s">
        <v>81</v>
      </c>
      <c r="N987" s="61">
        <v>46156.403437499997</v>
      </c>
      <c r="O987" t="s">
        <v>73</v>
      </c>
      <c r="P987">
        <v>0</v>
      </c>
      <c r="Q987" t="s">
        <v>82</v>
      </c>
      <c r="R987" t="s">
        <v>86</v>
      </c>
    </row>
    <row r="988" spans="1:18">
      <c r="A988" s="69">
        <v>46196.394436261573</v>
      </c>
      <c r="B988" t="s">
        <v>20</v>
      </c>
      <c r="C988" t="s">
        <v>94</v>
      </c>
      <c r="D988" t="s">
        <v>95</v>
      </c>
      <c r="E988">
        <v>0</v>
      </c>
      <c r="F988" t="s">
        <v>187</v>
      </c>
      <c r="G988" t="s">
        <v>90</v>
      </c>
      <c r="H988" t="s">
        <v>76</v>
      </c>
      <c r="I988" t="s">
        <v>77</v>
      </c>
      <c r="J988" t="s">
        <v>89</v>
      </c>
      <c r="K988" t="s">
        <v>79</v>
      </c>
      <c r="L988" t="s">
        <v>80</v>
      </c>
      <c r="M988" t="s">
        <v>81</v>
      </c>
      <c r="N988" s="61">
        <v>46156.403437499997</v>
      </c>
      <c r="O988" t="s">
        <v>73</v>
      </c>
      <c r="P988">
        <v>0</v>
      </c>
      <c r="Q988" t="s">
        <v>82</v>
      </c>
      <c r="R988" t="s">
        <v>83</v>
      </c>
    </row>
    <row r="989" spans="1:18">
      <c r="A989" s="69">
        <v>46196.394436261573</v>
      </c>
      <c r="B989" t="s">
        <v>20</v>
      </c>
      <c r="C989" t="s">
        <v>94</v>
      </c>
      <c r="D989" t="s">
        <v>95</v>
      </c>
      <c r="E989">
        <v>0</v>
      </c>
      <c r="F989" t="s">
        <v>187</v>
      </c>
      <c r="G989" t="s">
        <v>90</v>
      </c>
      <c r="H989" t="s">
        <v>76</v>
      </c>
      <c r="I989" t="s">
        <v>77</v>
      </c>
      <c r="J989" t="s">
        <v>89</v>
      </c>
      <c r="K989" t="s">
        <v>79</v>
      </c>
      <c r="L989" t="s">
        <v>80</v>
      </c>
      <c r="M989" t="s">
        <v>81</v>
      </c>
      <c r="N989" s="61">
        <v>46156.403437499997</v>
      </c>
      <c r="O989" t="s">
        <v>73</v>
      </c>
      <c r="P989">
        <v>0</v>
      </c>
      <c r="Q989" t="s">
        <v>82</v>
      </c>
      <c r="R989" t="s">
        <v>84</v>
      </c>
    </row>
    <row r="990" spans="1:18">
      <c r="A990" s="69">
        <v>46196.394436261573</v>
      </c>
      <c r="B990" t="s">
        <v>20</v>
      </c>
      <c r="C990" t="s">
        <v>94</v>
      </c>
      <c r="D990" t="s">
        <v>95</v>
      </c>
      <c r="E990">
        <v>0</v>
      </c>
      <c r="F990" t="s">
        <v>187</v>
      </c>
      <c r="G990" t="s">
        <v>90</v>
      </c>
      <c r="H990" t="s">
        <v>76</v>
      </c>
      <c r="I990" t="s">
        <v>77</v>
      </c>
      <c r="J990" t="s">
        <v>89</v>
      </c>
      <c r="K990" t="s">
        <v>79</v>
      </c>
      <c r="L990" t="s">
        <v>80</v>
      </c>
      <c r="M990" t="s">
        <v>81</v>
      </c>
      <c r="N990" s="61">
        <v>46156.403437499997</v>
      </c>
      <c r="O990" t="s">
        <v>73</v>
      </c>
      <c r="P990">
        <v>0</v>
      </c>
      <c r="Q990" t="s">
        <v>82</v>
      </c>
      <c r="R990" t="s">
        <v>85</v>
      </c>
    </row>
    <row r="991" spans="1:18">
      <c r="A991" s="69">
        <v>46196.394436261573</v>
      </c>
      <c r="B991" t="s">
        <v>20</v>
      </c>
      <c r="C991" t="s">
        <v>94</v>
      </c>
      <c r="D991" t="s">
        <v>95</v>
      </c>
      <c r="E991">
        <v>0</v>
      </c>
      <c r="F991" t="s">
        <v>187</v>
      </c>
      <c r="G991" t="s">
        <v>90</v>
      </c>
      <c r="H991" t="s">
        <v>76</v>
      </c>
      <c r="I991" t="s">
        <v>77</v>
      </c>
      <c r="J991" t="s">
        <v>89</v>
      </c>
      <c r="K991" t="s">
        <v>79</v>
      </c>
      <c r="L991" t="s">
        <v>80</v>
      </c>
      <c r="M991" t="s">
        <v>81</v>
      </c>
      <c r="N991" s="61">
        <v>46156.403437499997</v>
      </c>
      <c r="O991" t="s">
        <v>73</v>
      </c>
      <c r="P991">
        <v>0</v>
      </c>
      <c r="Q991" t="s">
        <v>82</v>
      </c>
      <c r="R991" t="s">
        <v>88</v>
      </c>
    </row>
    <row r="992" spans="1:18">
      <c r="A992" s="69">
        <v>46196.394436261573</v>
      </c>
      <c r="B992" t="s">
        <v>20</v>
      </c>
      <c r="C992" t="s">
        <v>94</v>
      </c>
      <c r="D992" t="s">
        <v>95</v>
      </c>
      <c r="E992">
        <v>0</v>
      </c>
      <c r="F992" t="s">
        <v>187</v>
      </c>
      <c r="G992" t="s">
        <v>90</v>
      </c>
      <c r="H992" t="s">
        <v>76</v>
      </c>
      <c r="I992" t="s">
        <v>77</v>
      </c>
      <c r="J992" t="s">
        <v>89</v>
      </c>
      <c r="K992" t="s">
        <v>79</v>
      </c>
      <c r="L992" t="s">
        <v>80</v>
      </c>
      <c r="M992" t="s">
        <v>81</v>
      </c>
      <c r="N992" s="61">
        <v>46156.403437499997</v>
      </c>
      <c r="O992" t="s">
        <v>73</v>
      </c>
      <c r="P992">
        <v>0</v>
      </c>
      <c r="Q992" t="s">
        <v>82</v>
      </c>
      <c r="R992" t="s">
        <v>86</v>
      </c>
    </row>
    <row r="993" spans="1:18">
      <c r="A993" s="69">
        <v>46196.394436261573</v>
      </c>
      <c r="B993" t="s">
        <v>20</v>
      </c>
      <c r="C993" t="s">
        <v>94</v>
      </c>
      <c r="D993" t="s">
        <v>95</v>
      </c>
      <c r="E993">
        <v>0.75900000000000001</v>
      </c>
      <c r="F993" t="s">
        <v>187</v>
      </c>
      <c r="G993" t="s">
        <v>93</v>
      </c>
      <c r="H993" t="s">
        <v>76</v>
      </c>
      <c r="I993" t="s">
        <v>77</v>
      </c>
      <c r="J993" t="s">
        <v>89</v>
      </c>
      <c r="K993" t="s">
        <v>79</v>
      </c>
      <c r="L993" t="s">
        <v>80</v>
      </c>
      <c r="M993" t="s">
        <v>81</v>
      </c>
      <c r="N993" s="61">
        <v>46156.403437499997</v>
      </c>
      <c r="O993" t="s">
        <v>73</v>
      </c>
      <c r="P993">
        <v>0.75900000000000001</v>
      </c>
      <c r="Q993" t="s">
        <v>82</v>
      </c>
      <c r="R993" t="s">
        <v>90</v>
      </c>
    </row>
    <row r="994" spans="1:18">
      <c r="A994" s="69">
        <v>46196.394436261573</v>
      </c>
      <c r="B994" t="s">
        <v>20</v>
      </c>
      <c r="C994" t="s">
        <v>94</v>
      </c>
      <c r="D994" t="s">
        <v>95</v>
      </c>
      <c r="E994">
        <v>0.75900000000000001</v>
      </c>
      <c r="F994" t="s">
        <v>187</v>
      </c>
      <c r="G994" t="s">
        <v>93</v>
      </c>
      <c r="H994" t="s">
        <v>76</v>
      </c>
      <c r="I994" t="s">
        <v>77</v>
      </c>
      <c r="J994" t="s">
        <v>89</v>
      </c>
      <c r="K994" t="s">
        <v>79</v>
      </c>
      <c r="L994" t="s">
        <v>80</v>
      </c>
      <c r="M994" t="s">
        <v>81</v>
      </c>
      <c r="N994" s="61">
        <v>46156.403437499997</v>
      </c>
      <c r="O994" t="s">
        <v>73</v>
      </c>
      <c r="P994">
        <v>0.75900000000000001</v>
      </c>
      <c r="Q994" t="s">
        <v>82</v>
      </c>
      <c r="R994" t="s">
        <v>87</v>
      </c>
    </row>
    <row r="995" spans="1:18">
      <c r="A995" s="69">
        <v>46196.394436261573</v>
      </c>
      <c r="B995" t="s">
        <v>20</v>
      </c>
      <c r="C995" t="s">
        <v>94</v>
      </c>
      <c r="D995" t="s">
        <v>95</v>
      </c>
      <c r="E995">
        <v>0.75900000000000001</v>
      </c>
      <c r="F995" t="s">
        <v>187</v>
      </c>
      <c r="G995" t="s">
        <v>90</v>
      </c>
      <c r="H995" t="s">
        <v>76</v>
      </c>
      <c r="I995" t="s">
        <v>77</v>
      </c>
      <c r="J995" t="s">
        <v>89</v>
      </c>
      <c r="K995" t="s">
        <v>79</v>
      </c>
      <c r="L995" t="s">
        <v>80</v>
      </c>
      <c r="M995" t="s">
        <v>81</v>
      </c>
      <c r="N995" s="61">
        <v>46156.403437499997</v>
      </c>
      <c r="O995" t="s">
        <v>73</v>
      </c>
      <c r="P995">
        <v>0.75900000000000001</v>
      </c>
      <c r="Q995" t="s">
        <v>82</v>
      </c>
      <c r="R995" t="s">
        <v>90</v>
      </c>
    </row>
    <row r="996" spans="1:18">
      <c r="A996" s="69">
        <v>46196.394436261573</v>
      </c>
      <c r="B996" t="s">
        <v>20</v>
      </c>
      <c r="C996" t="s">
        <v>94</v>
      </c>
      <c r="D996" t="s">
        <v>95</v>
      </c>
      <c r="E996">
        <v>0.75900000000000001</v>
      </c>
      <c r="F996" t="s">
        <v>187</v>
      </c>
      <c r="G996" t="s">
        <v>90</v>
      </c>
      <c r="H996" t="s">
        <v>76</v>
      </c>
      <c r="I996" t="s">
        <v>77</v>
      </c>
      <c r="J996" t="s">
        <v>89</v>
      </c>
      <c r="K996" t="s">
        <v>79</v>
      </c>
      <c r="L996" t="s">
        <v>80</v>
      </c>
      <c r="M996" t="s">
        <v>81</v>
      </c>
      <c r="N996" s="61">
        <v>46156.403437499997</v>
      </c>
      <c r="O996" t="s">
        <v>73</v>
      </c>
      <c r="P996">
        <v>0.75900000000000001</v>
      </c>
      <c r="Q996" t="s">
        <v>82</v>
      </c>
      <c r="R996" t="s">
        <v>87</v>
      </c>
    </row>
    <row r="997" spans="1:18">
      <c r="A997" s="69">
        <v>46196.394436261573</v>
      </c>
      <c r="B997" t="s">
        <v>20</v>
      </c>
      <c r="C997" t="s">
        <v>71</v>
      </c>
      <c r="D997" t="s">
        <v>72</v>
      </c>
      <c r="E997" t="s">
        <v>73</v>
      </c>
      <c r="F997" t="s">
        <v>188</v>
      </c>
      <c r="G997" t="s">
        <v>93</v>
      </c>
      <c r="H997" t="s">
        <v>76</v>
      </c>
      <c r="I997" t="s">
        <v>77</v>
      </c>
      <c r="J997" t="s">
        <v>78</v>
      </c>
      <c r="K997" t="s">
        <v>79</v>
      </c>
      <c r="L997" t="s">
        <v>80</v>
      </c>
      <c r="M997" t="s">
        <v>81</v>
      </c>
      <c r="N997" s="61">
        <v>46156.403437499997</v>
      </c>
      <c r="O997" t="s">
        <v>73</v>
      </c>
      <c r="P997" t="s">
        <v>73</v>
      </c>
      <c r="Q997" t="s">
        <v>82</v>
      </c>
      <c r="R997" t="s">
        <v>83</v>
      </c>
    </row>
    <row r="998" spans="1:18">
      <c r="A998" s="69">
        <v>46196.394436261573</v>
      </c>
      <c r="B998" t="s">
        <v>20</v>
      </c>
      <c r="C998" t="s">
        <v>71</v>
      </c>
      <c r="D998" t="s">
        <v>72</v>
      </c>
      <c r="E998" t="s">
        <v>73</v>
      </c>
      <c r="F998" t="s">
        <v>188</v>
      </c>
      <c r="G998" t="s">
        <v>93</v>
      </c>
      <c r="H998" t="s">
        <v>76</v>
      </c>
      <c r="I998" t="s">
        <v>77</v>
      </c>
      <c r="J998" t="s">
        <v>78</v>
      </c>
      <c r="K998" t="s">
        <v>79</v>
      </c>
      <c r="L998" t="s">
        <v>80</v>
      </c>
      <c r="M998" t="s">
        <v>81</v>
      </c>
      <c r="N998" s="61">
        <v>46156.403437499997</v>
      </c>
      <c r="O998" t="s">
        <v>73</v>
      </c>
      <c r="P998" t="s">
        <v>73</v>
      </c>
      <c r="Q998" t="s">
        <v>82</v>
      </c>
      <c r="R998" t="s">
        <v>84</v>
      </c>
    </row>
    <row r="999" spans="1:18">
      <c r="A999" s="69">
        <v>46196.394436261573</v>
      </c>
      <c r="B999" t="s">
        <v>20</v>
      </c>
      <c r="C999" t="s">
        <v>71</v>
      </c>
      <c r="D999" t="s">
        <v>72</v>
      </c>
      <c r="E999" t="s">
        <v>73</v>
      </c>
      <c r="F999" t="s">
        <v>188</v>
      </c>
      <c r="G999" t="s">
        <v>93</v>
      </c>
      <c r="H999" t="s">
        <v>76</v>
      </c>
      <c r="I999" t="s">
        <v>77</v>
      </c>
      <c r="J999" t="s">
        <v>78</v>
      </c>
      <c r="K999" t="s">
        <v>79</v>
      </c>
      <c r="L999" t="s">
        <v>80</v>
      </c>
      <c r="M999" t="s">
        <v>81</v>
      </c>
      <c r="N999" s="61">
        <v>46156.403437499997</v>
      </c>
      <c r="O999" t="s">
        <v>73</v>
      </c>
      <c r="P999" t="s">
        <v>73</v>
      </c>
      <c r="Q999" t="s">
        <v>82</v>
      </c>
      <c r="R999" t="s">
        <v>85</v>
      </c>
    </row>
    <row r="1000" spans="1:18">
      <c r="A1000" s="69">
        <v>46196.394436261573</v>
      </c>
      <c r="B1000" t="s">
        <v>20</v>
      </c>
      <c r="C1000" t="s">
        <v>71</v>
      </c>
      <c r="D1000" t="s">
        <v>72</v>
      </c>
      <c r="E1000" t="s">
        <v>73</v>
      </c>
      <c r="F1000" t="s">
        <v>188</v>
      </c>
      <c r="G1000" t="s">
        <v>93</v>
      </c>
      <c r="H1000" t="s">
        <v>76</v>
      </c>
      <c r="I1000" t="s">
        <v>77</v>
      </c>
      <c r="J1000" t="s">
        <v>78</v>
      </c>
      <c r="K1000" t="s">
        <v>79</v>
      </c>
      <c r="L1000" t="s">
        <v>80</v>
      </c>
      <c r="M1000" t="s">
        <v>81</v>
      </c>
      <c r="N1000" s="61">
        <v>46156.403437499997</v>
      </c>
      <c r="O1000" t="s">
        <v>73</v>
      </c>
      <c r="P1000" t="s">
        <v>73</v>
      </c>
      <c r="Q1000" t="s">
        <v>82</v>
      </c>
      <c r="R1000" t="s">
        <v>88</v>
      </c>
    </row>
    <row r="1001" spans="1:18">
      <c r="A1001" s="69">
        <v>46196.394436261573</v>
      </c>
      <c r="B1001" t="s">
        <v>20</v>
      </c>
      <c r="C1001" t="s">
        <v>71</v>
      </c>
      <c r="D1001" t="s">
        <v>72</v>
      </c>
      <c r="E1001" t="s">
        <v>73</v>
      </c>
      <c r="F1001" t="s">
        <v>188</v>
      </c>
      <c r="G1001" t="s">
        <v>93</v>
      </c>
      <c r="H1001" t="s">
        <v>76</v>
      </c>
      <c r="I1001" t="s">
        <v>77</v>
      </c>
      <c r="J1001" t="s">
        <v>78</v>
      </c>
      <c r="K1001" t="s">
        <v>79</v>
      </c>
      <c r="L1001" t="s">
        <v>80</v>
      </c>
      <c r="M1001" t="s">
        <v>81</v>
      </c>
      <c r="N1001" s="61">
        <v>46156.403437499997</v>
      </c>
      <c r="O1001" t="s">
        <v>73</v>
      </c>
      <c r="P1001" t="s">
        <v>73</v>
      </c>
      <c r="Q1001" t="s">
        <v>82</v>
      </c>
      <c r="R1001" t="s">
        <v>86</v>
      </c>
    </row>
    <row r="1002" spans="1:18">
      <c r="A1002" s="69">
        <v>46196.394436261573</v>
      </c>
      <c r="B1002" t="s">
        <v>20</v>
      </c>
      <c r="C1002" t="s">
        <v>71</v>
      </c>
      <c r="D1002" t="s">
        <v>72</v>
      </c>
      <c r="E1002">
        <v>0</v>
      </c>
      <c r="F1002" t="s">
        <v>188</v>
      </c>
      <c r="G1002" t="s">
        <v>90</v>
      </c>
      <c r="H1002" t="s">
        <v>76</v>
      </c>
      <c r="I1002" t="s">
        <v>77</v>
      </c>
      <c r="J1002" t="s">
        <v>89</v>
      </c>
      <c r="K1002" t="s">
        <v>79</v>
      </c>
      <c r="L1002" t="s">
        <v>80</v>
      </c>
      <c r="M1002" t="s">
        <v>81</v>
      </c>
      <c r="N1002" s="61">
        <v>46156.403437499997</v>
      </c>
      <c r="O1002" t="s">
        <v>73</v>
      </c>
      <c r="P1002">
        <v>0</v>
      </c>
      <c r="Q1002" t="s">
        <v>82</v>
      </c>
      <c r="R1002" t="s">
        <v>83</v>
      </c>
    </row>
    <row r="1003" spans="1:18">
      <c r="A1003" s="69">
        <v>46196.394436261573</v>
      </c>
      <c r="B1003" t="s">
        <v>20</v>
      </c>
      <c r="C1003" t="s">
        <v>71</v>
      </c>
      <c r="D1003" t="s">
        <v>72</v>
      </c>
      <c r="E1003">
        <v>0</v>
      </c>
      <c r="F1003" t="s">
        <v>188</v>
      </c>
      <c r="G1003" t="s">
        <v>90</v>
      </c>
      <c r="H1003" t="s">
        <v>76</v>
      </c>
      <c r="I1003" t="s">
        <v>77</v>
      </c>
      <c r="J1003" t="s">
        <v>89</v>
      </c>
      <c r="K1003" t="s">
        <v>79</v>
      </c>
      <c r="L1003" t="s">
        <v>80</v>
      </c>
      <c r="M1003" t="s">
        <v>81</v>
      </c>
      <c r="N1003" s="61">
        <v>46156.403437499997</v>
      </c>
      <c r="O1003" t="s">
        <v>73</v>
      </c>
      <c r="P1003">
        <v>0</v>
      </c>
      <c r="Q1003" t="s">
        <v>82</v>
      </c>
      <c r="R1003" t="s">
        <v>84</v>
      </c>
    </row>
    <row r="1004" spans="1:18">
      <c r="A1004" s="69">
        <v>46196.394436261573</v>
      </c>
      <c r="B1004" t="s">
        <v>20</v>
      </c>
      <c r="C1004" t="s">
        <v>71</v>
      </c>
      <c r="D1004" t="s">
        <v>72</v>
      </c>
      <c r="E1004">
        <v>0</v>
      </c>
      <c r="F1004" t="s">
        <v>188</v>
      </c>
      <c r="G1004" t="s">
        <v>90</v>
      </c>
      <c r="H1004" t="s">
        <v>76</v>
      </c>
      <c r="I1004" t="s">
        <v>77</v>
      </c>
      <c r="J1004" t="s">
        <v>89</v>
      </c>
      <c r="K1004" t="s">
        <v>79</v>
      </c>
      <c r="L1004" t="s">
        <v>80</v>
      </c>
      <c r="M1004" t="s">
        <v>81</v>
      </c>
      <c r="N1004" s="61">
        <v>46156.403437499997</v>
      </c>
      <c r="O1004" t="s">
        <v>73</v>
      </c>
      <c r="P1004">
        <v>0</v>
      </c>
      <c r="Q1004" t="s">
        <v>82</v>
      </c>
      <c r="R1004" t="s">
        <v>85</v>
      </c>
    </row>
    <row r="1005" spans="1:18">
      <c r="A1005" s="69">
        <v>46196.394436261573</v>
      </c>
      <c r="B1005" t="s">
        <v>20</v>
      </c>
      <c r="C1005" t="s">
        <v>71</v>
      </c>
      <c r="D1005" t="s">
        <v>72</v>
      </c>
      <c r="E1005">
        <v>0</v>
      </c>
      <c r="F1005" t="s">
        <v>188</v>
      </c>
      <c r="G1005" t="s">
        <v>90</v>
      </c>
      <c r="H1005" t="s">
        <v>76</v>
      </c>
      <c r="I1005" t="s">
        <v>77</v>
      </c>
      <c r="J1005" t="s">
        <v>89</v>
      </c>
      <c r="K1005" t="s">
        <v>79</v>
      </c>
      <c r="L1005" t="s">
        <v>80</v>
      </c>
      <c r="M1005" t="s">
        <v>81</v>
      </c>
      <c r="N1005" s="61">
        <v>46156.403437499997</v>
      </c>
      <c r="O1005" t="s">
        <v>73</v>
      </c>
      <c r="P1005">
        <v>0</v>
      </c>
      <c r="Q1005" t="s">
        <v>82</v>
      </c>
      <c r="R1005" t="s">
        <v>88</v>
      </c>
    </row>
    <row r="1006" spans="1:18">
      <c r="A1006" s="69">
        <v>46196.394436261573</v>
      </c>
      <c r="B1006" t="s">
        <v>20</v>
      </c>
      <c r="C1006" t="s">
        <v>71</v>
      </c>
      <c r="D1006" t="s">
        <v>72</v>
      </c>
      <c r="E1006">
        <v>0</v>
      </c>
      <c r="F1006" t="s">
        <v>188</v>
      </c>
      <c r="G1006" t="s">
        <v>90</v>
      </c>
      <c r="H1006" t="s">
        <v>76</v>
      </c>
      <c r="I1006" t="s">
        <v>77</v>
      </c>
      <c r="J1006" t="s">
        <v>89</v>
      </c>
      <c r="K1006" t="s">
        <v>79</v>
      </c>
      <c r="L1006" t="s">
        <v>80</v>
      </c>
      <c r="M1006" t="s">
        <v>81</v>
      </c>
      <c r="N1006" s="61">
        <v>46156.403437499997</v>
      </c>
      <c r="O1006" t="s">
        <v>73</v>
      </c>
      <c r="P1006">
        <v>0</v>
      </c>
      <c r="Q1006" t="s">
        <v>82</v>
      </c>
      <c r="R1006" t="s">
        <v>86</v>
      </c>
    </row>
    <row r="1007" spans="1:18">
      <c r="A1007" s="69">
        <v>46196.394436261573</v>
      </c>
      <c r="B1007" t="s">
        <v>20</v>
      </c>
      <c r="C1007" t="s">
        <v>71</v>
      </c>
      <c r="D1007" t="s">
        <v>72</v>
      </c>
      <c r="E1007">
        <v>0.75900000000000001</v>
      </c>
      <c r="F1007" t="s">
        <v>188</v>
      </c>
      <c r="G1007" t="s">
        <v>93</v>
      </c>
      <c r="H1007" t="s">
        <v>76</v>
      </c>
      <c r="I1007" t="s">
        <v>77</v>
      </c>
      <c r="J1007" t="s">
        <v>78</v>
      </c>
      <c r="K1007" t="s">
        <v>79</v>
      </c>
      <c r="L1007" t="s">
        <v>80</v>
      </c>
      <c r="M1007" t="s">
        <v>81</v>
      </c>
      <c r="N1007" s="61">
        <v>46156.403437499997</v>
      </c>
      <c r="O1007" t="s">
        <v>73</v>
      </c>
      <c r="P1007">
        <v>0.75900000000000001</v>
      </c>
      <c r="Q1007" t="s">
        <v>82</v>
      </c>
      <c r="R1007" t="s">
        <v>87</v>
      </c>
    </row>
    <row r="1008" spans="1:18">
      <c r="A1008" s="69">
        <v>46196.394436261573</v>
      </c>
      <c r="B1008" t="s">
        <v>20</v>
      </c>
      <c r="C1008" t="s">
        <v>71</v>
      </c>
      <c r="D1008" t="s">
        <v>72</v>
      </c>
      <c r="E1008">
        <v>0.75900000000000001</v>
      </c>
      <c r="F1008" t="s">
        <v>188</v>
      </c>
      <c r="G1008" t="s">
        <v>93</v>
      </c>
      <c r="H1008" t="s">
        <v>76</v>
      </c>
      <c r="I1008" t="s">
        <v>77</v>
      </c>
      <c r="J1008" t="s">
        <v>89</v>
      </c>
      <c r="K1008" t="s">
        <v>79</v>
      </c>
      <c r="L1008" t="s">
        <v>80</v>
      </c>
      <c r="M1008" t="s">
        <v>81</v>
      </c>
      <c r="N1008" s="61">
        <v>46156.403437499997</v>
      </c>
      <c r="O1008" t="s">
        <v>73</v>
      </c>
      <c r="P1008">
        <v>0.75900000000000001</v>
      </c>
      <c r="Q1008" t="s">
        <v>82</v>
      </c>
      <c r="R1008" t="s">
        <v>90</v>
      </c>
    </row>
    <row r="1009" spans="1:18">
      <c r="A1009" s="69">
        <v>46196.394436261573</v>
      </c>
      <c r="B1009" t="s">
        <v>20</v>
      </c>
      <c r="C1009" t="s">
        <v>71</v>
      </c>
      <c r="D1009" t="s">
        <v>72</v>
      </c>
      <c r="E1009">
        <v>0.75900000000000001</v>
      </c>
      <c r="F1009" t="s">
        <v>188</v>
      </c>
      <c r="G1009" t="s">
        <v>90</v>
      </c>
      <c r="H1009" t="s">
        <v>76</v>
      </c>
      <c r="I1009" t="s">
        <v>77</v>
      </c>
      <c r="J1009" t="s">
        <v>89</v>
      </c>
      <c r="K1009" t="s">
        <v>79</v>
      </c>
      <c r="L1009" t="s">
        <v>80</v>
      </c>
      <c r="M1009" t="s">
        <v>81</v>
      </c>
      <c r="N1009" s="61">
        <v>46156.403437499997</v>
      </c>
      <c r="O1009" t="s">
        <v>73</v>
      </c>
      <c r="P1009">
        <v>0.75900000000000001</v>
      </c>
      <c r="Q1009" t="s">
        <v>82</v>
      </c>
      <c r="R1009" t="s">
        <v>90</v>
      </c>
    </row>
    <row r="1010" spans="1:18">
      <c r="A1010" s="69">
        <v>46196.394436261573</v>
      </c>
      <c r="B1010" t="s">
        <v>20</v>
      </c>
      <c r="C1010" t="s">
        <v>71</v>
      </c>
      <c r="D1010" t="s">
        <v>72</v>
      </c>
      <c r="E1010">
        <v>0.75900000000000001</v>
      </c>
      <c r="F1010" t="s">
        <v>188</v>
      </c>
      <c r="G1010" t="s">
        <v>90</v>
      </c>
      <c r="H1010" t="s">
        <v>76</v>
      </c>
      <c r="I1010" t="s">
        <v>77</v>
      </c>
      <c r="J1010" t="s">
        <v>89</v>
      </c>
      <c r="K1010" t="s">
        <v>79</v>
      </c>
      <c r="L1010" t="s">
        <v>80</v>
      </c>
      <c r="M1010" t="s">
        <v>81</v>
      </c>
      <c r="N1010" s="61">
        <v>46156.403437499997</v>
      </c>
      <c r="O1010" t="s">
        <v>73</v>
      </c>
      <c r="P1010">
        <v>0.75900000000000001</v>
      </c>
      <c r="Q1010" t="s">
        <v>82</v>
      </c>
      <c r="R1010" t="s">
        <v>87</v>
      </c>
    </row>
    <row r="1011" spans="1:18">
      <c r="A1011" s="69">
        <v>46196.394436261573</v>
      </c>
      <c r="B1011" t="s">
        <v>20</v>
      </c>
      <c r="C1011" t="s">
        <v>94</v>
      </c>
      <c r="D1011" t="s">
        <v>95</v>
      </c>
      <c r="E1011">
        <v>0</v>
      </c>
      <c r="F1011" t="s">
        <v>188</v>
      </c>
      <c r="G1011" t="s">
        <v>93</v>
      </c>
      <c r="H1011" t="s">
        <v>76</v>
      </c>
      <c r="I1011" t="s">
        <v>77</v>
      </c>
      <c r="J1011" t="s">
        <v>89</v>
      </c>
      <c r="K1011" t="s">
        <v>79</v>
      </c>
      <c r="L1011" t="s">
        <v>80</v>
      </c>
      <c r="M1011" t="s">
        <v>81</v>
      </c>
      <c r="N1011" s="61">
        <v>46156.403437499997</v>
      </c>
      <c r="O1011" t="s">
        <v>73</v>
      </c>
      <c r="P1011">
        <v>0</v>
      </c>
      <c r="Q1011" t="s">
        <v>82</v>
      </c>
      <c r="R1011" t="s">
        <v>83</v>
      </c>
    </row>
    <row r="1012" spans="1:18">
      <c r="A1012" s="69">
        <v>46196.394436261573</v>
      </c>
      <c r="B1012" t="s">
        <v>20</v>
      </c>
      <c r="C1012" t="s">
        <v>94</v>
      </c>
      <c r="D1012" t="s">
        <v>95</v>
      </c>
      <c r="E1012">
        <v>0</v>
      </c>
      <c r="F1012" t="s">
        <v>188</v>
      </c>
      <c r="G1012" t="s">
        <v>93</v>
      </c>
      <c r="H1012" t="s">
        <v>76</v>
      </c>
      <c r="I1012" t="s">
        <v>77</v>
      </c>
      <c r="J1012" t="s">
        <v>89</v>
      </c>
      <c r="K1012" t="s">
        <v>79</v>
      </c>
      <c r="L1012" t="s">
        <v>80</v>
      </c>
      <c r="M1012" t="s">
        <v>81</v>
      </c>
      <c r="N1012" s="61">
        <v>46156.403437499997</v>
      </c>
      <c r="O1012" t="s">
        <v>73</v>
      </c>
      <c r="P1012">
        <v>0</v>
      </c>
      <c r="Q1012" t="s">
        <v>82</v>
      </c>
      <c r="R1012" t="s">
        <v>84</v>
      </c>
    </row>
    <row r="1013" spans="1:18">
      <c r="A1013" s="69">
        <v>46196.394436261573</v>
      </c>
      <c r="B1013" t="s">
        <v>20</v>
      </c>
      <c r="C1013" t="s">
        <v>94</v>
      </c>
      <c r="D1013" t="s">
        <v>95</v>
      </c>
      <c r="E1013">
        <v>0</v>
      </c>
      <c r="F1013" t="s">
        <v>188</v>
      </c>
      <c r="G1013" t="s">
        <v>93</v>
      </c>
      <c r="H1013" t="s">
        <v>76</v>
      </c>
      <c r="I1013" t="s">
        <v>77</v>
      </c>
      <c r="J1013" t="s">
        <v>89</v>
      </c>
      <c r="K1013" t="s">
        <v>79</v>
      </c>
      <c r="L1013" t="s">
        <v>80</v>
      </c>
      <c r="M1013" t="s">
        <v>81</v>
      </c>
      <c r="N1013" s="61">
        <v>46156.403437499997</v>
      </c>
      <c r="O1013" t="s">
        <v>73</v>
      </c>
      <c r="P1013">
        <v>0</v>
      </c>
      <c r="Q1013" t="s">
        <v>82</v>
      </c>
      <c r="R1013" t="s">
        <v>85</v>
      </c>
    </row>
    <row r="1014" spans="1:18">
      <c r="A1014" s="69">
        <v>46196.394436261573</v>
      </c>
      <c r="B1014" t="s">
        <v>20</v>
      </c>
      <c r="C1014" t="s">
        <v>94</v>
      </c>
      <c r="D1014" t="s">
        <v>95</v>
      </c>
      <c r="E1014">
        <v>0</v>
      </c>
      <c r="F1014" t="s">
        <v>188</v>
      </c>
      <c r="G1014" t="s">
        <v>93</v>
      </c>
      <c r="H1014" t="s">
        <v>76</v>
      </c>
      <c r="I1014" t="s">
        <v>77</v>
      </c>
      <c r="J1014" t="s">
        <v>89</v>
      </c>
      <c r="K1014" t="s">
        <v>79</v>
      </c>
      <c r="L1014" t="s">
        <v>80</v>
      </c>
      <c r="M1014" t="s">
        <v>81</v>
      </c>
      <c r="N1014" s="61">
        <v>46156.403437499997</v>
      </c>
      <c r="O1014" t="s">
        <v>73</v>
      </c>
      <c r="P1014">
        <v>0</v>
      </c>
      <c r="Q1014" t="s">
        <v>82</v>
      </c>
      <c r="R1014" t="s">
        <v>88</v>
      </c>
    </row>
    <row r="1015" spans="1:18">
      <c r="A1015" s="69">
        <v>46196.394436261573</v>
      </c>
      <c r="B1015" t="s">
        <v>20</v>
      </c>
      <c r="C1015" t="s">
        <v>94</v>
      </c>
      <c r="D1015" t="s">
        <v>95</v>
      </c>
      <c r="E1015">
        <v>0</v>
      </c>
      <c r="F1015" t="s">
        <v>188</v>
      </c>
      <c r="G1015" t="s">
        <v>93</v>
      </c>
      <c r="H1015" t="s">
        <v>76</v>
      </c>
      <c r="I1015" t="s">
        <v>77</v>
      </c>
      <c r="J1015" t="s">
        <v>89</v>
      </c>
      <c r="K1015" t="s">
        <v>79</v>
      </c>
      <c r="L1015" t="s">
        <v>80</v>
      </c>
      <c r="M1015" t="s">
        <v>81</v>
      </c>
      <c r="N1015" s="61">
        <v>46156.403437499997</v>
      </c>
      <c r="O1015" t="s">
        <v>73</v>
      </c>
      <c r="P1015">
        <v>0</v>
      </c>
      <c r="Q1015" t="s">
        <v>82</v>
      </c>
      <c r="R1015" t="s">
        <v>86</v>
      </c>
    </row>
    <row r="1016" spans="1:18">
      <c r="A1016" s="69">
        <v>46196.394436261573</v>
      </c>
      <c r="B1016" t="s">
        <v>20</v>
      </c>
      <c r="C1016" t="s">
        <v>94</v>
      </c>
      <c r="D1016" t="s">
        <v>95</v>
      </c>
      <c r="E1016">
        <v>0</v>
      </c>
      <c r="F1016" t="s">
        <v>188</v>
      </c>
      <c r="G1016" t="s">
        <v>90</v>
      </c>
      <c r="H1016" t="s">
        <v>76</v>
      </c>
      <c r="I1016" t="s">
        <v>77</v>
      </c>
      <c r="J1016" t="s">
        <v>89</v>
      </c>
      <c r="K1016" t="s">
        <v>79</v>
      </c>
      <c r="L1016" t="s">
        <v>80</v>
      </c>
      <c r="M1016" t="s">
        <v>81</v>
      </c>
      <c r="N1016" s="61">
        <v>46156.403437499997</v>
      </c>
      <c r="O1016" t="s">
        <v>73</v>
      </c>
      <c r="P1016">
        <v>0</v>
      </c>
      <c r="Q1016" t="s">
        <v>82</v>
      </c>
      <c r="R1016" t="s">
        <v>83</v>
      </c>
    </row>
    <row r="1017" spans="1:18">
      <c r="A1017" s="69">
        <v>46196.394436261573</v>
      </c>
      <c r="B1017" t="s">
        <v>20</v>
      </c>
      <c r="C1017" t="s">
        <v>94</v>
      </c>
      <c r="D1017" t="s">
        <v>95</v>
      </c>
      <c r="E1017">
        <v>0</v>
      </c>
      <c r="F1017" t="s">
        <v>188</v>
      </c>
      <c r="G1017" t="s">
        <v>90</v>
      </c>
      <c r="H1017" t="s">
        <v>76</v>
      </c>
      <c r="I1017" t="s">
        <v>77</v>
      </c>
      <c r="J1017" t="s">
        <v>89</v>
      </c>
      <c r="K1017" t="s">
        <v>79</v>
      </c>
      <c r="L1017" t="s">
        <v>80</v>
      </c>
      <c r="M1017" t="s">
        <v>81</v>
      </c>
      <c r="N1017" s="61">
        <v>46156.403437499997</v>
      </c>
      <c r="O1017" t="s">
        <v>73</v>
      </c>
      <c r="P1017">
        <v>0</v>
      </c>
      <c r="Q1017" t="s">
        <v>82</v>
      </c>
      <c r="R1017" t="s">
        <v>84</v>
      </c>
    </row>
    <row r="1018" spans="1:18">
      <c r="A1018" s="69">
        <v>46196.394436261573</v>
      </c>
      <c r="B1018" t="s">
        <v>20</v>
      </c>
      <c r="C1018" t="s">
        <v>94</v>
      </c>
      <c r="D1018" t="s">
        <v>95</v>
      </c>
      <c r="E1018">
        <v>0</v>
      </c>
      <c r="F1018" t="s">
        <v>188</v>
      </c>
      <c r="G1018" t="s">
        <v>90</v>
      </c>
      <c r="H1018" t="s">
        <v>76</v>
      </c>
      <c r="I1018" t="s">
        <v>77</v>
      </c>
      <c r="J1018" t="s">
        <v>89</v>
      </c>
      <c r="K1018" t="s">
        <v>79</v>
      </c>
      <c r="L1018" t="s">
        <v>80</v>
      </c>
      <c r="M1018" t="s">
        <v>81</v>
      </c>
      <c r="N1018" s="61">
        <v>46156.403437499997</v>
      </c>
      <c r="O1018" t="s">
        <v>73</v>
      </c>
      <c r="P1018">
        <v>0</v>
      </c>
      <c r="Q1018" t="s">
        <v>82</v>
      </c>
      <c r="R1018" t="s">
        <v>85</v>
      </c>
    </row>
    <row r="1019" spans="1:18">
      <c r="A1019" s="69">
        <v>46196.394436261573</v>
      </c>
      <c r="B1019" t="s">
        <v>20</v>
      </c>
      <c r="C1019" t="s">
        <v>94</v>
      </c>
      <c r="D1019" t="s">
        <v>95</v>
      </c>
      <c r="E1019">
        <v>0</v>
      </c>
      <c r="F1019" t="s">
        <v>188</v>
      </c>
      <c r="G1019" t="s">
        <v>90</v>
      </c>
      <c r="H1019" t="s">
        <v>76</v>
      </c>
      <c r="I1019" t="s">
        <v>77</v>
      </c>
      <c r="J1019" t="s">
        <v>89</v>
      </c>
      <c r="K1019" t="s">
        <v>79</v>
      </c>
      <c r="L1019" t="s">
        <v>80</v>
      </c>
      <c r="M1019" t="s">
        <v>81</v>
      </c>
      <c r="N1019" s="61">
        <v>46156.403437499997</v>
      </c>
      <c r="O1019" t="s">
        <v>73</v>
      </c>
      <c r="P1019">
        <v>0</v>
      </c>
      <c r="Q1019" t="s">
        <v>82</v>
      </c>
      <c r="R1019" t="s">
        <v>88</v>
      </c>
    </row>
    <row r="1020" spans="1:18">
      <c r="A1020" s="69">
        <v>46196.394436261573</v>
      </c>
      <c r="B1020" t="s">
        <v>20</v>
      </c>
      <c r="C1020" t="s">
        <v>94</v>
      </c>
      <c r="D1020" t="s">
        <v>95</v>
      </c>
      <c r="E1020">
        <v>0</v>
      </c>
      <c r="F1020" t="s">
        <v>188</v>
      </c>
      <c r="G1020" t="s">
        <v>90</v>
      </c>
      <c r="H1020" t="s">
        <v>76</v>
      </c>
      <c r="I1020" t="s">
        <v>77</v>
      </c>
      <c r="J1020" t="s">
        <v>89</v>
      </c>
      <c r="K1020" t="s">
        <v>79</v>
      </c>
      <c r="L1020" t="s">
        <v>80</v>
      </c>
      <c r="M1020" t="s">
        <v>81</v>
      </c>
      <c r="N1020" s="61">
        <v>46156.403437499997</v>
      </c>
      <c r="O1020" t="s">
        <v>73</v>
      </c>
      <c r="P1020">
        <v>0</v>
      </c>
      <c r="Q1020" t="s">
        <v>82</v>
      </c>
      <c r="R1020" t="s">
        <v>86</v>
      </c>
    </row>
    <row r="1021" spans="1:18">
      <c r="A1021" s="69">
        <v>46196.394436261573</v>
      </c>
      <c r="B1021" t="s">
        <v>20</v>
      </c>
      <c r="C1021" t="s">
        <v>94</v>
      </c>
      <c r="D1021" t="s">
        <v>95</v>
      </c>
      <c r="E1021">
        <v>0.75900000000000001</v>
      </c>
      <c r="F1021" t="s">
        <v>188</v>
      </c>
      <c r="G1021" t="s">
        <v>93</v>
      </c>
      <c r="H1021" t="s">
        <v>76</v>
      </c>
      <c r="I1021" t="s">
        <v>77</v>
      </c>
      <c r="J1021" t="s">
        <v>89</v>
      </c>
      <c r="K1021" t="s">
        <v>79</v>
      </c>
      <c r="L1021" t="s">
        <v>80</v>
      </c>
      <c r="M1021" t="s">
        <v>81</v>
      </c>
      <c r="N1021" s="61">
        <v>46156.403437499997</v>
      </c>
      <c r="O1021" t="s">
        <v>73</v>
      </c>
      <c r="P1021">
        <v>0.75900000000000001</v>
      </c>
      <c r="Q1021" t="s">
        <v>82</v>
      </c>
      <c r="R1021" t="s">
        <v>90</v>
      </c>
    </row>
    <row r="1022" spans="1:18">
      <c r="A1022" s="69">
        <v>46196.394436261573</v>
      </c>
      <c r="B1022" t="s">
        <v>20</v>
      </c>
      <c r="C1022" t="s">
        <v>94</v>
      </c>
      <c r="D1022" t="s">
        <v>95</v>
      </c>
      <c r="E1022">
        <v>0.75900000000000001</v>
      </c>
      <c r="F1022" t="s">
        <v>188</v>
      </c>
      <c r="G1022" t="s">
        <v>93</v>
      </c>
      <c r="H1022" t="s">
        <v>76</v>
      </c>
      <c r="I1022" t="s">
        <v>77</v>
      </c>
      <c r="J1022" t="s">
        <v>89</v>
      </c>
      <c r="K1022" t="s">
        <v>79</v>
      </c>
      <c r="L1022" t="s">
        <v>80</v>
      </c>
      <c r="M1022" t="s">
        <v>81</v>
      </c>
      <c r="N1022" s="61">
        <v>46156.403437499997</v>
      </c>
      <c r="O1022" t="s">
        <v>73</v>
      </c>
      <c r="P1022">
        <v>0.75900000000000001</v>
      </c>
      <c r="Q1022" t="s">
        <v>82</v>
      </c>
      <c r="R1022" t="s">
        <v>87</v>
      </c>
    </row>
    <row r="1023" spans="1:18">
      <c r="A1023" s="69">
        <v>46196.394436261573</v>
      </c>
      <c r="B1023" t="s">
        <v>20</v>
      </c>
      <c r="C1023" t="s">
        <v>94</v>
      </c>
      <c r="D1023" t="s">
        <v>95</v>
      </c>
      <c r="E1023">
        <v>0.75900000000000001</v>
      </c>
      <c r="F1023" t="s">
        <v>188</v>
      </c>
      <c r="G1023" t="s">
        <v>90</v>
      </c>
      <c r="H1023" t="s">
        <v>76</v>
      </c>
      <c r="I1023" t="s">
        <v>77</v>
      </c>
      <c r="J1023" t="s">
        <v>89</v>
      </c>
      <c r="K1023" t="s">
        <v>79</v>
      </c>
      <c r="L1023" t="s">
        <v>80</v>
      </c>
      <c r="M1023" t="s">
        <v>81</v>
      </c>
      <c r="N1023" s="61">
        <v>46156.403437499997</v>
      </c>
      <c r="O1023" t="s">
        <v>73</v>
      </c>
      <c r="P1023">
        <v>0.75900000000000001</v>
      </c>
      <c r="Q1023" t="s">
        <v>82</v>
      </c>
      <c r="R1023" t="s">
        <v>90</v>
      </c>
    </row>
    <row r="1024" spans="1:18">
      <c r="A1024" s="69">
        <v>46196.394436261573</v>
      </c>
      <c r="B1024" t="s">
        <v>20</v>
      </c>
      <c r="C1024" t="s">
        <v>94</v>
      </c>
      <c r="D1024" t="s">
        <v>95</v>
      </c>
      <c r="E1024">
        <v>0.75900000000000001</v>
      </c>
      <c r="F1024" t="s">
        <v>188</v>
      </c>
      <c r="G1024" t="s">
        <v>90</v>
      </c>
      <c r="H1024" t="s">
        <v>76</v>
      </c>
      <c r="I1024" t="s">
        <v>77</v>
      </c>
      <c r="J1024" t="s">
        <v>89</v>
      </c>
      <c r="K1024" t="s">
        <v>79</v>
      </c>
      <c r="L1024" t="s">
        <v>80</v>
      </c>
      <c r="M1024" t="s">
        <v>81</v>
      </c>
      <c r="N1024" s="61">
        <v>46156.403437499997</v>
      </c>
      <c r="O1024" t="s">
        <v>73</v>
      </c>
      <c r="P1024">
        <v>0.75900000000000001</v>
      </c>
      <c r="Q1024" t="s">
        <v>82</v>
      </c>
      <c r="R1024" t="s">
        <v>87</v>
      </c>
    </row>
    <row r="1025" spans="1:18">
      <c r="A1025" s="69">
        <v>46196.394436261573</v>
      </c>
      <c r="B1025" t="s">
        <v>20</v>
      </c>
      <c r="C1025" t="s">
        <v>71</v>
      </c>
      <c r="D1025" t="s">
        <v>72</v>
      </c>
      <c r="E1025" t="s">
        <v>73</v>
      </c>
      <c r="F1025" t="s">
        <v>189</v>
      </c>
      <c r="G1025" t="s">
        <v>93</v>
      </c>
      <c r="H1025" t="s">
        <v>76</v>
      </c>
      <c r="I1025" t="s">
        <v>77</v>
      </c>
      <c r="J1025" t="s">
        <v>78</v>
      </c>
      <c r="K1025" t="s">
        <v>79</v>
      </c>
      <c r="L1025" t="s">
        <v>80</v>
      </c>
      <c r="M1025" t="s">
        <v>81</v>
      </c>
      <c r="N1025" s="61">
        <v>46156.403437499997</v>
      </c>
      <c r="O1025" t="s">
        <v>73</v>
      </c>
      <c r="P1025" t="s">
        <v>73</v>
      </c>
      <c r="Q1025" t="s">
        <v>82</v>
      </c>
      <c r="R1025" t="s">
        <v>83</v>
      </c>
    </row>
    <row r="1026" spans="1:18">
      <c r="A1026" s="69">
        <v>46196.394436261573</v>
      </c>
      <c r="B1026" t="s">
        <v>20</v>
      </c>
      <c r="C1026" t="s">
        <v>71</v>
      </c>
      <c r="D1026" t="s">
        <v>72</v>
      </c>
      <c r="E1026" t="s">
        <v>73</v>
      </c>
      <c r="F1026" t="s">
        <v>189</v>
      </c>
      <c r="G1026" t="s">
        <v>93</v>
      </c>
      <c r="H1026" t="s">
        <v>76</v>
      </c>
      <c r="I1026" t="s">
        <v>77</v>
      </c>
      <c r="J1026" t="s">
        <v>78</v>
      </c>
      <c r="K1026" t="s">
        <v>79</v>
      </c>
      <c r="L1026" t="s">
        <v>80</v>
      </c>
      <c r="M1026" t="s">
        <v>81</v>
      </c>
      <c r="N1026" s="61">
        <v>46156.403437499997</v>
      </c>
      <c r="O1026" t="s">
        <v>73</v>
      </c>
      <c r="P1026" t="s">
        <v>73</v>
      </c>
      <c r="Q1026" t="s">
        <v>82</v>
      </c>
      <c r="R1026" t="s">
        <v>84</v>
      </c>
    </row>
    <row r="1027" spans="1:18">
      <c r="A1027" s="69">
        <v>46196.394436261573</v>
      </c>
      <c r="B1027" t="s">
        <v>20</v>
      </c>
      <c r="C1027" t="s">
        <v>71</v>
      </c>
      <c r="D1027" t="s">
        <v>72</v>
      </c>
      <c r="E1027" t="s">
        <v>73</v>
      </c>
      <c r="F1027" t="s">
        <v>189</v>
      </c>
      <c r="G1027" t="s">
        <v>93</v>
      </c>
      <c r="H1027" t="s">
        <v>76</v>
      </c>
      <c r="I1027" t="s">
        <v>77</v>
      </c>
      <c r="J1027" t="s">
        <v>78</v>
      </c>
      <c r="K1027" t="s">
        <v>79</v>
      </c>
      <c r="L1027" t="s">
        <v>80</v>
      </c>
      <c r="M1027" t="s">
        <v>81</v>
      </c>
      <c r="N1027" s="61">
        <v>46156.403437499997</v>
      </c>
      <c r="O1027" t="s">
        <v>73</v>
      </c>
      <c r="P1027" t="s">
        <v>73</v>
      </c>
      <c r="Q1027" t="s">
        <v>82</v>
      </c>
      <c r="R1027" t="s">
        <v>85</v>
      </c>
    </row>
    <row r="1028" spans="1:18">
      <c r="A1028" s="69">
        <v>46196.394436261573</v>
      </c>
      <c r="B1028" t="s">
        <v>20</v>
      </c>
      <c r="C1028" t="s">
        <v>71</v>
      </c>
      <c r="D1028" t="s">
        <v>72</v>
      </c>
      <c r="E1028" t="s">
        <v>73</v>
      </c>
      <c r="F1028" t="s">
        <v>189</v>
      </c>
      <c r="G1028" t="s">
        <v>93</v>
      </c>
      <c r="H1028" t="s">
        <v>76</v>
      </c>
      <c r="I1028" t="s">
        <v>77</v>
      </c>
      <c r="J1028" t="s">
        <v>78</v>
      </c>
      <c r="K1028" t="s">
        <v>79</v>
      </c>
      <c r="L1028" t="s">
        <v>80</v>
      </c>
      <c r="M1028" t="s">
        <v>81</v>
      </c>
      <c r="N1028" s="61">
        <v>46156.403437499997</v>
      </c>
      <c r="O1028" t="s">
        <v>73</v>
      </c>
      <c r="P1028" t="s">
        <v>73</v>
      </c>
      <c r="Q1028" t="s">
        <v>82</v>
      </c>
      <c r="R1028" t="s">
        <v>88</v>
      </c>
    </row>
    <row r="1029" spans="1:18">
      <c r="A1029" s="69">
        <v>46196.394436261573</v>
      </c>
      <c r="B1029" t="s">
        <v>20</v>
      </c>
      <c r="C1029" t="s">
        <v>71</v>
      </c>
      <c r="D1029" t="s">
        <v>72</v>
      </c>
      <c r="E1029" t="s">
        <v>73</v>
      </c>
      <c r="F1029" t="s">
        <v>189</v>
      </c>
      <c r="G1029" t="s">
        <v>93</v>
      </c>
      <c r="H1029" t="s">
        <v>76</v>
      </c>
      <c r="I1029" t="s">
        <v>77</v>
      </c>
      <c r="J1029" t="s">
        <v>78</v>
      </c>
      <c r="K1029" t="s">
        <v>79</v>
      </c>
      <c r="L1029" t="s">
        <v>80</v>
      </c>
      <c r="M1029" t="s">
        <v>81</v>
      </c>
      <c r="N1029" s="61">
        <v>46156.403437499997</v>
      </c>
      <c r="O1029" t="s">
        <v>73</v>
      </c>
      <c r="P1029" t="s">
        <v>73</v>
      </c>
      <c r="Q1029" t="s">
        <v>82</v>
      </c>
      <c r="R1029" t="s">
        <v>86</v>
      </c>
    </row>
    <row r="1030" spans="1:18">
      <c r="A1030" s="69">
        <v>46196.394436261573</v>
      </c>
      <c r="B1030" t="s">
        <v>20</v>
      </c>
      <c r="C1030" t="s">
        <v>71</v>
      </c>
      <c r="D1030" t="s">
        <v>72</v>
      </c>
      <c r="E1030">
        <v>0</v>
      </c>
      <c r="F1030" t="s">
        <v>189</v>
      </c>
      <c r="G1030" t="s">
        <v>90</v>
      </c>
      <c r="H1030" t="s">
        <v>76</v>
      </c>
      <c r="I1030" t="s">
        <v>77</v>
      </c>
      <c r="J1030" t="s">
        <v>89</v>
      </c>
      <c r="K1030" t="s">
        <v>79</v>
      </c>
      <c r="L1030" t="s">
        <v>80</v>
      </c>
      <c r="M1030" t="s">
        <v>81</v>
      </c>
      <c r="N1030" s="61">
        <v>46156.403437499997</v>
      </c>
      <c r="O1030" t="s">
        <v>73</v>
      </c>
      <c r="P1030">
        <v>0</v>
      </c>
      <c r="Q1030" t="s">
        <v>82</v>
      </c>
      <c r="R1030" t="s">
        <v>83</v>
      </c>
    </row>
    <row r="1031" spans="1:18">
      <c r="A1031" s="69">
        <v>46196.394436261573</v>
      </c>
      <c r="B1031" t="s">
        <v>20</v>
      </c>
      <c r="C1031" t="s">
        <v>71</v>
      </c>
      <c r="D1031" t="s">
        <v>72</v>
      </c>
      <c r="E1031">
        <v>0</v>
      </c>
      <c r="F1031" t="s">
        <v>189</v>
      </c>
      <c r="G1031" t="s">
        <v>90</v>
      </c>
      <c r="H1031" t="s">
        <v>76</v>
      </c>
      <c r="I1031" t="s">
        <v>77</v>
      </c>
      <c r="J1031" t="s">
        <v>89</v>
      </c>
      <c r="K1031" t="s">
        <v>79</v>
      </c>
      <c r="L1031" t="s">
        <v>80</v>
      </c>
      <c r="M1031" t="s">
        <v>81</v>
      </c>
      <c r="N1031" s="61">
        <v>46156.403437499997</v>
      </c>
      <c r="O1031" t="s">
        <v>73</v>
      </c>
      <c r="P1031">
        <v>0</v>
      </c>
      <c r="Q1031" t="s">
        <v>82</v>
      </c>
      <c r="R1031" t="s">
        <v>84</v>
      </c>
    </row>
    <row r="1032" spans="1:18">
      <c r="A1032" s="69">
        <v>46196.394436261573</v>
      </c>
      <c r="B1032" t="s">
        <v>20</v>
      </c>
      <c r="C1032" t="s">
        <v>71</v>
      </c>
      <c r="D1032" t="s">
        <v>72</v>
      </c>
      <c r="E1032">
        <v>0</v>
      </c>
      <c r="F1032" t="s">
        <v>189</v>
      </c>
      <c r="G1032" t="s">
        <v>90</v>
      </c>
      <c r="H1032" t="s">
        <v>76</v>
      </c>
      <c r="I1032" t="s">
        <v>77</v>
      </c>
      <c r="J1032" t="s">
        <v>89</v>
      </c>
      <c r="K1032" t="s">
        <v>79</v>
      </c>
      <c r="L1032" t="s">
        <v>80</v>
      </c>
      <c r="M1032" t="s">
        <v>81</v>
      </c>
      <c r="N1032" s="61">
        <v>46156.403437499997</v>
      </c>
      <c r="O1032" t="s">
        <v>73</v>
      </c>
      <c r="P1032">
        <v>0</v>
      </c>
      <c r="Q1032" t="s">
        <v>82</v>
      </c>
      <c r="R1032" t="s">
        <v>85</v>
      </c>
    </row>
    <row r="1033" spans="1:18">
      <c r="A1033" s="69">
        <v>46196.394436261573</v>
      </c>
      <c r="B1033" t="s">
        <v>20</v>
      </c>
      <c r="C1033" t="s">
        <v>71</v>
      </c>
      <c r="D1033" t="s">
        <v>72</v>
      </c>
      <c r="E1033">
        <v>0</v>
      </c>
      <c r="F1033" t="s">
        <v>189</v>
      </c>
      <c r="G1033" t="s">
        <v>90</v>
      </c>
      <c r="H1033" t="s">
        <v>76</v>
      </c>
      <c r="I1033" t="s">
        <v>77</v>
      </c>
      <c r="J1033" t="s">
        <v>89</v>
      </c>
      <c r="K1033" t="s">
        <v>79</v>
      </c>
      <c r="L1033" t="s">
        <v>80</v>
      </c>
      <c r="M1033" t="s">
        <v>81</v>
      </c>
      <c r="N1033" s="61">
        <v>46156.403437499997</v>
      </c>
      <c r="O1033" t="s">
        <v>73</v>
      </c>
      <c r="P1033">
        <v>0</v>
      </c>
      <c r="Q1033" t="s">
        <v>82</v>
      </c>
      <c r="R1033" t="s">
        <v>88</v>
      </c>
    </row>
    <row r="1034" spans="1:18">
      <c r="A1034" s="69">
        <v>46196.394436261573</v>
      </c>
      <c r="B1034" t="s">
        <v>20</v>
      </c>
      <c r="C1034" t="s">
        <v>71</v>
      </c>
      <c r="D1034" t="s">
        <v>72</v>
      </c>
      <c r="E1034">
        <v>0</v>
      </c>
      <c r="F1034" t="s">
        <v>189</v>
      </c>
      <c r="G1034" t="s">
        <v>90</v>
      </c>
      <c r="H1034" t="s">
        <v>76</v>
      </c>
      <c r="I1034" t="s">
        <v>77</v>
      </c>
      <c r="J1034" t="s">
        <v>89</v>
      </c>
      <c r="K1034" t="s">
        <v>79</v>
      </c>
      <c r="L1034" t="s">
        <v>80</v>
      </c>
      <c r="M1034" t="s">
        <v>81</v>
      </c>
      <c r="N1034" s="61">
        <v>46156.403437499997</v>
      </c>
      <c r="O1034" t="s">
        <v>73</v>
      </c>
      <c r="P1034">
        <v>0</v>
      </c>
      <c r="Q1034" t="s">
        <v>82</v>
      </c>
      <c r="R1034" t="s">
        <v>86</v>
      </c>
    </row>
    <row r="1035" spans="1:18">
      <c r="A1035" s="69">
        <v>46196.394436261573</v>
      </c>
      <c r="B1035" t="s">
        <v>20</v>
      </c>
      <c r="C1035" t="s">
        <v>71</v>
      </c>
      <c r="D1035" t="s">
        <v>72</v>
      </c>
      <c r="E1035">
        <v>0.75900000000000001</v>
      </c>
      <c r="F1035" t="s">
        <v>189</v>
      </c>
      <c r="G1035" t="s">
        <v>93</v>
      </c>
      <c r="H1035" t="s">
        <v>76</v>
      </c>
      <c r="I1035" t="s">
        <v>77</v>
      </c>
      <c r="J1035" t="s">
        <v>78</v>
      </c>
      <c r="K1035" t="s">
        <v>79</v>
      </c>
      <c r="L1035" t="s">
        <v>80</v>
      </c>
      <c r="M1035" t="s">
        <v>81</v>
      </c>
      <c r="N1035" s="61">
        <v>46156.403437499997</v>
      </c>
      <c r="O1035" t="s">
        <v>73</v>
      </c>
      <c r="P1035">
        <v>0.75900000000000001</v>
      </c>
      <c r="Q1035" t="s">
        <v>82</v>
      </c>
      <c r="R1035" t="s">
        <v>87</v>
      </c>
    </row>
    <row r="1036" spans="1:18">
      <c r="A1036" s="69">
        <v>46196.394436261573</v>
      </c>
      <c r="B1036" t="s">
        <v>20</v>
      </c>
      <c r="C1036" t="s">
        <v>71</v>
      </c>
      <c r="D1036" t="s">
        <v>72</v>
      </c>
      <c r="E1036">
        <v>0.75900000000000001</v>
      </c>
      <c r="F1036" t="s">
        <v>189</v>
      </c>
      <c r="G1036" t="s">
        <v>93</v>
      </c>
      <c r="H1036" t="s">
        <v>76</v>
      </c>
      <c r="I1036" t="s">
        <v>77</v>
      </c>
      <c r="J1036" t="s">
        <v>89</v>
      </c>
      <c r="K1036" t="s">
        <v>79</v>
      </c>
      <c r="L1036" t="s">
        <v>80</v>
      </c>
      <c r="M1036" t="s">
        <v>81</v>
      </c>
      <c r="N1036" s="61">
        <v>46156.403437499997</v>
      </c>
      <c r="O1036" t="s">
        <v>73</v>
      </c>
      <c r="P1036">
        <v>0.75900000000000001</v>
      </c>
      <c r="Q1036" t="s">
        <v>82</v>
      </c>
      <c r="R1036" t="s">
        <v>90</v>
      </c>
    </row>
    <row r="1037" spans="1:18">
      <c r="A1037" s="69">
        <v>46196.394436261573</v>
      </c>
      <c r="B1037" t="s">
        <v>20</v>
      </c>
      <c r="C1037" t="s">
        <v>71</v>
      </c>
      <c r="D1037" t="s">
        <v>72</v>
      </c>
      <c r="E1037">
        <v>0.75900000000000001</v>
      </c>
      <c r="F1037" t="s">
        <v>189</v>
      </c>
      <c r="G1037" t="s">
        <v>90</v>
      </c>
      <c r="H1037" t="s">
        <v>76</v>
      </c>
      <c r="I1037" t="s">
        <v>77</v>
      </c>
      <c r="J1037" t="s">
        <v>89</v>
      </c>
      <c r="K1037" t="s">
        <v>79</v>
      </c>
      <c r="L1037" t="s">
        <v>80</v>
      </c>
      <c r="M1037" t="s">
        <v>81</v>
      </c>
      <c r="N1037" s="61">
        <v>46156.403437499997</v>
      </c>
      <c r="O1037" t="s">
        <v>73</v>
      </c>
      <c r="P1037">
        <v>0.75900000000000001</v>
      </c>
      <c r="Q1037" t="s">
        <v>82</v>
      </c>
      <c r="R1037" t="s">
        <v>90</v>
      </c>
    </row>
    <row r="1038" spans="1:18">
      <c r="A1038" s="69">
        <v>46196.394436261573</v>
      </c>
      <c r="B1038" t="s">
        <v>20</v>
      </c>
      <c r="C1038" t="s">
        <v>71</v>
      </c>
      <c r="D1038" t="s">
        <v>72</v>
      </c>
      <c r="E1038">
        <v>0.75900000000000001</v>
      </c>
      <c r="F1038" t="s">
        <v>189</v>
      </c>
      <c r="G1038" t="s">
        <v>90</v>
      </c>
      <c r="H1038" t="s">
        <v>76</v>
      </c>
      <c r="I1038" t="s">
        <v>77</v>
      </c>
      <c r="J1038" t="s">
        <v>89</v>
      </c>
      <c r="K1038" t="s">
        <v>79</v>
      </c>
      <c r="L1038" t="s">
        <v>80</v>
      </c>
      <c r="M1038" t="s">
        <v>81</v>
      </c>
      <c r="N1038" s="61">
        <v>46156.403437499997</v>
      </c>
      <c r="O1038" t="s">
        <v>73</v>
      </c>
      <c r="P1038">
        <v>0.75900000000000001</v>
      </c>
      <c r="Q1038" t="s">
        <v>82</v>
      </c>
      <c r="R1038" t="s">
        <v>87</v>
      </c>
    </row>
    <row r="1039" spans="1:18">
      <c r="A1039" s="69">
        <v>46196.394436261573</v>
      </c>
      <c r="B1039" t="s">
        <v>20</v>
      </c>
      <c r="C1039" t="s">
        <v>94</v>
      </c>
      <c r="D1039" t="s">
        <v>95</v>
      </c>
      <c r="E1039">
        <v>0</v>
      </c>
      <c r="F1039" t="s">
        <v>189</v>
      </c>
      <c r="G1039" t="s">
        <v>93</v>
      </c>
      <c r="H1039" t="s">
        <v>76</v>
      </c>
      <c r="I1039" t="s">
        <v>77</v>
      </c>
      <c r="J1039" t="s">
        <v>89</v>
      </c>
      <c r="K1039" t="s">
        <v>79</v>
      </c>
      <c r="L1039" t="s">
        <v>80</v>
      </c>
      <c r="M1039" t="s">
        <v>81</v>
      </c>
      <c r="N1039" s="61">
        <v>46156.403437499997</v>
      </c>
      <c r="O1039" t="s">
        <v>73</v>
      </c>
      <c r="P1039">
        <v>0</v>
      </c>
      <c r="Q1039" t="s">
        <v>82</v>
      </c>
      <c r="R1039" t="s">
        <v>83</v>
      </c>
    </row>
    <row r="1040" spans="1:18">
      <c r="A1040" s="69">
        <v>46196.394436261573</v>
      </c>
      <c r="B1040" t="s">
        <v>20</v>
      </c>
      <c r="C1040" t="s">
        <v>94</v>
      </c>
      <c r="D1040" t="s">
        <v>95</v>
      </c>
      <c r="E1040">
        <v>0</v>
      </c>
      <c r="F1040" t="s">
        <v>189</v>
      </c>
      <c r="G1040" t="s">
        <v>93</v>
      </c>
      <c r="H1040" t="s">
        <v>76</v>
      </c>
      <c r="I1040" t="s">
        <v>77</v>
      </c>
      <c r="J1040" t="s">
        <v>89</v>
      </c>
      <c r="K1040" t="s">
        <v>79</v>
      </c>
      <c r="L1040" t="s">
        <v>80</v>
      </c>
      <c r="M1040" t="s">
        <v>81</v>
      </c>
      <c r="N1040" s="61">
        <v>46156.403437499997</v>
      </c>
      <c r="O1040" t="s">
        <v>73</v>
      </c>
      <c r="P1040">
        <v>0</v>
      </c>
      <c r="Q1040" t="s">
        <v>82</v>
      </c>
      <c r="R1040" t="s">
        <v>84</v>
      </c>
    </row>
    <row r="1041" spans="1:18">
      <c r="A1041" s="69">
        <v>46196.394436261573</v>
      </c>
      <c r="B1041" t="s">
        <v>20</v>
      </c>
      <c r="C1041" t="s">
        <v>94</v>
      </c>
      <c r="D1041" t="s">
        <v>95</v>
      </c>
      <c r="E1041">
        <v>0</v>
      </c>
      <c r="F1041" t="s">
        <v>189</v>
      </c>
      <c r="G1041" t="s">
        <v>93</v>
      </c>
      <c r="H1041" t="s">
        <v>76</v>
      </c>
      <c r="I1041" t="s">
        <v>77</v>
      </c>
      <c r="J1041" t="s">
        <v>89</v>
      </c>
      <c r="K1041" t="s">
        <v>79</v>
      </c>
      <c r="L1041" t="s">
        <v>80</v>
      </c>
      <c r="M1041" t="s">
        <v>81</v>
      </c>
      <c r="N1041" s="61">
        <v>46156.403437499997</v>
      </c>
      <c r="O1041" t="s">
        <v>73</v>
      </c>
      <c r="P1041">
        <v>0</v>
      </c>
      <c r="Q1041" t="s">
        <v>82</v>
      </c>
      <c r="R1041" t="s">
        <v>85</v>
      </c>
    </row>
    <row r="1042" spans="1:18">
      <c r="A1042" s="69">
        <v>46196.394436261573</v>
      </c>
      <c r="B1042" t="s">
        <v>20</v>
      </c>
      <c r="C1042" t="s">
        <v>94</v>
      </c>
      <c r="D1042" t="s">
        <v>95</v>
      </c>
      <c r="E1042">
        <v>0</v>
      </c>
      <c r="F1042" t="s">
        <v>189</v>
      </c>
      <c r="G1042" t="s">
        <v>93</v>
      </c>
      <c r="H1042" t="s">
        <v>76</v>
      </c>
      <c r="I1042" t="s">
        <v>77</v>
      </c>
      <c r="J1042" t="s">
        <v>89</v>
      </c>
      <c r="K1042" t="s">
        <v>79</v>
      </c>
      <c r="L1042" t="s">
        <v>80</v>
      </c>
      <c r="M1042" t="s">
        <v>81</v>
      </c>
      <c r="N1042" s="61">
        <v>46156.403437499997</v>
      </c>
      <c r="O1042" t="s">
        <v>73</v>
      </c>
      <c r="P1042">
        <v>0</v>
      </c>
      <c r="Q1042" t="s">
        <v>82</v>
      </c>
      <c r="R1042" t="s">
        <v>88</v>
      </c>
    </row>
    <row r="1043" spans="1:18">
      <c r="A1043" s="69">
        <v>46196.394436261573</v>
      </c>
      <c r="B1043" t="s">
        <v>20</v>
      </c>
      <c r="C1043" t="s">
        <v>94</v>
      </c>
      <c r="D1043" t="s">
        <v>95</v>
      </c>
      <c r="E1043">
        <v>0</v>
      </c>
      <c r="F1043" t="s">
        <v>189</v>
      </c>
      <c r="G1043" t="s">
        <v>93</v>
      </c>
      <c r="H1043" t="s">
        <v>76</v>
      </c>
      <c r="I1043" t="s">
        <v>77</v>
      </c>
      <c r="J1043" t="s">
        <v>89</v>
      </c>
      <c r="K1043" t="s">
        <v>79</v>
      </c>
      <c r="L1043" t="s">
        <v>80</v>
      </c>
      <c r="M1043" t="s">
        <v>81</v>
      </c>
      <c r="N1043" s="61">
        <v>46156.403437499997</v>
      </c>
      <c r="O1043" t="s">
        <v>73</v>
      </c>
      <c r="P1043">
        <v>0</v>
      </c>
      <c r="Q1043" t="s">
        <v>82</v>
      </c>
      <c r="R1043" t="s">
        <v>86</v>
      </c>
    </row>
    <row r="1044" spans="1:18">
      <c r="A1044" s="69">
        <v>46196.394436261573</v>
      </c>
      <c r="B1044" t="s">
        <v>20</v>
      </c>
      <c r="C1044" t="s">
        <v>94</v>
      </c>
      <c r="D1044" t="s">
        <v>95</v>
      </c>
      <c r="E1044">
        <v>0</v>
      </c>
      <c r="F1044" t="s">
        <v>189</v>
      </c>
      <c r="G1044" t="s">
        <v>90</v>
      </c>
      <c r="H1044" t="s">
        <v>76</v>
      </c>
      <c r="I1044" t="s">
        <v>77</v>
      </c>
      <c r="J1044" t="s">
        <v>89</v>
      </c>
      <c r="K1044" t="s">
        <v>79</v>
      </c>
      <c r="L1044" t="s">
        <v>80</v>
      </c>
      <c r="M1044" t="s">
        <v>81</v>
      </c>
      <c r="N1044" s="61">
        <v>46156.403437499997</v>
      </c>
      <c r="O1044" t="s">
        <v>73</v>
      </c>
      <c r="P1044">
        <v>0</v>
      </c>
      <c r="Q1044" t="s">
        <v>82</v>
      </c>
      <c r="R1044" t="s">
        <v>83</v>
      </c>
    </row>
    <row r="1045" spans="1:18">
      <c r="A1045" s="69">
        <v>46196.394436261573</v>
      </c>
      <c r="B1045" t="s">
        <v>20</v>
      </c>
      <c r="C1045" t="s">
        <v>94</v>
      </c>
      <c r="D1045" t="s">
        <v>95</v>
      </c>
      <c r="E1045">
        <v>0</v>
      </c>
      <c r="F1045" t="s">
        <v>189</v>
      </c>
      <c r="G1045" t="s">
        <v>90</v>
      </c>
      <c r="H1045" t="s">
        <v>76</v>
      </c>
      <c r="I1045" t="s">
        <v>77</v>
      </c>
      <c r="J1045" t="s">
        <v>89</v>
      </c>
      <c r="K1045" t="s">
        <v>79</v>
      </c>
      <c r="L1045" t="s">
        <v>80</v>
      </c>
      <c r="M1045" t="s">
        <v>81</v>
      </c>
      <c r="N1045" s="61">
        <v>46156.403437499997</v>
      </c>
      <c r="O1045" t="s">
        <v>73</v>
      </c>
      <c r="P1045">
        <v>0</v>
      </c>
      <c r="Q1045" t="s">
        <v>82</v>
      </c>
      <c r="R1045" t="s">
        <v>84</v>
      </c>
    </row>
    <row r="1046" spans="1:18">
      <c r="A1046" s="69">
        <v>46196.394436261573</v>
      </c>
      <c r="B1046" t="s">
        <v>20</v>
      </c>
      <c r="C1046" t="s">
        <v>94</v>
      </c>
      <c r="D1046" t="s">
        <v>95</v>
      </c>
      <c r="E1046">
        <v>0</v>
      </c>
      <c r="F1046" t="s">
        <v>189</v>
      </c>
      <c r="G1046" t="s">
        <v>90</v>
      </c>
      <c r="H1046" t="s">
        <v>76</v>
      </c>
      <c r="I1046" t="s">
        <v>77</v>
      </c>
      <c r="J1046" t="s">
        <v>89</v>
      </c>
      <c r="K1046" t="s">
        <v>79</v>
      </c>
      <c r="L1046" t="s">
        <v>80</v>
      </c>
      <c r="M1046" t="s">
        <v>81</v>
      </c>
      <c r="N1046" s="61">
        <v>46156.403437499997</v>
      </c>
      <c r="O1046" t="s">
        <v>73</v>
      </c>
      <c r="P1046">
        <v>0</v>
      </c>
      <c r="Q1046" t="s">
        <v>82</v>
      </c>
      <c r="R1046" t="s">
        <v>85</v>
      </c>
    </row>
    <row r="1047" spans="1:18">
      <c r="A1047" s="69">
        <v>46196.394436261573</v>
      </c>
      <c r="B1047" t="s">
        <v>20</v>
      </c>
      <c r="C1047" t="s">
        <v>94</v>
      </c>
      <c r="D1047" t="s">
        <v>95</v>
      </c>
      <c r="E1047">
        <v>0</v>
      </c>
      <c r="F1047" t="s">
        <v>189</v>
      </c>
      <c r="G1047" t="s">
        <v>90</v>
      </c>
      <c r="H1047" t="s">
        <v>76</v>
      </c>
      <c r="I1047" t="s">
        <v>77</v>
      </c>
      <c r="J1047" t="s">
        <v>89</v>
      </c>
      <c r="K1047" t="s">
        <v>79</v>
      </c>
      <c r="L1047" t="s">
        <v>80</v>
      </c>
      <c r="M1047" t="s">
        <v>81</v>
      </c>
      <c r="N1047" s="61">
        <v>46156.403437499997</v>
      </c>
      <c r="O1047" t="s">
        <v>73</v>
      </c>
      <c r="P1047">
        <v>0</v>
      </c>
      <c r="Q1047" t="s">
        <v>82</v>
      </c>
      <c r="R1047" t="s">
        <v>88</v>
      </c>
    </row>
    <row r="1048" spans="1:18">
      <c r="A1048" s="69">
        <v>46196.394436261573</v>
      </c>
      <c r="B1048" t="s">
        <v>20</v>
      </c>
      <c r="C1048" t="s">
        <v>94</v>
      </c>
      <c r="D1048" t="s">
        <v>95</v>
      </c>
      <c r="E1048">
        <v>0</v>
      </c>
      <c r="F1048" t="s">
        <v>189</v>
      </c>
      <c r="G1048" t="s">
        <v>90</v>
      </c>
      <c r="H1048" t="s">
        <v>76</v>
      </c>
      <c r="I1048" t="s">
        <v>77</v>
      </c>
      <c r="J1048" t="s">
        <v>89</v>
      </c>
      <c r="K1048" t="s">
        <v>79</v>
      </c>
      <c r="L1048" t="s">
        <v>80</v>
      </c>
      <c r="M1048" t="s">
        <v>81</v>
      </c>
      <c r="N1048" s="61">
        <v>46156.403437499997</v>
      </c>
      <c r="O1048" t="s">
        <v>73</v>
      </c>
      <c r="P1048">
        <v>0</v>
      </c>
      <c r="Q1048" t="s">
        <v>82</v>
      </c>
      <c r="R1048" t="s">
        <v>86</v>
      </c>
    </row>
    <row r="1049" spans="1:18">
      <c r="A1049" s="69">
        <v>46196.394436261573</v>
      </c>
      <c r="B1049" t="s">
        <v>20</v>
      </c>
      <c r="C1049" t="s">
        <v>94</v>
      </c>
      <c r="D1049" t="s">
        <v>95</v>
      </c>
      <c r="E1049">
        <v>0.75900000000000001</v>
      </c>
      <c r="F1049" t="s">
        <v>189</v>
      </c>
      <c r="G1049" t="s">
        <v>93</v>
      </c>
      <c r="H1049" t="s">
        <v>76</v>
      </c>
      <c r="I1049" t="s">
        <v>77</v>
      </c>
      <c r="J1049" t="s">
        <v>89</v>
      </c>
      <c r="K1049" t="s">
        <v>79</v>
      </c>
      <c r="L1049" t="s">
        <v>80</v>
      </c>
      <c r="M1049" t="s">
        <v>81</v>
      </c>
      <c r="N1049" s="61">
        <v>46156.403437499997</v>
      </c>
      <c r="O1049" t="s">
        <v>73</v>
      </c>
      <c r="P1049">
        <v>0.75900000000000001</v>
      </c>
      <c r="Q1049" t="s">
        <v>82</v>
      </c>
      <c r="R1049" t="s">
        <v>90</v>
      </c>
    </row>
    <row r="1050" spans="1:18">
      <c r="A1050" s="69">
        <v>46196.394436261573</v>
      </c>
      <c r="B1050" t="s">
        <v>20</v>
      </c>
      <c r="C1050" t="s">
        <v>94</v>
      </c>
      <c r="D1050" t="s">
        <v>95</v>
      </c>
      <c r="E1050">
        <v>0.75900000000000001</v>
      </c>
      <c r="F1050" t="s">
        <v>189</v>
      </c>
      <c r="G1050" t="s">
        <v>93</v>
      </c>
      <c r="H1050" t="s">
        <v>76</v>
      </c>
      <c r="I1050" t="s">
        <v>77</v>
      </c>
      <c r="J1050" t="s">
        <v>89</v>
      </c>
      <c r="K1050" t="s">
        <v>79</v>
      </c>
      <c r="L1050" t="s">
        <v>80</v>
      </c>
      <c r="M1050" t="s">
        <v>81</v>
      </c>
      <c r="N1050" s="61">
        <v>46156.403437499997</v>
      </c>
      <c r="O1050" t="s">
        <v>73</v>
      </c>
      <c r="P1050">
        <v>0.75900000000000001</v>
      </c>
      <c r="Q1050" t="s">
        <v>82</v>
      </c>
      <c r="R1050" t="s">
        <v>87</v>
      </c>
    </row>
    <row r="1051" spans="1:18">
      <c r="A1051" s="69">
        <v>46196.394436261573</v>
      </c>
      <c r="B1051" t="s">
        <v>20</v>
      </c>
      <c r="C1051" t="s">
        <v>94</v>
      </c>
      <c r="D1051" t="s">
        <v>95</v>
      </c>
      <c r="E1051">
        <v>0.75900000000000001</v>
      </c>
      <c r="F1051" t="s">
        <v>189</v>
      </c>
      <c r="G1051" t="s">
        <v>90</v>
      </c>
      <c r="H1051" t="s">
        <v>76</v>
      </c>
      <c r="I1051" t="s">
        <v>77</v>
      </c>
      <c r="J1051" t="s">
        <v>89</v>
      </c>
      <c r="K1051" t="s">
        <v>79</v>
      </c>
      <c r="L1051" t="s">
        <v>80</v>
      </c>
      <c r="M1051" t="s">
        <v>81</v>
      </c>
      <c r="N1051" s="61">
        <v>46156.403437499997</v>
      </c>
      <c r="O1051" t="s">
        <v>73</v>
      </c>
      <c r="P1051">
        <v>0.75900000000000001</v>
      </c>
      <c r="Q1051" t="s">
        <v>82</v>
      </c>
      <c r="R1051" t="s">
        <v>90</v>
      </c>
    </row>
    <row r="1052" spans="1:18">
      <c r="A1052" s="69">
        <v>46196.394436261573</v>
      </c>
      <c r="B1052" t="s">
        <v>20</v>
      </c>
      <c r="C1052" t="s">
        <v>94</v>
      </c>
      <c r="D1052" t="s">
        <v>95</v>
      </c>
      <c r="E1052">
        <v>0.75900000000000001</v>
      </c>
      <c r="F1052" t="s">
        <v>189</v>
      </c>
      <c r="G1052" t="s">
        <v>90</v>
      </c>
      <c r="H1052" t="s">
        <v>76</v>
      </c>
      <c r="I1052" t="s">
        <v>77</v>
      </c>
      <c r="J1052" t="s">
        <v>89</v>
      </c>
      <c r="K1052" t="s">
        <v>79</v>
      </c>
      <c r="L1052" t="s">
        <v>80</v>
      </c>
      <c r="M1052" t="s">
        <v>81</v>
      </c>
      <c r="N1052" s="61">
        <v>46156.403437499997</v>
      </c>
      <c r="O1052" t="s">
        <v>73</v>
      </c>
      <c r="P1052">
        <v>0.75900000000000001</v>
      </c>
      <c r="Q1052" t="s">
        <v>82</v>
      </c>
      <c r="R1052" t="s">
        <v>87</v>
      </c>
    </row>
    <row r="1053" spans="1:18">
      <c r="A1053" s="69">
        <v>46196.394436261573</v>
      </c>
      <c r="B1053" t="s">
        <v>20</v>
      </c>
      <c r="C1053" t="s">
        <v>71</v>
      </c>
      <c r="D1053" t="s">
        <v>72</v>
      </c>
      <c r="E1053" t="s">
        <v>73</v>
      </c>
      <c r="F1053" t="s">
        <v>190</v>
      </c>
      <c r="G1053" t="s">
        <v>93</v>
      </c>
      <c r="H1053" t="s">
        <v>76</v>
      </c>
      <c r="I1053" t="s">
        <v>77</v>
      </c>
      <c r="J1053" t="s">
        <v>78</v>
      </c>
      <c r="K1053" t="s">
        <v>79</v>
      </c>
      <c r="L1053" t="s">
        <v>80</v>
      </c>
      <c r="M1053" t="s">
        <v>81</v>
      </c>
      <c r="N1053" s="61">
        <v>46156.403437499997</v>
      </c>
      <c r="O1053" t="s">
        <v>73</v>
      </c>
      <c r="P1053" t="s">
        <v>73</v>
      </c>
      <c r="Q1053" t="s">
        <v>82</v>
      </c>
      <c r="R1053" t="s">
        <v>83</v>
      </c>
    </row>
    <row r="1054" spans="1:18">
      <c r="A1054" s="69">
        <v>46196.394436261573</v>
      </c>
      <c r="B1054" t="s">
        <v>20</v>
      </c>
      <c r="C1054" t="s">
        <v>71</v>
      </c>
      <c r="D1054" t="s">
        <v>72</v>
      </c>
      <c r="E1054" t="s">
        <v>73</v>
      </c>
      <c r="F1054" t="s">
        <v>190</v>
      </c>
      <c r="G1054" t="s">
        <v>93</v>
      </c>
      <c r="H1054" t="s">
        <v>76</v>
      </c>
      <c r="I1054" t="s">
        <v>77</v>
      </c>
      <c r="J1054" t="s">
        <v>78</v>
      </c>
      <c r="K1054" t="s">
        <v>79</v>
      </c>
      <c r="L1054" t="s">
        <v>80</v>
      </c>
      <c r="M1054" t="s">
        <v>81</v>
      </c>
      <c r="N1054" s="61">
        <v>46156.403437499997</v>
      </c>
      <c r="O1054" t="s">
        <v>73</v>
      </c>
      <c r="P1054" t="s">
        <v>73</v>
      </c>
      <c r="Q1054" t="s">
        <v>82</v>
      </c>
      <c r="R1054" t="s">
        <v>84</v>
      </c>
    </row>
    <row r="1055" spans="1:18">
      <c r="A1055" s="69">
        <v>46196.394436261573</v>
      </c>
      <c r="B1055" t="s">
        <v>20</v>
      </c>
      <c r="C1055" t="s">
        <v>71</v>
      </c>
      <c r="D1055" t="s">
        <v>72</v>
      </c>
      <c r="E1055" t="s">
        <v>73</v>
      </c>
      <c r="F1055" t="s">
        <v>190</v>
      </c>
      <c r="G1055" t="s">
        <v>93</v>
      </c>
      <c r="H1055" t="s">
        <v>76</v>
      </c>
      <c r="I1055" t="s">
        <v>77</v>
      </c>
      <c r="J1055" t="s">
        <v>78</v>
      </c>
      <c r="K1055" t="s">
        <v>79</v>
      </c>
      <c r="L1055" t="s">
        <v>80</v>
      </c>
      <c r="M1055" t="s">
        <v>81</v>
      </c>
      <c r="N1055" s="61">
        <v>46156.403437499997</v>
      </c>
      <c r="O1055" t="s">
        <v>73</v>
      </c>
      <c r="P1055" t="s">
        <v>73</v>
      </c>
      <c r="Q1055" t="s">
        <v>82</v>
      </c>
      <c r="R1055" t="s">
        <v>85</v>
      </c>
    </row>
    <row r="1056" spans="1:18">
      <c r="A1056" s="69">
        <v>46196.394436261573</v>
      </c>
      <c r="B1056" t="s">
        <v>20</v>
      </c>
      <c r="C1056" t="s">
        <v>71</v>
      </c>
      <c r="D1056" t="s">
        <v>72</v>
      </c>
      <c r="E1056" t="s">
        <v>73</v>
      </c>
      <c r="F1056" t="s">
        <v>190</v>
      </c>
      <c r="G1056" t="s">
        <v>93</v>
      </c>
      <c r="H1056" t="s">
        <v>76</v>
      </c>
      <c r="I1056" t="s">
        <v>77</v>
      </c>
      <c r="J1056" t="s">
        <v>78</v>
      </c>
      <c r="K1056" t="s">
        <v>79</v>
      </c>
      <c r="L1056" t="s">
        <v>80</v>
      </c>
      <c r="M1056" t="s">
        <v>81</v>
      </c>
      <c r="N1056" s="61">
        <v>46156.403437499997</v>
      </c>
      <c r="O1056" t="s">
        <v>73</v>
      </c>
      <c r="P1056" t="s">
        <v>73</v>
      </c>
      <c r="Q1056" t="s">
        <v>82</v>
      </c>
      <c r="R1056" t="s">
        <v>88</v>
      </c>
    </row>
    <row r="1057" spans="1:18">
      <c r="A1057" s="69">
        <v>46196.394436261573</v>
      </c>
      <c r="B1057" t="s">
        <v>20</v>
      </c>
      <c r="C1057" t="s">
        <v>71</v>
      </c>
      <c r="D1057" t="s">
        <v>72</v>
      </c>
      <c r="E1057" t="s">
        <v>73</v>
      </c>
      <c r="F1057" t="s">
        <v>190</v>
      </c>
      <c r="G1057" t="s">
        <v>93</v>
      </c>
      <c r="H1057" t="s">
        <v>76</v>
      </c>
      <c r="I1057" t="s">
        <v>77</v>
      </c>
      <c r="J1057" t="s">
        <v>78</v>
      </c>
      <c r="K1057" t="s">
        <v>79</v>
      </c>
      <c r="L1057" t="s">
        <v>80</v>
      </c>
      <c r="M1057" t="s">
        <v>81</v>
      </c>
      <c r="N1057" s="61">
        <v>46156.403437499997</v>
      </c>
      <c r="O1057" t="s">
        <v>73</v>
      </c>
      <c r="P1057" t="s">
        <v>73</v>
      </c>
      <c r="Q1057" t="s">
        <v>82</v>
      </c>
      <c r="R1057" t="s">
        <v>86</v>
      </c>
    </row>
    <row r="1058" spans="1:18">
      <c r="A1058" s="69">
        <v>46196.394436261573</v>
      </c>
      <c r="B1058" t="s">
        <v>20</v>
      </c>
      <c r="C1058" t="s">
        <v>71</v>
      </c>
      <c r="D1058" t="s">
        <v>72</v>
      </c>
      <c r="E1058">
        <v>0</v>
      </c>
      <c r="F1058" t="s">
        <v>190</v>
      </c>
      <c r="G1058" t="s">
        <v>90</v>
      </c>
      <c r="H1058" t="s">
        <v>76</v>
      </c>
      <c r="I1058" t="s">
        <v>77</v>
      </c>
      <c r="J1058" t="s">
        <v>89</v>
      </c>
      <c r="K1058" t="s">
        <v>79</v>
      </c>
      <c r="L1058" t="s">
        <v>80</v>
      </c>
      <c r="M1058" t="s">
        <v>81</v>
      </c>
      <c r="N1058" s="61">
        <v>46156.403437499997</v>
      </c>
      <c r="O1058" t="s">
        <v>73</v>
      </c>
      <c r="P1058">
        <v>0</v>
      </c>
      <c r="Q1058" t="s">
        <v>82</v>
      </c>
      <c r="R1058" t="s">
        <v>83</v>
      </c>
    </row>
    <row r="1059" spans="1:18">
      <c r="A1059" s="69">
        <v>46196.394436261573</v>
      </c>
      <c r="B1059" t="s">
        <v>20</v>
      </c>
      <c r="C1059" t="s">
        <v>71</v>
      </c>
      <c r="D1059" t="s">
        <v>72</v>
      </c>
      <c r="E1059">
        <v>0</v>
      </c>
      <c r="F1059" t="s">
        <v>190</v>
      </c>
      <c r="G1059" t="s">
        <v>90</v>
      </c>
      <c r="H1059" t="s">
        <v>76</v>
      </c>
      <c r="I1059" t="s">
        <v>77</v>
      </c>
      <c r="J1059" t="s">
        <v>89</v>
      </c>
      <c r="K1059" t="s">
        <v>79</v>
      </c>
      <c r="L1059" t="s">
        <v>80</v>
      </c>
      <c r="M1059" t="s">
        <v>81</v>
      </c>
      <c r="N1059" s="61">
        <v>46156.403437499997</v>
      </c>
      <c r="O1059" t="s">
        <v>73</v>
      </c>
      <c r="P1059">
        <v>0</v>
      </c>
      <c r="Q1059" t="s">
        <v>82</v>
      </c>
      <c r="R1059" t="s">
        <v>84</v>
      </c>
    </row>
    <row r="1060" spans="1:18">
      <c r="A1060" s="69">
        <v>46196.394436261573</v>
      </c>
      <c r="B1060" t="s">
        <v>20</v>
      </c>
      <c r="C1060" t="s">
        <v>71</v>
      </c>
      <c r="D1060" t="s">
        <v>72</v>
      </c>
      <c r="E1060">
        <v>0</v>
      </c>
      <c r="F1060" t="s">
        <v>190</v>
      </c>
      <c r="G1060" t="s">
        <v>90</v>
      </c>
      <c r="H1060" t="s">
        <v>76</v>
      </c>
      <c r="I1060" t="s">
        <v>77</v>
      </c>
      <c r="J1060" t="s">
        <v>89</v>
      </c>
      <c r="K1060" t="s">
        <v>79</v>
      </c>
      <c r="L1060" t="s">
        <v>80</v>
      </c>
      <c r="M1060" t="s">
        <v>81</v>
      </c>
      <c r="N1060" s="61">
        <v>46156.403437499997</v>
      </c>
      <c r="O1060" t="s">
        <v>73</v>
      </c>
      <c r="P1060">
        <v>0</v>
      </c>
      <c r="Q1060" t="s">
        <v>82</v>
      </c>
      <c r="R1060" t="s">
        <v>85</v>
      </c>
    </row>
    <row r="1061" spans="1:18">
      <c r="A1061" s="69">
        <v>46196.394436261573</v>
      </c>
      <c r="B1061" t="s">
        <v>20</v>
      </c>
      <c r="C1061" t="s">
        <v>71</v>
      </c>
      <c r="D1061" t="s">
        <v>72</v>
      </c>
      <c r="E1061">
        <v>0</v>
      </c>
      <c r="F1061" t="s">
        <v>190</v>
      </c>
      <c r="G1061" t="s">
        <v>90</v>
      </c>
      <c r="H1061" t="s">
        <v>76</v>
      </c>
      <c r="I1061" t="s">
        <v>77</v>
      </c>
      <c r="J1061" t="s">
        <v>89</v>
      </c>
      <c r="K1061" t="s">
        <v>79</v>
      </c>
      <c r="L1061" t="s">
        <v>80</v>
      </c>
      <c r="M1061" t="s">
        <v>81</v>
      </c>
      <c r="N1061" s="61">
        <v>46156.403437499997</v>
      </c>
      <c r="O1061" t="s">
        <v>73</v>
      </c>
      <c r="P1061">
        <v>0</v>
      </c>
      <c r="Q1061" t="s">
        <v>82</v>
      </c>
      <c r="R1061" t="s">
        <v>88</v>
      </c>
    </row>
    <row r="1062" spans="1:18">
      <c r="A1062" s="69">
        <v>46196.394436261573</v>
      </c>
      <c r="B1062" t="s">
        <v>20</v>
      </c>
      <c r="C1062" t="s">
        <v>71</v>
      </c>
      <c r="D1062" t="s">
        <v>72</v>
      </c>
      <c r="E1062">
        <v>0</v>
      </c>
      <c r="F1062" t="s">
        <v>190</v>
      </c>
      <c r="G1062" t="s">
        <v>90</v>
      </c>
      <c r="H1062" t="s">
        <v>76</v>
      </c>
      <c r="I1062" t="s">
        <v>77</v>
      </c>
      <c r="J1062" t="s">
        <v>89</v>
      </c>
      <c r="K1062" t="s">
        <v>79</v>
      </c>
      <c r="L1062" t="s">
        <v>80</v>
      </c>
      <c r="M1062" t="s">
        <v>81</v>
      </c>
      <c r="N1062" s="61">
        <v>46156.403437499997</v>
      </c>
      <c r="O1062" t="s">
        <v>73</v>
      </c>
      <c r="P1062">
        <v>0</v>
      </c>
      <c r="Q1062" t="s">
        <v>82</v>
      </c>
      <c r="R1062" t="s">
        <v>86</v>
      </c>
    </row>
    <row r="1063" spans="1:18">
      <c r="A1063" s="69">
        <v>46196.394436261573</v>
      </c>
      <c r="B1063" t="s">
        <v>20</v>
      </c>
      <c r="C1063" t="s">
        <v>71</v>
      </c>
      <c r="D1063" t="s">
        <v>72</v>
      </c>
      <c r="E1063">
        <v>0.75900000000000001</v>
      </c>
      <c r="F1063" t="s">
        <v>190</v>
      </c>
      <c r="G1063" t="s">
        <v>93</v>
      </c>
      <c r="H1063" t="s">
        <v>76</v>
      </c>
      <c r="I1063" t="s">
        <v>77</v>
      </c>
      <c r="J1063" t="s">
        <v>78</v>
      </c>
      <c r="K1063" t="s">
        <v>79</v>
      </c>
      <c r="L1063" t="s">
        <v>80</v>
      </c>
      <c r="M1063" t="s">
        <v>81</v>
      </c>
      <c r="N1063" s="61">
        <v>46156.403437499997</v>
      </c>
      <c r="O1063" t="s">
        <v>73</v>
      </c>
      <c r="P1063">
        <v>0.75900000000000001</v>
      </c>
      <c r="Q1063" t="s">
        <v>82</v>
      </c>
      <c r="R1063" t="s">
        <v>87</v>
      </c>
    </row>
    <row r="1064" spans="1:18">
      <c r="A1064" s="69">
        <v>46196.394436261573</v>
      </c>
      <c r="B1064" t="s">
        <v>20</v>
      </c>
      <c r="C1064" t="s">
        <v>71</v>
      </c>
      <c r="D1064" t="s">
        <v>72</v>
      </c>
      <c r="E1064">
        <v>0.75900000000000001</v>
      </c>
      <c r="F1064" t="s">
        <v>190</v>
      </c>
      <c r="G1064" t="s">
        <v>93</v>
      </c>
      <c r="H1064" t="s">
        <v>76</v>
      </c>
      <c r="I1064" t="s">
        <v>77</v>
      </c>
      <c r="J1064" t="s">
        <v>89</v>
      </c>
      <c r="K1064" t="s">
        <v>79</v>
      </c>
      <c r="L1064" t="s">
        <v>80</v>
      </c>
      <c r="M1064" t="s">
        <v>81</v>
      </c>
      <c r="N1064" s="61">
        <v>46156.403437499997</v>
      </c>
      <c r="O1064" t="s">
        <v>73</v>
      </c>
      <c r="P1064">
        <v>0.75900000000000001</v>
      </c>
      <c r="Q1064" t="s">
        <v>82</v>
      </c>
      <c r="R1064" t="s">
        <v>90</v>
      </c>
    </row>
    <row r="1065" spans="1:18">
      <c r="A1065" s="69">
        <v>46196.394436261573</v>
      </c>
      <c r="B1065" t="s">
        <v>20</v>
      </c>
      <c r="C1065" t="s">
        <v>71</v>
      </c>
      <c r="D1065" t="s">
        <v>72</v>
      </c>
      <c r="E1065">
        <v>0.75900000000000001</v>
      </c>
      <c r="F1065" t="s">
        <v>190</v>
      </c>
      <c r="G1065" t="s">
        <v>90</v>
      </c>
      <c r="H1065" t="s">
        <v>76</v>
      </c>
      <c r="I1065" t="s">
        <v>77</v>
      </c>
      <c r="J1065" t="s">
        <v>89</v>
      </c>
      <c r="K1065" t="s">
        <v>79</v>
      </c>
      <c r="L1065" t="s">
        <v>80</v>
      </c>
      <c r="M1065" t="s">
        <v>81</v>
      </c>
      <c r="N1065" s="61">
        <v>46156.403437499997</v>
      </c>
      <c r="O1065" t="s">
        <v>73</v>
      </c>
      <c r="P1065">
        <v>0.75900000000000001</v>
      </c>
      <c r="Q1065" t="s">
        <v>82</v>
      </c>
      <c r="R1065" t="s">
        <v>90</v>
      </c>
    </row>
    <row r="1066" spans="1:18">
      <c r="A1066" s="69">
        <v>46196.394436261573</v>
      </c>
      <c r="B1066" t="s">
        <v>20</v>
      </c>
      <c r="C1066" t="s">
        <v>71</v>
      </c>
      <c r="D1066" t="s">
        <v>72</v>
      </c>
      <c r="E1066">
        <v>0.75900000000000001</v>
      </c>
      <c r="F1066" t="s">
        <v>190</v>
      </c>
      <c r="G1066" t="s">
        <v>90</v>
      </c>
      <c r="H1066" t="s">
        <v>76</v>
      </c>
      <c r="I1066" t="s">
        <v>77</v>
      </c>
      <c r="J1066" t="s">
        <v>89</v>
      </c>
      <c r="K1066" t="s">
        <v>79</v>
      </c>
      <c r="L1066" t="s">
        <v>80</v>
      </c>
      <c r="M1066" t="s">
        <v>81</v>
      </c>
      <c r="N1066" s="61">
        <v>46156.403437499997</v>
      </c>
      <c r="O1066" t="s">
        <v>73</v>
      </c>
      <c r="P1066">
        <v>0.75900000000000001</v>
      </c>
      <c r="Q1066" t="s">
        <v>82</v>
      </c>
      <c r="R1066" t="s">
        <v>87</v>
      </c>
    </row>
    <row r="1067" spans="1:18">
      <c r="A1067" s="69">
        <v>46196.394436261573</v>
      </c>
      <c r="B1067" t="s">
        <v>20</v>
      </c>
      <c r="C1067" t="s">
        <v>94</v>
      </c>
      <c r="D1067" t="s">
        <v>95</v>
      </c>
      <c r="E1067">
        <v>0</v>
      </c>
      <c r="F1067" t="s">
        <v>190</v>
      </c>
      <c r="G1067" t="s">
        <v>93</v>
      </c>
      <c r="H1067" t="s">
        <v>76</v>
      </c>
      <c r="I1067" t="s">
        <v>77</v>
      </c>
      <c r="J1067" t="s">
        <v>89</v>
      </c>
      <c r="K1067" t="s">
        <v>79</v>
      </c>
      <c r="L1067" t="s">
        <v>80</v>
      </c>
      <c r="M1067" t="s">
        <v>81</v>
      </c>
      <c r="N1067" s="61">
        <v>46156.403437499997</v>
      </c>
      <c r="O1067" t="s">
        <v>73</v>
      </c>
      <c r="P1067">
        <v>0</v>
      </c>
      <c r="Q1067" t="s">
        <v>82</v>
      </c>
      <c r="R1067" t="s">
        <v>83</v>
      </c>
    </row>
    <row r="1068" spans="1:18">
      <c r="A1068" s="69">
        <v>46196.394436261573</v>
      </c>
      <c r="B1068" t="s">
        <v>20</v>
      </c>
      <c r="C1068" t="s">
        <v>94</v>
      </c>
      <c r="D1068" t="s">
        <v>95</v>
      </c>
      <c r="E1068">
        <v>0</v>
      </c>
      <c r="F1068" t="s">
        <v>190</v>
      </c>
      <c r="G1068" t="s">
        <v>93</v>
      </c>
      <c r="H1068" t="s">
        <v>76</v>
      </c>
      <c r="I1068" t="s">
        <v>77</v>
      </c>
      <c r="J1068" t="s">
        <v>89</v>
      </c>
      <c r="K1068" t="s">
        <v>79</v>
      </c>
      <c r="L1068" t="s">
        <v>80</v>
      </c>
      <c r="M1068" t="s">
        <v>81</v>
      </c>
      <c r="N1068" s="61">
        <v>46156.403437499997</v>
      </c>
      <c r="O1068" t="s">
        <v>73</v>
      </c>
      <c r="P1068">
        <v>0</v>
      </c>
      <c r="Q1068" t="s">
        <v>82</v>
      </c>
      <c r="R1068" t="s">
        <v>84</v>
      </c>
    </row>
    <row r="1069" spans="1:18">
      <c r="A1069" s="69">
        <v>46196.394436261573</v>
      </c>
      <c r="B1069" t="s">
        <v>20</v>
      </c>
      <c r="C1069" t="s">
        <v>94</v>
      </c>
      <c r="D1069" t="s">
        <v>95</v>
      </c>
      <c r="E1069">
        <v>0</v>
      </c>
      <c r="F1069" t="s">
        <v>190</v>
      </c>
      <c r="G1069" t="s">
        <v>93</v>
      </c>
      <c r="H1069" t="s">
        <v>76</v>
      </c>
      <c r="I1069" t="s">
        <v>77</v>
      </c>
      <c r="J1069" t="s">
        <v>89</v>
      </c>
      <c r="K1069" t="s">
        <v>79</v>
      </c>
      <c r="L1069" t="s">
        <v>80</v>
      </c>
      <c r="M1069" t="s">
        <v>81</v>
      </c>
      <c r="N1069" s="61">
        <v>46156.403437499997</v>
      </c>
      <c r="O1069" t="s">
        <v>73</v>
      </c>
      <c r="P1069">
        <v>0</v>
      </c>
      <c r="Q1069" t="s">
        <v>82</v>
      </c>
      <c r="R1069" t="s">
        <v>85</v>
      </c>
    </row>
    <row r="1070" spans="1:18">
      <c r="A1070" s="69">
        <v>46196.394436261573</v>
      </c>
      <c r="B1070" t="s">
        <v>20</v>
      </c>
      <c r="C1070" t="s">
        <v>94</v>
      </c>
      <c r="D1070" t="s">
        <v>95</v>
      </c>
      <c r="E1070">
        <v>0</v>
      </c>
      <c r="F1070" t="s">
        <v>190</v>
      </c>
      <c r="G1070" t="s">
        <v>93</v>
      </c>
      <c r="H1070" t="s">
        <v>76</v>
      </c>
      <c r="I1070" t="s">
        <v>77</v>
      </c>
      <c r="J1070" t="s">
        <v>89</v>
      </c>
      <c r="K1070" t="s">
        <v>79</v>
      </c>
      <c r="L1070" t="s">
        <v>80</v>
      </c>
      <c r="M1070" t="s">
        <v>81</v>
      </c>
      <c r="N1070" s="61">
        <v>46156.403437499997</v>
      </c>
      <c r="O1070" t="s">
        <v>73</v>
      </c>
      <c r="P1070">
        <v>0</v>
      </c>
      <c r="Q1070" t="s">
        <v>82</v>
      </c>
      <c r="R1070" t="s">
        <v>88</v>
      </c>
    </row>
    <row r="1071" spans="1:18">
      <c r="A1071" s="69">
        <v>46196.394436261573</v>
      </c>
      <c r="B1071" t="s">
        <v>20</v>
      </c>
      <c r="C1071" t="s">
        <v>94</v>
      </c>
      <c r="D1071" t="s">
        <v>95</v>
      </c>
      <c r="E1071">
        <v>0</v>
      </c>
      <c r="F1071" t="s">
        <v>190</v>
      </c>
      <c r="G1071" t="s">
        <v>93</v>
      </c>
      <c r="H1071" t="s">
        <v>76</v>
      </c>
      <c r="I1071" t="s">
        <v>77</v>
      </c>
      <c r="J1071" t="s">
        <v>89</v>
      </c>
      <c r="K1071" t="s">
        <v>79</v>
      </c>
      <c r="L1071" t="s">
        <v>80</v>
      </c>
      <c r="M1071" t="s">
        <v>81</v>
      </c>
      <c r="N1071" s="61">
        <v>46156.403437499997</v>
      </c>
      <c r="O1071" t="s">
        <v>73</v>
      </c>
      <c r="P1071">
        <v>0</v>
      </c>
      <c r="Q1071" t="s">
        <v>82</v>
      </c>
      <c r="R1071" t="s">
        <v>86</v>
      </c>
    </row>
    <row r="1072" spans="1:18">
      <c r="A1072" s="69">
        <v>46196.394436261573</v>
      </c>
      <c r="B1072" t="s">
        <v>20</v>
      </c>
      <c r="C1072" t="s">
        <v>94</v>
      </c>
      <c r="D1072" t="s">
        <v>95</v>
      </c>
      <c r="E1072">
        <v>0</v>
      </c>
      <c r="F1072" t="s">
        <v>190</v>
      </c>
      <c r="G1072" t="s">
        <v>90</v>
      </c>
      <c r="H1072" t="s">
        <v>76</v>
      </c>
      <c r="I1072" t="s">
        <v>77</v>
      </c>
      <c r="J1072" t="s">
        <v>89</v>
      </c>
      <c r="K1072" t="s">
        <v>79</v>
      </c>
      <c r="L1072" t="s">
        <v>80</v>
      </c>
      <c r="M1072" t="s">
        <v>81</v>
      </c>
      <c r="N1072" s="61">
        <v>46156.403437499997</v>
      </c>
      <c r="O1072" t="s">
        <v>73</v>
      </c>
      <c r="P1072">
        <v>0</v>
      </c>
      <c r="Q1072" t="s">
        <v>82</v>
      </c>
      <c r="R1072" t="s">
        <v>83</v>
      </c>
    </row>
    <row r="1073" spans="1:18">
      <c r="A1073" s="69">
        <v>46196.394436261573</v>
      </c>
      <c r="B1073" t="s">
        <v>20</v>
      </c>
      <c r="C1073" t="s">
        <v>94</v>
      </c>
      <c r="D1073" t="s">
        <v>95</v>
      </c>
      <c r="E1073">
        <v>0</v>
      </c>
      <c r="F1073" t="s">
        <v>190</v>
      </c>
      <c r="G1073" t="s">
        <v>90</v>
      </c>
      <c r="H1073" t="s">
        <v>76</v>
      </c>
      <c r="I1073" t="s">
        <v>77</v>
      </c>
      <c r="J1073" t="s">
        <v>89</v>
      </c>
      <c r="K1073" t="s">
        <v>79</v>
      </c>
      <c r="L1073" t="s">
        <v>80</v>
      </c>
      <c r="M1073" t="s">
        <v>81</v>
      </c>
      <c r="N1073" s="61">
        <v>46156.403437499997</v>
      </c>
      <c r="O1073" t="s">
        <v>73</v>
      </c>
      <c r="P1073">
        <v>0</v>
      </c>
      <c r="Q1073" t="s">
        <v>82</v>
      </c>
      <c r="R1073" t="s">
        <v>84</v>
      </c>
    </row>
    <row r="1074" spans="1:18">
      <c r="A1074" s="69">
        <v>46196.394436261573</v>
      </c>
      <c r="B1074" t="s">
        <v>20</v>
      </c>
      <c r="C1074" t="s">
        <v>94</v>
      </c>
      <c r="D1074" t="s">
        <v>95</v>
      </c>
      <c r="E1074">
        <v>0</v>
      </c>
      <c r="F1074" t="s">
        <v>190</v>
      </c>
      <c r="G1074" t="s">
        <v>90</v>
      </c>
      <c r="H1074" t="s">
        <v>76</v>
      </c>
      <c r="I1074" t="s">
        <v>77</v>
      </c>
      <c r="J1074" t="s">
        <v>89</v>
      </c>
      <c r="K1074" t="s">
        <v>79</v>
      </c>
      <c r="L1074" t="s">
        <v>80</v>
      </c>
      <c r="M1074" t="s">
        <v>81</v>
      </c>
      <c r="N1074" s="61">
        <v>46156.403437499997</v>
      </c>
      <c r="O1074" t="s">
        <v>73</v>
      </c>
      <c r="P1074">
        <v>0</v>
      </c>
      <c r="Q1074" t="s">
        <v>82</v>
      </c>
      <c r="R1074" t="s">
        <v>85</v>
      </c>
    </row>
    <row r="1075" spans="1:18">
      <c r="A1075" s="69">
        <v>46196.394436261573</v>
      </c>
      <c r="B1075" t="s">
        <v>20</v>
      </c>
      <c r="C1075" t="s">
        <v>94</v>
      </c>
      <c r="D1075" t="s">
        <v>95</v>
      </c>
      <c r="E1075">
        <v>0</v>
      </c>
      <c r="F1075" t="s">
        <v>190</v>
      </c>
      <c r="G1075" t="s">
        <v>90</v>
      </c>
      <c r="H1075" t="s">
        <v>76</v>
      </c>
      <c r="I1075" t="s">
        <v>77</v>
      </c>
      <c r="J1075" t="s">
        <v>89</v>
      </c>
      <c r="K1075" t="s">
        <v>79</v>
      </c>
      <c r="L1075" t="s">
        <v>80</v>
      </c>
      <c r="M1075" t="s">
        <v>81</v>
      </c>
      <c r="N1075" s="61">
        <v>46156.403437499997</v>
      </c>
      <c r="O1075" t="s">
        <v>73</v>
      </c>
      <c r="P1075">
        <v>0</v>
      </c>
      <c r="Q1075" t="s">
        <v>82</v>
      </c>
      <c r="R1075" t="s">
        <v>88</v>
      </c>
    </row>
    <row r="1076" spans="1:18">
      <c r="A1076" s="69">
        <v>46196.394436261573</v>
      </c>
      <c r="B1076" t="s">
        <v>20</v>
      </c>
      <c r="C1076" t="s">
        <v>94</v>
      </c>
      <c r="D1076" t="s">
        <v>95</v>
      </c>
      <c r="E1076">
        <v>0</v>
      </c>
      <c r="F1076" t="s">
        <v>190</v>
      </c>
      <c r="G1076" t="s">
        <v>90</v>
      </c>
      <c r="H1076" t="s">
        <v>76</v>
      </c>
      <c r="I1076" t="s">
        <v>77</v>
      </c>
      <c r="J1076" t="s">
        <v>89</v>
      </c>
      <c r="K1076" t="s">
        <v>79</v>
      </c>
      <c r="L1076" t="s">
        <v>80</v>
      </c>
      <c r="M1076" t="s">
        <v>81</v>
      </c>
      <c r="N1076" s="61">
        <v>46156.403437499997</v>
      </c>
      <c r="O1076" t="s">
        <v>73</v>
      </c>
      <c r="P1076">
        <v>0</v>
      </c>
      <c r="Q1076" t="s">
        <v>82</v>
      </c>
      <c r="R1076" t="s">
        <v>86</v>
      </c>
    </row>
    <row r="1077" spans="1:18">
      <c r="A1077" s="69">
        <v>46196.394436261573</v>
      </c>
      <c r="B1077" t="s">
        <v>20</v>
      </c>
      <c r="C1077" t="s">
        <v>94</v>
      </c>
      <c r="D1077" t="s">
        <v>95</v>
      </c>
      <c r="E1077">
        <v>0.75900000000000001</v>
      </c>
      <c r="F1077" t="s">
        <v>190</v>
      </c>
      <c r="G1077" t="s">
        <v>93</v>
      </c>
      <c r="H1077" t="s">
        <v>76</v>
      </c>
      <c r="I1077" t="s">
        <v>77</v>
      </c>
      <c r="J1077" t="s">
        <v>89</v>
      </c>
      <c r="K1077" t="s">
        <v>79</v>
      </c>
      <c r="L1077" t="s">
        <v>80</v>
      </c>
      <c r="M1077" t="s">
        <v>81</v>
      </c>
      <c r="N1077" s="61">
        <v>46156.403437499997</v>
      </c>
      <c r="O1077" t="s">
        <v>73</v>
      </c>
      <c r="P1077">
        <v>0.75900000000000001</v>
      </c>
      <c r="Q1077" t="s">
        <v>82</v>
      </c>
      <c r="R1077" t="s">
        <v>90</v>
      </c>
    </row>
    <row r="1078" spans="1:18">
      <c r="A1078" s="69">
        <v>46196.394436261573</v>
      </c>
      <c r="B1078" t="s">
        <v>20</v>
      </c>
      <c r="C1078" t="s">
        <v>94</v>
      </c>
      <c r="D1078" t="s">
        <v>95</v>
      </c>
      <c r="E1078">
        <v>0.75900000000000001</v>
      </c>
      <c r="F1078" t="s">
        <v>190</v>
      </c>
      <c r="G1078" t="s">
        <v>93</v>
      </c>
      <c r="H1078" t="s">
        <v>76</v>
      </c>
      <c r="I1078" t="s">
        <v>77</v>
      </c>
      <c r="J1078" t="s">
        <v>89</v>
      </c>
      <c r="K1078" t="s">
        <v>79</v>
      </c>
      <c r="L1078" t="s">
        <v>80</v>
      </c>
      <c r="M1078" t="s">
        <v>81</v>
      </c>
      <c r="N1078" s="61">
        <v>46156.403437499997</v>
      </c>
      <c r="O1078" t="s">
        <v>73</v>
      </c>
      <c r="P1078">
        <v>0.75900000000000001</v>
      </c>
      <c r="Q1078" t="s">
        <v>82</v>
      </c>
      <c r="R1078" t="s">
        <v>87</v>
      </c>
    </row>
    <row r="1079" spans="1:18">
      <c r="A1079" s="69">
        <v>46196.394436261573</v>
      </c>
      <c r="B1079" t="s">
        <v>20</v>
      </c>
      <c r="C1079" t="s">
        <v>94</v>
      </c>
      <c r="D1079" t="s">
        <v>95</v>
      </c>
      <c r="E1079">
        <v>0.75900000000000001</v>
      </c>
      <c r="F1079" t="s">
        <v>190</v>
      </c>
      <c r="G1079" t="s">
        <v>90</v>
      </c>
      <c r="H1079" t="s">
        <v>76</v>
      </c>
      <c r="I1079" t="s">
        <v>77</v>
      </c>
      <c r="J1079" t="s">
        <v>89</v>
      </c>
      <c r="K1079" t="s">
        <v>79</v>
      </c>
      <c r="L1079" t="s">
        <v>80</v>
      </c>
      <c r="M1079" t="s">
        <v>81</v>
      </c>
      <c r="N1079" s="61">
        <v>46156.403437499997</v>
      </c>
      <c r="O1079" t="s">
        <v>73</v>
      </c>
      <c r="P1079">
        <v>0.75900000000000001</v>
      </c>
      <c r="Q1079" t="s">
        <v>82</v>
      </c>
      <c r="R1079" t="s">
        <v>90</v>
      </c>
    </row>
    <row r="1080" spans="1:18">
      <c r="A1080" s="69">
        <v>46196.394436261573</v>
      </c>
      <c r="B1080" t="s">
        <v>20</v>
      </c>
      <c r="C1080" t="s">
        <v>94</v>
      </c>
      <c r="D1080" t="s">
        <v>95</v>
      </c>
      <c r="E1080">
        <v>0.75900000000000001</v>
      </c>
      <c r="F1080" t="s">
        <v>190</v>
      </c>
      <c r="G1080" t="s">
        <v>90</v>
      </c>
      <c r="H1080" t="s">
        <v>76</v>
      </c>
      <c r="I1080" t="s">
        <v>77</v>
      </c>
      <c r="J1080" t="s">
        <v>89</v>
      </c>
      <c r="K1080" t="s">
        <v>79</v>
      </c>
      <c r="L1080" t="s">
        <v>80</v>
      </c>
      <c r="M1080" t="s">
        <v>81</v>
      </c>
      <c r="N1080" s="61">
        <v>46156.403437499997</v>
      </c>
      <c r="O1080" t="s">
        <v>73</v>
      </c>
      <c r="P1080">
        <v>0.75900000000000001</v>
      </c>
      <c r="Q1080" t="s">
        <v>82</v>
      </c>
      <c r="R1080" t="s">
        <v>87</v>
      </c>
    </row>
    <row r="1081" spans="1:18">
      <c r="A1081" s="69">
        <v>46196.394436261573</v>
      </c>
      <c r="B1081" t="s">
        <v>20</v>
      </c>
      <c r="C1081" t="s">
        <v>71</v>
      </c>
      <c r="D1081" t="s">
        <v>72</v>
      </c>
      <c r="E1081" t="s">
        <v>73</v>
      </c>
      <c r="F1081" t="s">
        <v>191</v>
      </c>
      <c r="G1081" t="s">
        <v>93</v>
      </c>
      <c r="H1081" t="s">
        <v>76</v>
      </c>
      <c r="I1081" t="s">
        <v>77</v>
      </c>
      <c r="J1081" t="s">
        <v>78</v>
      </c>
      <c r="K1081" t="s">
        <v>79</v>
      </c>
      <c r="L1081" t="s">
        <v>80</v>
      </c>
      <c r="M1081" t="s">
        <v>81</v>
      </c>
      <c r="N1081" s="61">
        <v>46156.403437499997</v>
      </c>
      <c r="O1081" t="s">
        <v>73</v>
      </c>
      <c r="P1081" t="s">
        <v>73</v>
      </c>
      <c r="Q1081" t="s">
        <v>82</v>
      </c>
      <c r="R1081" t="s">
        <v>83</v>
      </c>
    </row>
    <row r="1082" spans="1:18">
      <c r="A1082" s="69">
        <v>46196.394436261573</v>
      </c>
      <c r="B1082" t="s">
        <v>20</v>
      </c>
      <c r="C1082" t="s">
        <v>71</v>
      </c>
      <c r="D1082" t="s">
        <v>72</v>
      </c>
      <c r="E1082" t="s">
        <v>73</v>
      </c>
      <c r="F1082" t="s">
        <v>191</v>
      </c>
      <c r="G1082" t="s">
        <v>93</v>
      </c>
      <c r="H1082" t="s">
        <v>76</v>
      </c>
      <c r="I1082" t="s">
        <v>77</v>
      </c>
      <c r="J1082" t="s">
        <v>78</v>
      </c>
      <c r="K1082" t="s">
        <v>79</v>
      </c>
      <c r="L1082" t="s">
        <v>80</v>
      </c>
      <c r="M1082" t="s">
        <v>81</v>
      </c>
      <c r="N1082" s="61">
        <v>46156.403437499997</v>
      </c>
      <c r="O1082" t="s">
        <v>73</v>
      </c>
      <c r="P1082" t="s">
        <v>73</v>
      </c>
      <c r="Q1082" t="s">
        <v>82</v>
      </c>
      <c r="R1082" t="s">
        <v>84</v>
      </c>
    </row>
    <row r="1083" spans="1:18">
      <c r="A1083" s="69">
        <v>46196.394436261573</v>
      </c>
      <c r="B1083" t="s">
        <v>20</v>
      </c>
      <c r="C1083" t="s">
        <v>71</v>
      </c>
      <c r="D1083" t="s">
        <v>72</v>
      </c>
      <c r="E1083" t="s">
        <v>73</v>
      </c>
      <c r="F1083" t="s">
        <v>191</v>
      </c>
      <c r="G1083" t="s">
        <v>93</v>
      </c>
      <c r="H1083" t="s">
        <v>76</v>
      </c>
      <c r="I1083" t="s">
        <v>77</v>
      </c>
      <c r="J1083" t="s">
        <v>78</v>
      </c>
      <c r="K1083" t="s">
        <v>79</v>
      </c>
      <c r="L1083" t="s">
        <v>80</v>
      </c>
      <c r="M1083" t="s">
        <v>81</v>
      </c>
      <c r="N1083" s="61">
        <v>46156.403437499997</v>
      </c>
      <c r="O1083" t="s">
        <v>73</v>
      </c>
      <c r="P1083" t="s">
        <v>73</v>
      </c>
      <c r="Q1083" t="s">
        <v>82</v>
      </c>
      <c r="R1083" t="s">
        <v>85</v>
      </c>
    </row>
    <row r="1084" spans="1:18">
      <c r="A1084" s="69">
        <v>46196.394436261573</v>
      </c>
      <c r="B1084" t="s">
        <v>20</v>
      </c>
      <c r="C1084" t="s">
        <v>71</v>
      </c>
      <c r="D1084" t="s">
        <v>72</v>
      </c>
      <c r="E1084" t="s">
        <v>73</v>
      </c>
      <c r="F1084" t="s">
        <v>191</v>
      </c>
      <c r="G1084" t="s">
        <v>93</v>
      </c>
      <c r="H1084" t="s">
        <v>76</v>
      </c>
      <c r="I1084" t="s">
        <v>77</v>
      </c>
      <c r="J1084" t="s">
        <v>78</v>
      </c>
      <c r="K1084" t="s">
        <v>79</v>
      </c>
      <c r="L1084" t="s">
        <v>80</v>
      </c>
      <c r="M1084" t="s">
        <v>81</v>
      </c>
      <c r="N1084" s="61">
        <v>46156.403437499997</v>
      </c>
      <c r="O1084" t="s">
        <v>73</v>
      </c>
      <c r="P1084" t="s">
        <v>73</v>
      </c>
      <c r="Q1084" t="s">
        <v>82</v>
      </c>
      <c r="R1084" t="s">
        <v>88</v>
      </c>
    </row>
    <row r="1085" spans="1:18">
      <c r="A1085" s="69">
        <v>46196.394436261573</v>
      </c>
      <c r="B1085" t="s">
        <v>20</v>
      </c>
      <c r="C1085" t="s">
        <v>71</v>
      </c>
      <c r="D1085" t="s">
        <v>72</v>
      </c>
      <c r="E1085" t="s">
        <v>73</v>
      </c>
      <c r="F1085" t="s">
        <v>191</v>
      </c>
      <c r="G1085" t="s">
        <v>93</v>
      </c>
      <c r="H1085" t="s">
        <v>76</v>
      </c>
      <c r="I1085" t="s">
        <v>77</v>
      </c>
      <c r="J1085" t="s">
        <v>78</v>
      </c>
      <c r="K1085" t="s">
        <v>79</v>
      </c>
      <c r="L1085" t="s">
        <v>80</v>
      </c>
      <c r="M1085" t="s">
        <v>81</v>
      </c>
      <c r="N1085" s="61">
        <v>46156.403437499997</v>
      </c>
      <c r="O1085" t="s">
        <v>73</v>
      </c>
      <c r="P1085" t="s">
        <v>73</v>
      </c>
      <c r="Q1085" t="s">
        <v>82</v>
      </c>
      <c r="R1085" t="s">
        <v>86</v>
      </c>
    </row>
    <row r="1086" spans="1:18">
      <c r="A1086" s="69">
        <v>46196.394436261573</v>
      </c>
      <c r="B1086" t="s">
        <v>20</v>
      </c>
      <c r="C1086" t="s">
        <v>71</v>
      </c>
      <c r="D1086" t="s">
        <v>72</v>
      </c>
      <c r="E1086">
        <v>0</v>
      </c>
      <c r="F1086" t="s">
        <v>191</v>
      </c>
      <c r="G1086" t="s">
        <v>90</v>
      </c>
      <c r="H1086" t="s">
        <v>76</v>
      </c>
      <c r="I1086" t="s">
        <v>77</v>
      </c>
      <c r="J1086" t="s">
        <v>89</v>
      </c>
      <c r="K1086" t="s">
        <v>79</v>
      </c>
      <c r="L1086" t="s">
        <v>80</v>
      </c>
      <c r="M1086" t="s">
        <v>81</v>
      </c>
      <c r="N1086" s="61">
        <v>46156.403437499997</v>
      </c>
      <c r="O1086" t="s">
        <v>73</v>
      </c>
      <c r="P1086">
        <v>0</v>
      </c>
      <c r="Q1086" t="s">
        <v>82</v>
      </c>
      <c r="R1086" t="s">
        <v>83</v>
      </c>
    </row>
    <row r="1087" spans="1:18">
      <c r="A1087" s="69">
        <v>46196.394436261573</v>
      </c>
      <c r="B1087" t="s">
        <v>20</v>
      </c>
      <c r="C1087" t="s">
        <v>71</v>
      </c>
      <c r="D1087" t="s">
        <v>72</v>
      </c>
      <c r="E1087">
        <v>0</v>
      </c>
      <c r="F1087" t="s">
        <v>191</v>
      </c>
      <c r="G1087" t="s">
        <v>90</v>
      </c>
      <c r="H1087" t="s">
        <v>76</v>
      </c>
      <c r="I1087" t="s">
        <v>77</v>
      </c>
      <c r="J1087" t="s">
        <v>89</v>
      </c>
      <c r="K1087" t="s">
        <v>79</v>
      </c>
      <c r="L1087" t="s">
        <v>80</v>
      </c>
      <c r="M1087" t="s">
        <v>81</v>
      </c>
      <c r="N1087" s="61">
        <v>46156.403437499997</v>
      </c>
      <c r="O1087" t="s">
        <v>73</v>
      </c>
      <c r="P1087">
        <v>0</v>
      </c>
      <c r="Q1087" t="s">
        <v>82</v>
      </c>
      <c r="R1087" t="s">
        <v>84</v>
      </c>
    </row>
    <row r="1088" spans="1:18">
      <c r="A1088" s="69">
        <v>46196.394436261573</v>
      </c>
      <c r="B1088" t="s">
        <v>20</v>
      </c>
      <c r="C1088" t="s">
        <v>71</v>
      </c>
      <c r="D1088" t="s">
        <v>72</v>
      </c>
      <c r="E1088">
        <v>0</v>
      </c>
      <c r="F1088" t="s">
        <v>191</v>
      </c>
      <c r="G1088" t="s">
        <v>90</v>
      </c>
      <c r="H1088" t="s">
        <v>76</v>
      </c>
      <c r="I1088" t="s">
        <v>77</v>
      </c>
      <c r="J1088" t="s">
        <v>89</v>
      </c>
      <c r="K1088" t="s">
        <v>79</v>
      </c>
      <c r="L1088" t="s">
        <v>80</v>
      </c>
      <c r="M1088" t="s">
        <v>81</v>
      </c>
      <c r="N1088" s="61">
        <v>46156.403437499997</v>
      </c>
      <c r="O1088" t="s">
        <v>73</v>
      </c>
      <c r="P1088">
        <v>0</v>
      </c>
      <c r="Q1088" t="s">
        <v>82</v>
      </c>
      <c r="R1088" t="s">
        <v>85</v>
      </c>
    </row>
    <row r="1089" spans="1:18">
      <c r="A1089" s="69">
        <v>46196.394436261573</v>
      </c>
      <c r="B1089" t="s">
        <v>20</v>
      </c>
      <c r="C1089" t="s">
        <v>71</v>
      </c>
      <c r="D1089" t="s">
        <v>72</v>
      </c>
      <c r="E1089">
        <v>0</v>
      </c>
      <c r="F1089" t="s">
        <v>191</v>
      </c>
      <c r="G1089" t="s">
        <v>90</v>
      </c>
      <c r="H1089" t="s">
        <v>76</v>
      </c>
      <c r="I1089" t="s">
        <v>77</v>
      </c>
      <c r="J1089" t="s">
        <v>89</v>
      </c>
      <c r="K1089" t="s">
        <v>79</v>
      </c>
      <c r="L1089" t="s">
        <v>80</v>
      </c>
      <c r="M1089" t="s">
        <v>81</v>
      </c>
      <c r="N1089" s="61">
        <v>46156.403437499997</v>
      </c>
      <c r="O1089" t="s">
        <v>73</v>
      </c>
      <c r="P1089">
        <v>0</v>
      </c>
      <c r="Q1089" t="s">
        <v>82</v>
      </c>
      <c r="R1089" t="s">
        <v>88</v>
      </c>
    </row>
    <row r="1090" spans="1:18">
      <c r="A1090" s="69">
        <v>46196.394436261573</v>
      </c>
      <c r="B1090" t="s">
        <v>20</v>
      </c>
      <c r="C1090" t="s">
        <v>71</v>
      </c>
      <c r="D1090" t="s">
        <v>72</v>
      </c>
      <c r="E1090">
        <v>0</v>
      </c>
      <c r="F1090" t="s">
        <v>191</v>
      </c>
      <c r="G1090" t="s">
        <v>90</v>
      </c>
      <c r="H1090" t="s">
        <v>76</v>
      </c>
      <c r="I1090" t="s">
        <v>77</v>
      </c>
      <c r="J1090" t="s">
        <v>89</v>
      </c>
      <c r="K1090" t="s">
        <v>79</v>
      </c>
      <c r="L1090" t="s">
        <v>80</v>
      </c>
      <c r="M1090" t="s">
        <v>81</v>
      </c>
      <c r="N1090" s="61">
        <v>46156.403437499997</v>
      </c>
      <c r="O1090" t="s">
        <v>73</v>
      </c>
      <c r="P1090">
        <v>0</v>
      </c>
      <c r="Q1090" t="s">
        <v>82</v>
      </c>
      <c r="R1090" t="s">
        <v>86</v>
      </c>
    </row>
    <row r="1091" spans="1:18">
      <c r="A1091" s="69">
        <v>46196.394436261573</v>
      </c>
      <c r="B1091" t="s">
        <v>20</v>
      </c>
      <c r="C1091" t="s">
        <v>71</v>
      </c>
      <c r="D1091" t="s">
        <v>72</v>
      </c>
      <c r="E1091">
        <v>0.75900000000000001</v>
      </c>
      <c r="F1091" t="s">
        <v>191</v>
      </c>
      <c r="G1091" t="s">
        <v>93</v>
      </c>
      <c r="H1091" t="s">
        <v>76</v>
      </c>
      <c r="I1091" t="s">
        <v>77</v>
      </c>
      <c r="J1091" t="s">
        <v>78</v>
      </c>
      <c r="K1091" t="s">
        <v>79</v>
      </c>
      <c r="L1091" t="s">
        <v>80</v>
      </c>
      <c r="M1091" t="s">
        <v>81</v>
      </c>
      <c r="N1091" s="61">
        <v>46156.403437499997</v>
      </c>
      <c r="O1091" t="s">
        <v>73</v>
      </c>
      <c r="P1091">
        <v>0.75900000000000001</v>
      </c>
      <c r="Q1091" t="s">
        <v>82</v>
      </c>
      <c r="R1091" t="s">
        <v>87</v>
      </c>
    </row>
    <row r="1092" spans="1:18">
      <c r="A1092" s="69">
        <v>46196.394436261573</v>
      </c>
      <c r="B1092" t="s">
        <v>20</v>
      </c>
      <c r="C1092" t="s">
        <v>71</v>
      </c>
      <c r="D1092" t="s">
        <v>72</v>
      </c>
      <c r="E1092">
        <v>0.75900000000000001</v>
      </c>
      <c r="F1092" t="s">
        <v>191</v>
      </c>
      <c r="G1092" t="s">
        <v>93</v>
      </c>
      <c r="H1092" t="s">
        <v>76</v>
      </c>
      <c r="I1092" t="s">
        <v>77</v>
      </c>
      <c r="J1092" t="s">
        <v>89</v>
      </c>
      <c r="K1092" t="s">
        <v>79</v>
      </c>
      <c r="L1092" t="s">
        <v>80</v>
      </c>
      <c r="M1092" t="s">
        <v>81</v>
      </c>
      <c r="N1092" s="61">
        <v>46156.403437499997</v>
      </c>
      <c r="O1092" t="s">
        <v>73</v>
      </c>
      <c r="P1092">
        <v>0.75900000000000001</v>
      </c>
      <c r="Q1092" t="s">
        <v>82</v>
      </c>
      <c r="R1092" t="s">
        <v>90</v>
      </c>
    </row>
    <row r="1093" spans="1:18">
      <c r="A1093" s="69">
        <v>46196.394436261573</v>
      </c>
      <c r="B1093" t="s">
        <v>20</v>
      </c>
      <c r="C1093" t="s">
        <v>71</v>
      </c>
      <c r="D1093" t="s">
        <v>72</v>
      </c>
      <c r="E1093">
        <v>0.75900000000000001</v>
      </c>
      <c r="F1093" t="s">
        <v>191</v>
      </c>
      <c r="G1093" t="s">
        <v>90</v>
      </c>
      <c r="H1093" t="s">
        <v>76</v>
      </c>
      <c r="I1093" t="s">
        <v>77</v>
      </c>
      <c r="J1093" t="s">
        <v>89</v>
      </c>
      <c r="K1093" t="s">
        <v>79</v>
      </c>
      <c r="L1093" t="s">
        <v>80</v>
      </c>
      <c r="M1093" t="s">
        <v>81</v>
      </c>
      <c r="N1093" s="61">
        <v>46156.403437499997</v>
      </c>
      <c r="O1093" t="s">
        <v>73</v>
      </c>
      <c r="P1093">
        <v>0.75900000000000001</v>
      </c>
      <c r="Q1093" t="s">
        <v>82</v>
      </c>
      <c r="R1093" t="s">
        <v>90</v>
      </c>
    </row>
    <row r="1094" spans="1:18">
      <c r="A1094" s="69">
        <v>46196.394436261573</v>
      </c>
      <c r="B1094" t="s">
        <v>20</v>
      </c>
      <c r="C1094" t="s">
        <v>71</v>
      </c>
      <c r="D1094" t="s">
        <v>72</v>
      </c>
      <c r="E1094">
        <v>0.75900000000000001</v>
      </c>
      <c r="F1094" t="s">
        <v>191</v>
      </c>
      <c r="G1094" t="s">
        <v>90</v>
      </c>
      <c r="H1094" t="s">
        <v>76</v>
      </c>
      <c r="I1094" t="s">
        <v>77</v>
      </c>
      <c r="J1094" t="s">
        <v>89</v>
      </c>
      <c r="K1094" t="s">
        <v>79</v>
      </c>
      <c r="L1094" t="s">
        <v>80</v>
      </c>
      <c r="M1094" t="s">
        <v>81</v>
      </c>
      <c r="N1094" s="61">
        <v>46156.403437499997</v>
      </c>
      <c r="O1094" t="s">
        <v>73</v>
      </c>
      <c r="P1094">
        <v>0.75900000000000001</v>
      </c>
      <c r="Q1094" t="s">
        <v>82</v>
      </c>
      <c r="R1094" t="s">
        <v>87</v>
      </c>
    </row>
    <row r="1095" spans="1:18">
      <c r="A1095" s="69">
        <v>46196.394436261573</v>
      </c>
      <c r="B1095" t="s">
        <v>20</v>
      </c>
      <c r="C1095" t="s">
        <v>94</v>
      </c>
      <c r="D1095" t="s">
        <v>95</v>
      </c>
      <c r="E1095">
        <v>0</v>
      </c>
      <c r="F1095" t="s">
        <v>191</v>
      </c>
      <c r="G1095" t="s">
        <v>93</v>
      </c>
      <c r="H1095" t="s">
        <v>76</v>
      </c>
      <c r="I1095" t="s">
        <v>77</v>
      </c>
      <c r="J1095" t="s">
        <v>89</v>
      </c>
      <c r="K1095" t="s">
        <v>79</v>
      </c>
      <c r="L1095" t="s">
        <v>80</v>
      </c>
      <c r="M1095" t="s">
        <v>81</v>
      </c>
      <c r="N1095" s="61">
        <v>46156.403437499997</v>
      </c>
      <c r="O1095" t="s">
        <v>73</v>
      </c>
      <c r="P1095">
        <v>0</v>
      </c>
      <c r="Q1095" t="s">
        <v>82</v>
      </c>
      <c r="R1095" t="s">
        <v>83</v>
      </c>
    </row>
    <row r="1096" spans="1:18">
      <c r="A1096" s="69">
        <v>46196.394436261573</v>
      </c>
      <c r="B1096" t="s">
        <v>20</v>
      </c>
      <c r="C1096" t="s">
        <v>94</v>
      </c>
      <c r="D1096" t="s">
        <v>95</v>
      </c>
      <c r="E1096">
        <v>0</v>
      </c>
      <c r="F1096" t="s">
        <v>191</v>
      </c>
      <c r="G1096" t="s">
        <v>93</v>
      </c>
      <c r="H1096" t="s">
        <v>76</v>
      </c>
      <c r="I1096" t="s">
        <v>77</v>
      </c>
      <c r="J1096" t="s">
        <v>89</v>
      </c>
      <c r="K1096" t="s">
        <v>79</v>
      </c>
      <c r="L1096" t="s">
        <v>80</v>
      </c>
      <c r="M1096" t="s">
        <v>81</v>
      </c>
      <c r="N1096" s="61">
        <v>46156.403437499997</v>
      </c>
      <c r="O1096" t="s">
        <v>73</v>
      </c>
      <c r="P1096">
        <v>0</v>
      </c>
      <c r="Q1096" t="s">
        <v>82</v>
      </c>
      <c r="R1096" t="s">
        <v>84</v>
      </c>
    </row>
    <row r="1097" spans="1:18">
      <c r="A1097" s="69">
        <v>46196.394436261573</v>
      </c>
      <c r="B1097" t="s">
        <v>20</v>
      </c>
      <c r="C1097" t="s">
        <v>94</v>
      </c>
      <c r="D1097" t="s">
        <v>95</v>
      </c>
      <c r="E1097">
        <v>0</v>
      </c>
      <c r="F1097" t="s">
        <v>191</v>
      </c>
      <c r="G1097" t="s">
        <v>93</v>
      </c>
      <c r="H1097" t="s">
        <v>76</v>
      </c>
      <c r="I1097" t="s">
        <v>77</v>
      </c>
      <c r="J1097" t="s">
        <v>89</v>
      </c>
      <c r="K1097" t="s">
        <v>79</v>
      </c>
      <c r="L1097" t="s">
        <v>80</v>
      </c>
      <c r="M1097" t="s">
        <v>81</v>
      </c>
      <c r="N1097" s="61">
        <v>46156.403437499997</v>
      </c>
      <c r="O1097" t="s">
        <v>73</v>
      </c>
      <c r="P1097">
        <v>0</v>
      </c>
      <c r="Q1097" t="s">
        <v>82</v>
      </c>
      <c r="R1097" t="s">
        <v>85</v>
      </c>
    </row>
    <row r="1098" spans="1:18">
      <c r="A1098" s="69">
        <v>46196.394436261573</v>
      </c>
      <c r="B1098" t="s">
        <v>20</v>
      </c>
      <c r="C1098" t="s">
        <v>94</v>
      </c>
      <c r="D1098" t="s">
        <v>95</v>
      </c>
      <c r="E1098">
        <v>0</v>
      </c>
      <c r="F1098" t="s">
        <v>191</v>
      </c>
      <c r="G1098" t="s">
        <v>93</v>
      </c>
      <c r="H1098" t="s">
        <v>76</v>
      </c>
      <c r="I1098" t="s">
        <v>77</v>
      </c>
      <c r="J1098" t="s">
        <v>89</v>
      </c>
      <c r="K1098" t="s">
        <v>79</v>
      </c>
      <c r="L1098" t="s">
        <v>80</v>
      </c>
      <c r="M1098" t="s">
        <v>81</v>
      </c>
      <c r="N1098" s="61">
        <v>46156.403437499997</v>
      </c>
      <c r="O1098" t="s">
        <v>73</v>
      </c>
      <c r="P1098">
        <v>0</v>
      </c>
      <c r="Q1098" t="s">
        <v>82</v>
      </c>
      <c r="R1098" t="s">
        <v>88</v>
      </c>
    </row>
    <row r="1099" spans="1:18">
      <c r="A1099" s="69">
        <v>46196.394436261573</v>
      </c>
      <c r="B1099" t="s">
        <v>20</v>
      </c>
      <c r="C1099" t="s">
        <v>94</v>
      </c>
      <c r="D1099" t="s">
        <v>95</v>
      </c>
      <c r="E1099">
        <v>0</v>
      </c>
      <c r="F1099" t="s">
        <v>191</v>
      </c>
      <c r="G1099" t="s">
        <v>93</v>
      </c>
      <c r="H1099" t="s">
        <v>76</v>
      </c>
      <c r="I1099" t="s">
        <v>77</v>
      </c>
      <c r="J1099" t="s">
        <v>89</v>
      </c>
      <c r="K1099" t="s">
        <v>79</v>
      </c>
      <c r="L1099" t="s">
        <v>80</v>
      </c>
      <c r="M1099" t="s">
        <v>81</v>
      </c>
      <c r="N1099" s="61">
        <v>46156.403437499997</v>
      </c>
      <c r="O1099" t="s">
        <v>73</v>
      </c>
      <c r="P1099">
        <v>0</v>
      </c>
      <c r="Q1099" t="s">
        <v>82</v>
      </c>
      <c r="R1099" t="s">
        <v>86</v>
      </c>
    </row>
    <row r="1100" spans="1:18">
      <c r="A1100" s="69">
        <v>46196.394436261573</v>
      </c>
      <c r="B1100" t="s">
        <v>20</v>
      </c>
      <c r="C1100" t="s">
        <v>94</v>
      </c>
      <c r="D1100" t="s">
        <v>95</v>
      </c>
      <c r="E1100">
        <v>0</v>
      </c>
      <c r="F1100" t="s">
        <v>191</v>
      </c>
      <c r="G1100" t="s">
        <v>90</v>
      </c>
      <c r="H1100" t="s">
        <v>76</v>
      </c>
      <c r="I1100" t="s">
        <v>77</v>
      </c>
      <c r="J1100" t="s">
        <v>89</v>
      </c>
      <c r="K1100" t="s">
        <v>79</v>
      </c>
      <c r="L1100" t="s">
        <v>80</v>
      </c>
      <c r="M1100" t="s">
        <v>81</v>
      </c>
      <c r="N1100" s="61">
        <v>46156.403437499997</v>
      </c>
      <c r="O1100" t="s">
        <v>73</v>
      </c>
      <c r="P1100">
        <v>0</v>
      </c>
      <c r="Q1100" t="s">
        <v>82</v>
      </c>
      <c r="R1100" t="s">
        <v>83</v>
      </c>
    </row>
    <row r="1101" spans="1:18">
      <c r="A1101" s="69">
        <v>46196.394436261573</v>
      </c>
      <c r="B1101" t="s">
        <v>20</v>
      </c>
      <c r="C1101" t="s">
        <v>94</v>
      </c>
      <c r="D1101" t="s">
        <v>95</v>
      </c>
      <c r="E1101">
        <v>0</v>
      </c>
      <c r="F1101" t="s">
        <v>191</v>
      </c>
      <c r="G1101" t="s">
        <v>90</v>
      </c>
      <c r="H1101" t="s">
        <v>76</v>
      </c>
      <c r="I1101" t="s">
        <v>77</v>
      </c>
      <c r="J1101" t="s">
        <v>89</v>
      </c>
      <c r="K1101" t="s">
        <v>79</v>
      </c>
      <c r="L1101" t="s">
        <v>80</v>
      </c>
      <c r="M1101" t="s">
        <v>81</v>
      </c>
      <c r="N1101" s="61">
        <v>46156.403437499997</v>
      </c>
      <c r="O1101" t="s">
        <v>73</v>
      </c>
      <c r="P1101">
        <v>0</v>
      </c>
      <c r="Q1101" t="s">
        <v>82</v>
      </c>
      <c r="R1101" t="s">
        <v>84</v>
      </c>
    </row>
    <row r="1102" spans="1:18">
      <c r="A1102" s="69">
        <v>46196.394436261573</v>
      </c>
      <c r="B1102" t="s">
        <v>20</v>
      </c>
      <c r="C1102" t="s">
        <v>94</v>
      </c>
      <c r="D1102" t="s">
        <v>95</v>
      </c>
      <c r="E1102">
        <v>0</v>
      </c>
      <c r="F1102" t="s">
        <v>191</v>
      </c>
      <c r="G1102" t="s">
        <v>90</v>
      </c>
      <c r="H1102" t="s">
        <v>76</v>
      </c>
      <c r="I1102" t="s">
        <v>77</v>
      </c>
      <c r="J1102" t="s">
        <v>89</v>
      </c>
      <c r="K1102" t="s">
        <v>79</v>
      </c>
      <c r="L1102" t="s">
        <v>80</v>
      </c>
      <c r="M1102" t="s">
        <v>81</v>
      </c>
      <c r="N1102" s="61">
        <v>46156.403437499997</v>
      </c>
      <c r="O1102" t="s">
        <v>73</v>
      </c>
      <c r="P1102">
        <v>0</v>
      </c>
      <c r="Q1102" t="s">
        <v>82</v>
      </c>
      <c r="R1102" t="s">
        <v>85</v>
      </c>
    </row>
    <row r="1103" spans="1:18">
      <c r="A1103" s="69">
        <v>46196.394436261573</v>
      </c>
      <c r="B1103" t="s">
        <v>20</v>
      </c>
      <c r="C1103" t="s">
        <v>94</v>
      </c>
      <c r="D1103" t="s">
        <v>95</v>
      </c>
      <c r="E1103">
        <v>0</v>
      </c>
      <c r="F1103" t="s">
        <v>191</v>
      </c>
      <c r="G1103" t="s">
        <v>90</v>
      </c>
      <c r="H1103" t="s">
        <v>76</v>
      </c>
      <c r="I1103" t="s">
        <v>77</v>
      </c>
      <c r="J1103" t="s">
        <v>89</v>
      </c>
      <c r="K1103" t="s">
        <v>79</v>
      </c>
      <c r="L1103" t="s">
        <v>80</v>
      </c>
      <c r="M1103" t="s">
        <v>81</v>
      </c>
      <c r="N1103" s="61">
        <v>46156.403437499997</v>
      </c>
      <c r="O1103" t="s">
        <v>73</v>
      </c>
      <c r="P1103">
        <v>0</v>
      </c>
      <c r="Q1103" t="s">
        <v>82</v>
      </c>
      <c r="R1103" t="s">
        <v>88</v>
      </c>
    </row>
    <row r="1104" spans="1:18">
      <c r="A1104" s="69">
        <v>46196.394436261573</v>
      </c>
      <c r="B1104" t="s">
        <v>20</v>
      </c>
      <c r="C1104" t="s">
        <v>94</v>
      </c>
      <c r="D1104" t="s">
        <v>95</v>
      </c>
      <c r="E1104">
        <v>0</v>
      </c>
      <c r="F1104" t="s">
        <v>191</v>
      </c>
      <c r="G1104" t="s">
        <v>90</v>
      </c>
      <c r="H1104" t="s">
        <v>76</v>
      </c>
      <c r="I1104" t="s">
        <v>77</v>
      </c>
      <c r="J1104" t="s">
        <v>89</v>
      </c>
      <c r="K1104" t="s">
        <v>79</v>
      </c>
      <c r="L1104" t="s">
        <v>80</v>
      </c>
      <c r="M1104" t="s">
        <v>81</v>
      </c>
      <c r="N1104" s="61">
        <v>46156.403437499997</v>
      </c>
      <c r="O1104" t="s">
        <v>73</v>
      </c>
      <c r="P1104">
        <v>0</v>
      </c>
      <c r="Q1104" t="s">
        <v>82</v>
      </c>
      <c r="R1104" t="s">
        <v>86</v>
      </c>
    </row>
    <row r="1105" spans="1:18">
      <c r="A1105" s="69">
        <v>46196.394436261573</v>
      </c>
      <c r="B1105" t="s">
        <v>20</v>
      </c>
      <c r="C1105" t="s">
        <v>94</v>
      </c>
      <c r="D1105" t="s">
        <v>95</v>
      </c>
      <c r="E1105">
        <v>0.75900000000000001</v>
      </c>
      <c r="F1105" t="s">
        <v>191</v>
      </c>
      <c r="G1105" t="s">
        <v>93</v>
      </c>
      <c r="H1105" t="s">
        <v>76</v>
      </c>
      <c r="I1105" t="s">
        <v>77</v>
      </c>
      <c r="J1105" t="s">
        <v>89</v>
      </c>
      <c r="K1105" t="s">
        <v>79</v>
      </c>
      <c r="L1105" t="s">
        <v>80</v>
      </c>
      <c r="M1105" t="s">
        <v>81</v>
      </c>
      <c r="N1105" s="61">
        <v>46156.403437499997</v>
      </c>
      <c r="O1105" t="s">
        <v>73</v>
      </c>
      <c r="P1105">
        <v>0.75900000000000001</v>
      </c>
      <c r="Q1105" t="s">
        <v>82</v>
      </c>
      <c r="R1105" t="s">
        <v>90</v>
      </c>
    </row>
    <row r="1106" spans="1:18">
      <c r="A1106" s="69">
        <v>46196.394436261573</v>
      </c>
      <c r="B1106" t="s">
        <v>20</v>
      </c>
      <c r="C1106" t="s">
        <v>94</v>
      </c>
      <c r="D1106" t="s">
        <v>95</v>
      </c>
      <c r="E1106">
        <v>0.75900000000000001</v>
      </c>
      <c r="F1106" t="s">
        <v>191</v>
      </c>
      <c r="G1106" t="s">
        <v>93</v>
      </c>
      <c r="H1106" t="s">
        <v>76</v>
      </c>
      <c r="I1106" t="s">
        <v>77</v>
      </c>
      <c r="J1106" t="s">
        <v>89</v>
      </c>
      <c r="K1106" t="s">
        <v>79</v>
      </c>
      <c r="L1106" t="s">
        <v>80</v>
      </c>
      <c r="M1106" t="s">
        <v>81</v>
      </c>
      <c r="N1106" s="61">
        <v>46156.403437499997</v>
      </c>
      <c r="O1106" t="s">
        <v>73</v>
      </c>
      <c r="P1106">
        <v>0.75900000000000001</v>
      </c>
      <c r="Q1106" t="s">
        <v>82</v>
      </c>
      <c r="R1106" t="s">
        <v>87</v>
      </c>
    </row>
    <row r="1107" spans="1:18">
      <c r="A1107" s="69">
        <v>46196.394436261573</v>
      </c>
      <c r="B1107" t="s">
        <v>20</v>
      </c>
      <c r="C1107" t="s">
        <v>94</v>
      </c>
      <c r="D1107" t="s">
        <v>95</v>
      </c>
      <c r="E1107">
        <v>0.75900000000000001</v>
      </c>
      <c r="F1107" t="s">
        <v>191</v>
      </c>
      <c r="G1107" t="s">
        <v>90</v>
      </c>
      <c r="H1107" t="s">
        <v>76</v>
      </c>
      <c r="I1107" t="s">
        <v>77</v>
      </c>
      <c r="J1107" t="s">
        <v>89</v>
      </c>
      <c r="K1107" t="s">
        <v>79</v>
      </c>
      <c r="L1107" t="s">
        <v>80</v>
      </c>
      <c r="M1107" t="s">
        <v>81</v>
      </c>
      <c r="N1107" s="61">
        <v>46156.403437499997</v>
      </c>
      <c r="O1107" t="s">
        <v>73</v>
      </c>
      <c r="P1107">
        <v>0.75900000000000001</v>
      </c>
      <c r="Q1107" t="s">
        <v>82</v>
      </c>
      <c r="R1107" t="s">
        <v>90</v>
      </c>
    </row>
    <row r="1108" spans="1:18">
      <c r="A1108" s="69">
        <v>46196.394436261573</v>
      </c>
      <c r="B1108" t="s">
        <v>20</v>
      </c>
      <c r="C1108" t="s">
        <v>94</v>
      </c>
      <c r="D1108" t="s">
        <v>95</v>
      </c>
      <c r="E1108">
        <v>0.75900000000000001</v>
      </c>
      <c r="F1108" t="s">
        <v>191</v>
      </c>
      <c r="G1108" t="s">
        <v>90</v>
      </c>
      <c r="H1108" t="s">
        <v>76</v>
      </c>
      <c r="I1108" t="s">
        <v>77</v>
      </c>
      <c r="J1108" t="s">
        <v>89</v>
      </c>
      <c r="K1108" t="s">
        <v>79</v>
      </c>
      <c r="L1108" t="s">
        <v>80</v>
      </c>
      <c r="M1108" t="s">
        <v>81</v>
      </c>
      <c r="N1108" s="61">
        <v>46156.403437499997</v>
      </c>
      <c r="O1108" t="s">
        <v>73</v>
      </c>
      <c r="P1108">
        <v>0.75900000000000001</v>
      </c>
      <c r="Q1108" t="s">
        <v>82</v>
      </c>
      <c r="R1108" t="s">
        <v>87</v>
      </c>
    </row>
    <row r="1109" spans="1:18" ht="13.9">
      <c r="A1109" s="139">
        <v>46196.394436261573</v>
      </c>
      <c r="B1109" s="70"/>
      <c r="C1109" s="70"/>
      <c r="D1109" s="70"/>
      <c r="E1109" s="70"/>
      <c r="F1109" s="70"/>
      <c r="G1109" s="70"/>
      <c r="H1109" s="70"/>
      <c r="I1109" s="70"/>
      <c r="J1109" s="70"/>
      <c r="K1109" s="70"/>
      <c r="L1109" s="70"/>
      <c r="M1109" s="70"/>
      <c r="N1109" s="70"/>
      <c r="O1109" s="70"/>
      <c r="P1109" s="70"/>
      <c r="Q1109" s="70"/>
      <c r="R1109" s="7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FAC3-3FDA-4E4B-B92A-BE2BD26D6052}">
  <sheetPr>
    <tabColor rgb="FFFFDB8E"/>
  </sheetPr>
  <dimension ref="A1:F57"/>
  <sheetViews>
    <sheetView zoomScale="80" zoomScaleNormal="80" workbookViewId="0"/>
  </sheetViews>
  <sheetFormatPr defaultRowHeight="13.5"/>
  <cols>
    <col min="1" max="16384" width="9" style="73"/>
  </cols>
  <sheetData>
    <row r="1" spans="1:6">
      <c r="A1" s="72" t="s">
        <v>69</v>
      </c>
      <c r="B1" s="72" t="s">
        <v>203</v>
      </c>
      <c r="C1" s="72" t="s">
        <v>204</v>
      </c>
      <c r="D1" s="72" t="s">
        <v>205</v>
      </c>
      <c r="E1" s="72" t="s">
        <v>206</v>
      </c>
      <c r="F1" s="72" t="s">
        <v>207</v>
      </c>
    </row>
    <row r="2" spans="1:6">
      <c r="A2" s="73" t="s">
        <v>82</v>
      </c>
      <c r="B2" s="73" t="s">
        <v>208</v>
      </c>
      <c r="C2" s="73" t="s">
        <v>209</v>
      </c>
      <c r="D2" s="73" t="s">
        <v>210</v>
      </c>
      <c r="E2" s="73" t="s">
        <v>82</v>
      </c>
      <c r="F2" s="73" t="s">
        <v>211</v>
      </c>
    </row>
    <row r="3" spans="1:6">
      <c r="A3" s="73" t="s">
        <v>82</v>
      </c>
      <c r="B3" s="73" t="s">
        <v>208</v>
      </c>
      <c r="C3" s="73" t="s">
        <v>212</v>
      </c>
      <c r="D3" s="73" t="s">
        <v>213</v>
      </c>
      <c r="E3" s="73" t="s">
        <v>82</v>
      </c>
      <c r="F3" s="73" t="s">
        <v>211</v>
      </c>
    </row>
    <row r="4" spans="1:6">
      <c r="A4" s="73" t="s">
        <v>82</v>
      </c>
      <c r="B4" s="73" t="s">
        <v>208</v>
      </c>
      <c r="C4" s="73" t="s">
        <v>214</v>
      </c>
      <c r="D4" s="73" t="s">
        <v>215</v>
      </c>
      <c r="E4" s="73" t="s">
        <v>82</v>
      </c>
      <c r="F4" s="73" t="s">
        <v>211</v>
      </c>
    </row>
    <row r="5" spans="1:6">
      <c r="A5" s="73" t="s">
        <v>82</v>
      </c>
      <c r="B5" s="73" t="s">
        <v>208</v>
      </c>
      <c r="C5" s="73" t="s">
        <v>216</v>
      </c>
      <c r="D5" s="73" t="s">
        <v>217</v>
      </c>
      <c r="E5" s="73" t="s">
        <v>82</v>
      </c>
      <c r="F5" s="73" t="s">
        <v>211</v>
      </c>
    </row>
    <row r="6" spans="1:6">
      <c r="A6" s="73" t="s">
        <v>82</v>
      </c>
      <c r="B6" s="73" t="s">
        <v>208</v>
      </c>
      <c r="C6" s="73" t="s">
        <v>218</v>
      </c>
      <c r="D6" s="73" t="s">
        <v>219</v>
      </c>
      <c r="E6" s="73" t="s">
        <v>82</v>
      </c>
      <c r="F6" s="73" t="s">
        <v>211</v>
      </c>
    </row>
    <row r="7" spans="1:6">
      <c r="A7" s="73" t="s">
        <v>82</v>
      </c>
      <c r="B7" s="73" t="s">
        <v>208</v>
      </c>
      <c r="C7" s="73" t="s">
        <v>82</v>
      </c>
      <c r="D7" s="73" t="s">
        <v>208</v>
      </c>
      <c r="E7" s="73" t="s">
        <v>82</v>
      </c>
      <c r="F7" s="73" t="s">
        <v>211</v>
      </c>
    </row>
    <row r="8" spans="1:6">
      <c r="A8" s="73" t="s">
        <v>82</v>
      </c>
      <c r="B8" s="73" t="s">
        <v>208</v>
      </c>
      <c r="C8" s="73" t="s">
        <v>220</v>
      </c>
      <c r="D8" s="73" t="s">
        <v>221</v>
      </c>
      <c r="E8" s="73" t="s">
        <v>82</v>
      </c>
      <c r="F8" s="73" t="s">
        <v>211</v>
      </c>
    </row>
    <row r="9" spans="1:6">
      <c r="A9" s="73" t="s">
        <v>82</v>
      </c>
      <c r="B9" s="73" t="s">
        <v>208</v>
      </c>
      <c r="C9" s="73" t="s">
        <v>222</v>
      </c>
      <c r="D9" s="73" t="s">
        <v>223</v>
      </c>
      <c r="E9" s="73" t="s">
        <v>82</v>
      </c>
      <c r="F9" s="73" t="s">
        <v>211</v>
      </c>
    </row>
    <row r="10" spans="1:6">
      <c r="A10" s="73" t="s">
        <v>82</v>
      </c>
      <c r="B10" s="73" t="s">
        <v>208</v>
      </c>
      <c r="C10" s="73" t="s">
        <v>224</v>
      </c>
      <c r="D10" s="73" t="s">
        <v>225</v>
      </c>
      <c r="E10" s="73" t="s">
        <v>82</v>
      </c>
      <c r="F10" s="73" t="s">
        <v>211</v>
      </c>
    </row>
    <row r="11" spans="1:6">
      <c r="A11" s="73" t="s">
        <v>82</v>
      </c>
      <c r="B11" s="73" t="s">
        <v>208</v>
      </c>
      <c r="C11" s="73" t="s">
        <v>226</v>
      </c>
      <c r="D11" s="73" t="s">
        <v>227</v>
      </c>
      <c r="E11" s="73" t="s">
        <v>82</v>
      </c>
      <c r="F11" s="73" t="s">
        <v>211</v>
      </c>
    </row>
    <row r="12" spans="1:6">
      <c r="A12" s="73" t="s">
        <v>82</v>
      </c>
      <c r="B12" s="73" t="s">
        <v>208</v>
      </c>
      <c r="C12" s="73" t="s">
        <v>228</v>
      </c>
      <c r="D12" s="73" t="s">
        <v>229</v>
      </c>
      <c r="E12" s="73" t="s">
        <v>82</v>
      </c>
      <c r="F12" s="73" t="s">
        <v>211</v>
      </c>
    </row>
    <row r="13" spans="1:6">
      <c r="A13" s="73" t="s">
        <v>82</v>
      </c>
      <c r="B13" s="73" t="s">
        <v>208</v>
      </c>
      <c r="C13" s="73" t="s">
        <v>230</v>
      </c>
      <c r="D13" s="73" t="s">
        <v>231</v>
      </c>
      <c r="E13" s="73" t="s">
        <v>82</v>
      </c>
      <c r="F13" s="73" t="s">
        <v>211</v>
      </c>
    </row>
    <row r="14" spans="1:6">
      <c r="A14" s="73" t="s">
        <v>82</v>
      </c>
      <c r="B14" s="73" t="s">
        <v>208</v>
      </c>
      <c r="C14" s="73" t="s">
        <v>232</v>
      </c>
      <c r="D14" s="73" t="s">
        <v>233</v>
      </c>
      <c r="E14" s="73" t="s">
        <v>82</v>
      </c>
      <c r="F14" s="73" t="s">
        <v>211</v>
      </c>
    </row>
    <row r="15" spans="1:6">
      <c r="A15" s="73" t="s">
        <v>82</v>
      </c>
      <c r="B15" s="73" t="s">
        <v>208</v>
      </c>
      <c r="C15" s="73" t="s">
        <v>234</v>
      </c>
      <c r="D15" s="73" t="s">
        <v>235</v>
      </c>
      <c r="E15" s="73" t="s">
        <v>82</v>
      </c>
      <c r="F15" s="73" t="s">
        <v>211</v>
      </c>
    </row>
    <row r="16" spans="1:6">
      <c r="A16" s="73" t="s">
        <v>82</v>
      </c>
      <c r="B16" s="73" t="s">
        <v>208</v>
      </c>
      <c r="C16" s="73" t="s">
        <v>236</v>
      </c>
      <c r="D16" s="73" t="s">
        <v>237</v>
      </c>
      <c r="E16" s="73" t="s">
        <v>82</v>
      </c>
      <c r="F16" s="73" t="s">
        <v>211</v>
      </c>
    </row>
    <row r="17" spans="1:6">
      <c r="A17" s="73" t="s">
        <v>82</v>
      </c>
      <c r="B17" s="73" t="s">
        <v>208</v>
      </c>
      <c r="C17" s="73" t="s">
        <v>90</v>
      </c>
      <c r="D17" s="73" t="s">
        <v>238</v>
      </c>
      <c r="E17" s="73" t="s">
        <v>82</v>
      </c>
      <c r="F17" s="73" t="s">
        <v>211</v>
      </c>
    </row>
    <row r="18" spans="1:6">
      <c r="A18" s="73" t="s">
        <v>82</v>
      </c>
      <c r="B18" s="73" t="s">
        <v>208</v>
      </c>
      <c r="C18" s="73" t="s">
        <v>90</v>
      </c>
      <c r="D18" s="73" t="s">
        <v>238</v>
      </c>
      <c r="E18" s="73" t="s">
        <v>90</v>
      </c>
    </row>
    <row r="19" spans="1:6">
      <c r="A19" s="73" t="s">
        <v>82</v>
      </c>
      <c r="B19" s="73" t="s">
        <v>208</v>
      </c>
      <c r="C19" s="73" t="s">
        <v>239</v>
      </c>
      <c r="D19" s="73" t="s">
        <v>240</v>
      </c>
      <c r="E19" s="73" t="s">
        <v>82</v>
      </c>
      <c r="F19" s="73" t="s">
        <v>211</v>
      </c>
    </row>
    <row r="20" spans="1:6">
      <c r="A20" s="73" t="s">
        <v>82</v>
      </c>
      <c r="B20" s="73" t="s">
        <v>208</v>
      </c>
      <c r="C20" s="73" t="s">
        <v>241</v>
      </c>
      <c r="D20" s="73" t="s">
        <v>242</v>
      </c>
      <c r="E20" s="73" t="s">
        <v>82</v>
      </c>
      <c r="F20" s="73" t="s">
        <v>211</v>
      </c>
    </row>
    <row r="21" spans="1:6">
      <c r="A21" s="73" t="s">
        <v>82</v>
      </c>
      <c r="B21" s="73" t="s">
        <v>208</v>
      </c>
      <c r="C21" s="73" t="s">
        <v>243</v>
      </c>
      <c r="D21" s="73" t="s">
        <v>244</v>
      </c>
      <c r="E21" s="73" t="s">
        <v>82</v>
      </c>
      <c r="F21" s="73" t="s">
        <v>211</v>
      </c>
    </row>
    <row r="22" spans="1:6">
      <c r="A22" s="73" t="s">
        <v>82</v>
      </c>
      <c r="B22" s="73" t="s">
        <v>208</v>
      </c>
      <c r="C22" s="73" t="s">
        <v>245</v>
      </c>
      <c r="D22" s="73" t="s">
        <v>246</v>
      </c>
      <c r="E22" s="73" t="s">
        <v>82</v>
      </c>
      <c r="F22" s="73" t="s">
        <v>211</v>
      </c>
    </row>
    <row r="23" spans="1:6">
      <c r="A23" s="73" t="s">
        <v>82</v>
      </c>
      <c r="B23" s="73" t="s">
        <v>208</v>
      </c>
      <c r="C23" s="73" t="s">
        <v>247</v>
      </c>
      <c r="D23" s="73" t="s">
        <v>248</v>
      </c>
      <c r="E23" s="73" t="s">
        <v>82</v>
      </c>
      <c r="F23" s="73" t="s">
        <v>211</v>
      </c>
    </row>
    <row r="24" spans="1:6">
      <c r="A24" s="73" t="s">
        <v>82</v>
      </c>
      <c r="B24" s="73" t="s">
        <v>208</v>
      </c>
      <c r="C24" s="73" t="s">
        <v>249</v>
      </c>
      <c r="D24" s="73" t="s">
        <v>250</v>
      </c>
      <c r="E24" s="73" t="s">
        <v>82</v>
      </c>
      <c r="F24" s="73" t="s">
        <v>211</v>
      </c>
    </row>
    <row r="25" spans="1:6">
      <c r="A25" s="73" t="s">
        <v>82</v>
      </c>
      <c r="B25" s="73" t="s">
        <v>208</v>
      </c>
      <c r="C25" s="73" t="s">
        <v>251</v>
      </c>
      <c r="D25" s="73" t="s">
        <v>252</v>
      </c>
      <c r="E25" s="73" t="s">
        <v>82</v>
      </c>
      <c r="F25" s="73" t="s">
        <v>211</v>
      </c>
    </row>
    <row r="26" spans="1:6">
      <c r="A26" s="73" t="s">
        <v>82</v>
      </c>
      <c r="B26" s="73" t="s">
        <v>208</v>
      </c>
      <c r="C26" s="73" t="s">
        <v>253</v>
      </c>
      <c r="D26" s="73" t="s">
        <v>254</v>
      </c>
      <c r="E26" s="73" t="s">
        <v>82</v>
      </c>
      <c r="F26" s="73" t="s">
        <v>211</v>
      </c>
    </row>
    <row r="27" spans="1:6">
      <c r="A27" s="73" t="s">
        <v>82</v>
      </c>
      <c r="B27" s="73" t="s">
        <v>208</v>
      </c>
      <c r="C27" s="73" t="s">
        <v>255</v>
      </c>
      <c r="D27" s="73" t="s">
        <v>256</v>
      </c>
      <c r="E27" s="73" t="s">
        <v>82</v>
      </c>
      <c r="F27" s="73" t="s">
        <v>211</v>
      </c>
    </row>
    <row r="28" spans="1:6">
      <c r="A28" s="73" t="s">
        <v>82</v>
      </c>
      <c r="B28" s="73" t="s">
        <v>208</v>
      </c>
      <c r="C28" s="73" t="s">
        <v>257</v>
      </c>
      <c r="D28" s="73" t="s">
        <v>258</v>
      </c>
      <c r="E28" s="73" t="s">
        <v>82</v>
      </c>
      <c r="F28" s="73" t="s">
        <v>211</v>
      </c>
    </row>
    <row r="29" spans="1:6">
      <c r="A29" s="73" t="s">
        <v>82</v>
      </c>
      <c r="B29" s="73" t="s">
        <v>208</v>
      </c>
      <c r="C29" s="73" t="s">
        <v>259</v>
      </c>
      <c r="D29" s="73" t="s">
        <v>260</v>
      </c>
      <c r="E29" s="73" t="s">
        <v>82</v>
      </c>
      <c r="F29" s="73" t="s">
        <v>211</v>
      </c>
    </row>
    <row r="30" spans="1:6">
      <c r="A30" s="73" t="s">
        <v>82</v>
      </c>
      <c r="B30" s="73" t="s">
        <v>208</v>
      </c>
      <c r="C30" s="73" t="s">
        <v>261</v>
      </c>
      <c r="D30" s="73" t="s">
        <v>262</v>
      </c>
      <c r="E30" s="73" t="s">
        <v>82</v>
      </c>
      <c r="F30" s="73" t="s">
        <v>211</v>
      </c>
    </row>
    <row r="31" spans="1:6">
      <c r="A31" s="73" t="s">
        <v>82</v>
      </c>
      <c r="B31" s="73" t="s">
        <v>208</v>
      </c>
      <c r="C31" s="73" t="s">
        <v>263</v>
      </c>
      <c r="D31" s="73" t="s">
        <v>264</v>
      </c>
      <c r="E31" s="73" t="s">
        <v>82</v>
      </c>
      <c r="F31" s="73" t="s">
        <v>211</v>
      </c>
    </row>
    <row r="32" spans="1:6">
      <c r="A32" s="73" t="s">
        <v>82</v>
      </c>
      <c r="B32" s="73" t="s">
        <v>208</v>
      </c>
      <c r="C32" s="73" t="s">
        <v>265</v>
      </c>
      <c r="D32" s="73" t="s">
        <v>266</v>
      </c>
      <c r="E32" s="73" t="s">
        <v>82</v>
      </c>
      <c r="F32" s="73" t="s">
        <v>211</v>
      </c>
    </row>
    <row r="33" spans="1:6">
      <c r="A33" s="73" t="s">
        <v>82</v>
      </c>
      <c r="B33" s="73" t="s">
        <v>208</v>
      </c>
      <c r="C33" s="73" t="s">
        <v>267</v>
      </c>
      <c r="D33" s="73" t="s">
        <v>268</v>
      </c>
      <c r="E33" s="73" t="s">
        <v>82</v>
      </c>
      <c r="F33" s="73" t="s">
        <v>211</v>
      </c>
    </row>
    <row r="34" spans="1:6">
      <c r="A34" s="73" t="s">
        <v>82</v>
      </c>
      <c r="B34" s="73" t="s">
        <v>208</v>
      </c>
      <c r="C34" s="73" t="s">
        <v>269</v>
      </c>
      <c r="D34" s="73" t="s">
        <v>270</v>
      </c>
      <c r="E34" s="73" t="s">
        <v>82</v>
      </c>
      <c r="F34" s="73" t="s">
        <v>211</v>
      </c>
    </row>
    <row r="35" spans="1:6">
      <c r="A35" s="73" t="s">
        <v>82</v>
      </c>
      <c r="B35" s="73" t="s">
        <v>208</v>
      </c>
      <c r="C35" s="73" t="s">
        <v>271</v>
      </c>
      <c r="D35" s="73" t="s">
        <v>272</v>
      </c>
      <c r="E35" s="73" t="s">
        <v>82</v>
      </c>
      <c r="F35" s="73" t="s">
        <v>211</v>
      </c>
    </row>
    <row r="36" spans="1:6">
      <c r="A36" s="73" t="s">
        <v>82</v>
      </c>
      <c r="B36" s="73" t="s">
        <v>208</v>
      </c>
      <c r="C36" s="73" t="s">
        <v>273</v>
      </c>
      <c r="D36" s="73" t="s">
        <v>274</v>
      </c>
      <c r="E36" s="73" t="s">
        <v>82</v>
      </c>
      <c r="F36" s="73" t="s">
        <v>211</v>
      </c>
    </row>
    <row r="37" spans="1:6">
      <c r="A37" s="73" t="s">
        <v>82</v>
      </c>
      <c r="B37" s="73" t="s">
        <v>208</v>
      </c>
      <c r="C37" s="73" t="s">
        <v>275</v>
      </c>
      <c r="D37" s="73" t="s">
        <v>276</v>
      </c>
      <c r="E37" s="73" t="s">
        <v>82</v>
      </c>
      <c r="F37" s="73" t="s">
        <v>211</v>
      </c>
    </row>
    <row r="38" spans="1:6">
      <c r="A38" s="73" t="s">
        <v>82</v>
      </c>
      <c r="B38" s="73" t="s">
        <v>208</v>
      </c>
      <c r="C38" s="73" t="s">
        <v>277</v>
      </c>
      <c r="D38" s="73" t="s">
        <v>278</v>
      </c>
      <c r="E38" s="73" t="s">
        <v>82</v>
      </c>
      <c r="F38" s="73" t="s">
        <v>211</v>
      </c>
    </row>
    <row r="39" spans="1:6">
      <c r="A39" s="73" t="s">
        <v>82</v>
      </c>
      <c r="B39" s="73" t="s">
        <v>208</v>
      </c>
      <c r="C39" s="73" t="s">
        <v>279</v>
      </c>
      <c r="D39" s="73" t="s">
        <v>280</v>
      </c>
      <c r="E39" s="73" t="s">
        <v>82</v>
      </c>
      <c r="F39" s="73" t="s">
        <v>211</v>
      </c>
    </row>
    <row r="40" spans="1:6">
      <c r="A40" s="73" t="s">
        <v>82</v>
      </c>
      <c r="B40" s="73" t="s">
        <v>208</v>
      </c>
      <c r="C40" s="73" t="s">
        <v>281</v>
      </c>
      <c r="D40" s="73" t="s">
        <v>282</v>
      </c>
      <c r="E40" s="73" t="s">
        <v>82</v>
      </c>
      <c r="F40" s="73" t="s">
        <v>211</v>
      </c>
    </row>
    <row r="41" spans="1:6">
      <c r="A41" s="73" t="s">
        <v>82</v>
      </c>
      <c r="B41" s="73" t="s">
        <v>208</v>
      </c>
      <c r="C41" s="73" t="s">
        <v>283</v>
      </c>
      <c r="D41" s="73" t="s">
        <v>284</v>
      </c>
      <c r="E41" s="73" t="s">
        <v>82</v>
      </c>
      <c r="F41" s="73" t="s">
        <v>211</v>
      </c>
    </row>
    <row r="42" spans="1:6">
      <c r="A42" s="73" t="s">
        <v>82</v>
      </c>
      <c r="B42" s="73" t="s">
        <v>208</v>
      </c>
      <c r="C42" s="73" t="s">
        <v>285</v>
      </c>
      <c r="D42" s="73" t="s">
        <v>286</v>
      </c>
      <c r="E42" s="73" t="s">
        <v>82</v>
      </c>
      <c r="F42" s="73" t="s">
        <v>211</v>
      </c>
    </row>
    <row r="43" spans="1:6">
      <c r="A43" s="73" t="s">
        <v>82</v>
      </c>
      <c r="B43" s="73" t="s">
        <v>208</v>
      </c>
      <c r="C43" s="73" t="s">
        <v>287</v>
      </c>
      <c r="D43" s="73" t="s">
        <v>288</v>
      </c>
      <c r="E43" s="73" t="s">
        <v>82</v>
      </c>
      <c r="F43" s="73" t="s">
        <v>211</v>
      </c>
    </row>
    <row r="44" spans="1:6">
      <c r="A44" s="73" t="s">
        <v>82</v>
      </c>
      <c r="B44" s="73" t="s">
        <v>208</v>
      </c>
      <c r="C44" s="73" t="s">
        <v>289</v>
      </c>
      <c r="D44" s="73" t="s">
        <v>290</v>
      </c>
      <c r="E44" s="73" t="s">
        <v>82</v>
      </c>
      <c r="F44" s="73" t="s">
        <v>211</v>
      </c>
    </row>
    <row r="45" spans="1:6">
      <c r="A45" s="73" t="s">
        <v>82</v>
      </c>
      <c r="B45" s="73" t="s">
        <v>208</v>
      </c>
      <c r="C45" s="73" t="s">
        <v>291</v>
      </c>
      <c r="D45" s="73" t="s">
        <v>292</v>
      </c>
      <c r="E45" s="73" t="s">
        <v>82</v>
      </c>
      <c r="F45" s="73" t="s">
        <v>211</v>
      </c>
    </row>
    <row r="46" spans="1:6">
      <c r="A46" s="73" t="s">
        <v>82</v>
      </c>
      <c r="B46" s="73" t="s">
        <v>208</v>
      </c>
      <c r="C46" s="73" t="s">
        <v>293</v>
      </c>
      <c r="D46" s="73" t="s">
        <v>294</v>
      </c>
      <c r="E46" s="73" t="s">
        <v>82</v>
      </c>
      <c r="F46" s="73" t="s">
        <v>211</v>
      </c>
    </row>
    <row r="47" spans="1:6">
      <c r="A47" s="73" t="s">
        <v>82</v>
      </c>
      <c r="B47" s="73" t="s">
        <v>208</v>
      </c>
      <c r="C47" s="73" t="s">
        <v>295</v>
      </c>
      <c r="D47" s="73" t="s">
        <v>296</v>
      </c>
      <c r="E47" s="73" t="s">
        <v>82</v>
      </c>
      <c r="F47" s="73" t="s">
        <v>211</v>
      </c>
    </row>
    <row r="48" spans="1:6">
      <c r="A48" s="73" t="s">
        <v>82</v>
      </c>
      <c r="B48" s="73" t="s">
        <v>208</v>
      </c>
      <c r="C48" s="73" t="s">
        <v>297</v>
      </c>
      <c r="D48" s="73" t="s">
        <v>298</v>
      </c>
      <c r="E48" s="73" t="s">
        <v>82</v>
      </c>
      <c r="F48" s="73" t="s">
        <v>211</v>
      </c>
    </row>
    <row r="49" spans="1:6">
      <c r="A49" s="73" t="s">
        <v>82</v>
      </c>
      <c r="B49" s="73" t="s">
        <v>208</v>
      </c>
      <c r="C49" s="73" t="s">
        <v>299</v>
      </c>
      <c r="D49" s="73" t="s">
        <v>300</v>
      </c>
      <c r="E49" s="73" t="s">
        <v>82</v>
      </c>
      <c r="F49" s="73" t="s">
        <v>211</v>
      </c>
    </row>
    <row r="50" spans="1:6">
      <c r="A50" s="73" t="s">
        <v>82</v>
      </c>
      <c r="B50" s="73" t="s">
        <v>208</v>
      </c>
      <c r="C50" s="73" t="s">
        <v>301</v>
      </c>
      <c r="D50" s="73" t="s">
        <v>302</v>
      </c>
      <c r="E50" s="73" t="s">
        <v>82</v>
      </c>
      <c r="F50" s="73" t="s">
        <v>211</v>
      </c>
    </row>
    <row r="51" spans="1:6">
      <c r="A51" s="73" t="s">
        <v>82</v>
      </c>
      <c r="B51" s="73" t="s">
        <v>208</v>
      </c>
      <c r="C51" s="73" t="s">
        <v>303</v>
      </c>
      <c r="D51" s="73" t="s">
        <v>304</v>
      </c>
      <c r="E51" s="73" t="s">
        <v>82</v>
      </c>
      <c r="F51" s="73" t="s">
        <v>211</v>
      </c>
    </row>
    <row r="52" spans="1:6">
      <c r="A52" s="73" t="s">
        <v>82</v>
      </c>
      <c r="B52" s="73" t="s">
        <v>208</v>
      </c>
      <c r="C52" s="73" t="s">
        <v>305</v>
      </c>
      <c r="D52" s="73" t="s">
        <v>306</v>
      </c>
      <c r="E52" s="73" t="s">
        <v>82</v>
      </c>
      <c r="F52" s="73" t="s">
        <v>211</v>
      </c>
    </row>
    <row r="53" spans="1:6">
      <c r="A53" s="73" t="s">
        <v>192</v>
      </c>
      <c r="B53" s="73" t="s">
        <v>307</v>
      </c>
      <c r="C53" s="73" t="s">
        <v>82</v>
      </c>
      <c r="D53" s="73" t="s">
        <v>208</v>
      </c>
      <c r="E53" s="73" t="s">
        <v>82</v>
      </c>
      <c r="F53" s="73" t="s">
        <v>211</v>
      </c>
    </row>
    <row r="54" spans="1:6">
      <c r="A54" s="73" t="s">
        <v>193</v>
      </c>
      <c r="B54" s="73" t="s">
        <v>308</v>
      </c>
      <c r="C54" s="73" t="s">
        <v>82</v>
      </c>
      <c r="D54" s="73" t="s">
        <v>208</v>
      </c>
      <c r="E54" s="73" t="s">
        <v>82</v>
      </c>
      <c r="F54" s="73" t="s">
        <v>211</v>
      </c>
    </row>
    <row r="55" spans="1:6">
      <c r="A55" s="73" t="s">
        <v>102</v>
      </c>
      <c r="B55" s="73" t="s">
        <v>309</v>
      </c>
      <c r="C55" s="73" t="s">
        <v>82</v>
      </c>
      <c r="D55" s="73" t="s">
        <v>208</v>
      </c>
      <c r="E55" s="73" t="s">
        <v>82</v>
      </c>
      <c r="F55" s="73" t="s">
        <v>211</v>
      </c>
    </row>
    <row r="57" spans="1:6">
      <c r="A57" s="73" t="s">
        <v>310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B807A-84A2-4B60-975E-F4F732181253}">
  <sheetPr>
    <tabColor rgb="FFFFDB8E"/>
  </sheetPr>
  <dimension ref="A1:Q1109"/>
  <sheetViews>
    <sheetView zoomScale="80" zoomScaleNormal="80" workbookViewId="0"/>
  </sheetViews>
  <sheetFormatPr defaultRowHeight="13.5"/>
  <cols>
    <col min="3" max="3" width="33.125" bestFit="1" customWidth="1"/>
    <col min="13" max="13" width="16.25" bestFit="1" customWidth="1"/>
    <col min="14" max="16" width="16.25" customWidth="1"/>
  </cols>
  <sheetData>
    <row r="1" spans="1:17">
      <c r="A1" t="str">
        <f xml:space="preserve"> IF(O_Input!B1 = "", "", O_Input!B1)</f>
        <v>Organisation_Cd</v>
      </c>
      <c r="B1" t="str">
        <f xml:space="preserve"> IF(O_Input!C1 = "", "", O_Input!C1)</f>
        <v>Measure_Cd</v>
      </c>
      <c r="C1" t="str">
        <f xml:space="preserve"> IF(O_Input!D1 = "", "", O_Input!D1)</f>
        <v>Measure_Name</v>
      </c>
      <c r="D1" t="str">
        <f xml:space="preserve"> IF(O_Input!E1 = "", "", O_Input!E1)</f>
        <v>Measure_Value</v>
      </c>
      <c r="E1" t="str">
        <f xml:space="preserve"> IF(O_Input!F1 = "", "", O_Input!F1)</f>
        <v>Observation_Period_Cd</v>
      </c>
      <c r="F1" t="str">
        <f xml:space="preserve"> IF(O_Input!G1 = "", "", O_Input!G1)</f>
        <v>Observation_Cd</v>
      </c>
      <c r="G1" t="str">
        <f xml:space="preserve"> IF(O_Input!H1 = "", "", O_Input!H1)</f>
        <v>Observation_Coverage_Cd</v>
      </c>
      <c r="H1" t="str">
        <f xml:space="preserve"> IF(O_Input!I1 = "", "", O_Input!I1)</f>
        <v>Assurance_Cd</v>
      </c>
      <c r="I1" t="str">
        <f xml:space="preserve"> IF(O_Input!J1 = "", "", O_Input!J1)</f>
        <v>Data_Source_Cd</v>
      </c>
      <c r="J1" t="str">
        <f xml:space="preserve"> IF(O_Input!K1 = "", "", O_Input!K1)</f>
        <v>Sensitivity_Cd</v>
      </c>
      <c r="K1" t="str">
        <f xml:space="preserve"> IF(O_Input!L1 = "", "", O_Input!L1)</f>
        <v>Processed Position</v>
      </c>
      <c r="L1" t="str">
        <f xml:space="preserve"> IF(O_Input!M1 = "", "", O_Input!M1)</f>
        <v>Unit</v>
      </c>
      <c r="M1" t="str">
        <f xml:space="preserve"> IF(O_Input!N1 = "", "", O_Input!N1)</f>
        <v>MAIN submission date</v>
      </c>
      <c r="N1" t="str">
        <f xml:space="preserve"> IF(O_Input!O1 = "", "", O_Input!O1)</f>
        <v>Comment</v>
      </c>
      <c r="O1" t="str">
        <f xml:space="preserve"> IF(O_Input!P1 = "", "", O_Input!P1)</f>
        <v>Measure_Value</v>
      </c>
      <c r="P1" t="str">
        <f xml:space="preserve"> IF(O_Input!Q1 = "", "", O_Input!Q1)</f>
        <v>WTW_Cd</v>
      </c>
      <c r="Q1" t="str">
        <f xml:space="preserve"> IF(O_Input!R1 = "", "", O_Input!R1)</f>
        <v>Generic_Business_Unit_Cd</v>
      </c>
    </row>
    <row r="2" spans="1:17">
      <c r="A2" t="str">
        <f xml:space="preserve"> IF(O_Input!B2 = "", "", O_Input!B2)</f>
        <v>WSX</v>
      </c>
      <c r="B2" t="str">
        <f xml:space="preserve"> IF(O_Input!C2 = "", "", O_Input!C2)</f>
        <v>COST0001</v>
      </c>
      <c r="C2" t="str">
        <f xml:space="preserve"> IF(O_Input!D2 = "", "", O_Input!D2)</f>
        <v>Opex</v>
      </c>
      <c r="D2" s="2"/>
      <c r="E2" t="str">
        <f xml:space="preserve"> IF(O_Input!F2 = "", "", O_Input!F2)</f>
        <v>2025-26</v>
      </c>
      <c r="F2" t="str">
        <f xml:space="preserve"> IF(O_Input!G2 = "", "", O_Input!G2)</f>
        <v>ACTUAL</v>
      </c>
      <c r="G2" t="str">
        <f xml:space="preserve"> IF(O_Input!H2 = "", "", O_Input!H2)</f>
        <v>ANNUAL</v>
      </c>
      <c r="H2" t="str">
        <f xml:space="preserve"> IF(O_Input!I2 = "", "", O_Input!I2)</f>
        <v>ASSURED</v>
      </c>
      <c r="I2" t="str">
        <f xml:space="preserve"> IF(O_Input!J2 = "", "", O_Input!J2)</f>
        <v>CI</v>
      </c>
      <c r="J2" t="str">
        <f xml:space="preserve"> IF(O_Input!K2 = "", "", O_Input!K2)</f>
        <v>MARKET</v>
      </c>
      <c r="K2" t="str">
        <f xml:space="preserve"> IF(O_Input!L2 = "", "", O_Input!L2)</f>
        <v>Latest</v>
      </c>
      <c r="L2" t="str">
        <f xml:space="preserve"> IF(O_Input!M2 = "", "", O_Input!M2)</f>
        <v>£m</v>
      </c>
      <c r="M2" s="61">
        <f xml:space="preserve"> IF(O_Input!N2 = "", "", O_Input!N2)</f>
        <v>46191.459398148145</v>
      </c>
      <c r="N2" s="61" t="str">
        <f xml:space="preserve"> IF(O_Input!O2 = "", "", O_Input!O2)</f>
        <v/>
      </c>
      <c r="O2">
        <f t="shared" ref="O2:O65" si="0" xml:space="preserve"> D2</f>
        <v>0</v>
      </c>
      <c r="P2" s="61" t="str">
        <f xml:space="preserve"> IF(O_Input!Q2 = "", "", O_Input!Q2)</f>
        <v>NA</v>
      </c>
      <c r="Q2" t="str">
        <f xml:space="preserve"> IF(O_Input!R2 = "", "", O_Input!R2)</f>
        <v>ADDN1</v>
      </c>
    </row>
    <row r="3" spans="1:17">
      <c r="A3" t="str">
        <f xml:space="preserve"> IF(O_Input!B3 = "", "", O_Input!B3)</f>
        <v>WSX</v>
      </c>
      <c r="B3" t="str">
        <f xml:space="preserve"> IF(O_Input!C3 = "", "", O_Input!C3)</f>
        <v>COST0001</v>
      </c>
      <c r="C3" t="str">
        <f xml:space="preserve"> IF(O_Input!D3 = "", "", O_Input!D3)</f>
        <v>Opex</v>
      </c>
      <c r="D3" s="2"/>
      <c r="E3" t="str">
        <f xml:space="preserve"> IF(O_Input!F3 = "", "", O_Input!F3)</f>
        <v>2025-26</v>
      </c>
      <c r="F3" t="str">
        <f xml:space="preserve"> IF(O_Input!G3 = "", "", O_Input!G3)</f>
        <v>ACTUAL</v>
      </c>
      <c r="G3" t="str">
        <f xml:space="preserve"> IF(O_Input!H3 = "", "", O_Input!H3)</f>
        <v>ANNUAL</v>
      </c>
      <c r="H3" t="str">
        <f xml:space="preserve"> IF(O_Input!I3 = "", "", O_Input!I3)</f>
        <v>ASSURED</v>
      </c>
      <c r="I3" t="str">
        <f xml:space="preserve"> IF(O_Input!J3 = "", "", O_Input!J3)</f>
        <v>CI</v>
      </c>
      <c r="J3" t="str">
        <f xml:space="preserve"> IF(O_Input!K3 = "", "", O_Input!K3)</f>
        <v>MARKET</v>
      </c>
      <c r="K3" t="str">
        <f xml:space="preserve"> IF(O_Input!L3 = "", "", O_Input!L3)</f>
        <v>Latest</v>
      </c>
      <c r="L3" t="str">
        <f xml:space="preserve"> IF(O_Input!M3 = "", "", O_Input!M3)</f>
        <v>£m</v>
      </c>
      <c r="M3" s="61">
        <f xml:space="preserve"> IF(O_Input!N3 = "", "", O_Input!N3)</f>
        <v>46191.459398148145</v>
      </c>
      <c r="N3" s="61" t="str">
        <f xml:space="preserve"> IF(O_Input!O3 = "", "", O_Input!O3)</f>
        <v/>
      </c>
      <c r="O3">
        <f t="shared" si="0"/>
        <v>0</v>
      </c>
      <c r="P3" s="61" t="str">
        <f xml:space="preserve"> IF(O_Input!Q3 = "", "", O_Input!Q3)</f>
        <v>NA</v>
      </c>
      <c r="Q3" t="str">
        <f xml:space="preserve"> IF(O_Input!R3 = "", "", O_Input!R3)</f>
        <v>ADDN2</v>
      </c>
    </row>
    <row r="4" spans="1:17">
      <c r="A4" t="str">
        <f xml:space="preserve"> IF(O_Input!B4 = "", "", O_Input!B4)</f>
        <v>WSX</v>
      </c>
      <c r="B4" t="str">
        <f xml:space="preserve"> IF(O_Input!C4 = "", "", O_Input!C4)</f>
        <v>COST0001</v>
      </c>
      <c r="C4" t="str">
        <f xml:space="preserve"> IF(O_Input!D4 = "", "", O_Input!D4)</f>
        <v>Opex</v>
      </c>
      <c r="D4" s="2"/>
      <c r="E4" t="str">
        <f xml:space="preserve"> IF(O_Input!F4 = "", "", O_Input!F4)</f>
        <v>2025-26</v>
      </c>
      <c r="F4" t="str">
        <f xml:space="preserve"> IF(O_Input!G4 = "", "", O_Input!G4)</f>
        <v>ACTUAL</v>
      </c>
      <c r="G4" t="str">
        <f xml:space="preserve"> IF(O_Input!H4 = "", "", O_Input!H4)</f>
        <v>ANNUAL</v>
      </c>
      <c r="H4" t="str">
        <f xml:space="preserve"> IF(O_Input!I4 = "", "", O_Input!I4)</f>
        <v>ASSURED</v>
      </c>
      <c r="I4" t="str">
        <f xml:space="preserve"> IF(O_Input!J4 = "", "", O_Input!J4)</f>
        <v>CI</v>
      </c>
      <c r="J4" t="str">
        <f xml:space="preserve"> IF(O_Input!K4 = "", "", O_Input!K4)</f>
        <v>MARKET</v>
      </c>
      <c r="K4" t="str">
        <f xml:space="preserve"> IF(O_Input!L4 = "", "", O_Input!L4)</f>
        <v>Latest</v>
      </c>
      <c r="L4" t="str">
        <f xml:space="preserve"> IF(O_Input!M4 = "", "", O_Input!M4)</f>
        <v>£m</v>
      </c>
      <c r="M4" s="61">
        <f xml:space="preserve"> IF(O_Input!N4 = "", "", O_Input!N4)</f>
        <v>46191.459398148145</v>
      </c>
      <c r="N4" s="61" t="str">
        <f xml:space="preserve"> IF(O_Input!O4 = "", "", O_Input!O4)</f>
        <v/>
      </c>
      <c r="O4">
        <f t="shared" si="0"/>
        <v>0</v>
      </c>
      <c r="P4" s="61" t="str">
        <f xml:space="preserve"> IF(O_Input!Q4 = "", "", O_Input!Q4)</f>
        <v>NA</v>
      </c>
      <c r="Q4" t="str">
        <f xml:space="preserve"> IF(O_Input!R4 = "", "", O_Input!R4)</f>
        <v>BIO</v>
      </c>
    </row>
    <row r="5" spans="1:17">
      <c r="A5" t="str">
        <f xml:space="preserve"> IF(O_Input!B5 = "", "", O_Input!B5)</f>
        <v>WSX</v>
      </c>
      <c r="B5" t="str">
        <f xml:space="preserve"> IF(O_Input!C5 = "", "", O_Input!C5)</f>
        <v>COST0001</v>
      </c>
      <c r="C5" t="str">
        <f xml:space="preserve"> IF(O_Input!D5 = "", "", O_Input!D5)</f>
        <v>Opex</v>
      </c>
      <c r="D5" s="2"/>
      <c r="E5" t="str">
        <f xml:space="preserve"> IF(O_Input!F5 = "", "", O_Input!F5)</f>
        <v>2025-26</v>
      </c>
      <c r="F5" t="str">
        <f xml:space="preserve"> IF(O_Input!G5 = "", "", O_Input!G5)</f>
        <v>ACTUAL</v>
      </c>
      <c r="G5" t="str">
        <f xml:space="preserve"> IF(O_Input!H5 = "", "", O_Input!H5)</f>
        <v>ANNUAL</v>
      </c>
      <c r="H5" t="str">
        <f xml:space="preserve"> IF(O_Input!I5 = "", "", O_Input!I5)</f>
        <v>ASSURED</v>
      </c>
      <c r="I5" t="str">
        <f xml:space="preserve"> IF(O_Input!J5 = "", "", O_Input!J5)</f>
        <v>CI</v>
      </c>
      <c r="J5" t="str">
        <f xml:space="preserve"> IF(O_Input!K5 = "", "", O_Input!K5)</f>
        <v>MARKET</v>
      </c>
      <c r="K5" t="str">
        <f xml:space="preserve"> IF(O_Input!L5 = "", "", O_Input!L5)</f>
        <v>Latest</v>
      </c>
      <c r="L5" t="str">
        <f xml:space="preserve"> IF(O_Input!M5 = "", "", O_Input!M5)</f>
        <v>£m</v>
      </c>
      <c r="M5" s="61">
        <f xml:space="preserve"> IF(O_Input!N5 = "", "", O_Input!N5)</f>
        <v>46191.459398148145</v>
      </c>
      <c r="N5" s="61" t="str">
        <f xml:space="preserve"> IF(O_Input!O5 = "", "", O_Input!O5)</f>
        <v/>
      </c>
      <c r="O5">
        <f t="shared" si="0"/>
        <v>0</v>
      </c>
      <c r="P5" s="61" t="str">
        <f xml:space="preserve"> IF(O_Input!Q5 = "", "", O_Input!Q5)</f>
        <v>NA</v>
      </c>
      <c r="Q5" t="str">
        <f xml:space="preserve"> IF(O_Input!R5 = "", "", O_Input!R5)</f>
        <v>WWN</v>
      </c>
    </row>
    <row r="6" spans="1:17">
      <c r="A6" t="str">
        <f xml:space="preserve"> IF(O_Input!B6 = "", "", O_Input!B6)</f>
        <v>WSX</v>
      </c>
      <c r="B6" t="str">
        <f xml:space="preserve"> IF(O_Input!C6 = "", "", O_Input!C6)</f>
        <v>COST0001</v>
      </c>
      <c r="C6" t="str">
        <f xml:space="preserve"> IF(O_Input!D6 = "", "", O_Input!D6)</f>
        <v>Opex</v>
      </c>
      <c r="D6" s="2"/>
      <c r="E6" t="str">
        <f xml:space="preserve"> IF(O_Input!F6 = "", "", O_Input!F6)</f>
        <v>2025-26</v>
      </c>
      <c r="F6" t="str">
        <f xml:space="preserve"> IF(O_Input!G6 = "", "", O_Input!G6)</f>
        <v>ACTUAL</v>
      </c>
      <c r="G6" t="str">
        <f xml:space="preserve"> IF(O_Input!H6 = "", "", O_Input!H6)</f>
        <v>ANNUAL</v>
      </c>
      <c r="H6" t="str">
        <f xml:space="preserve"> IF(O_Input!I6 = "", "", O_Input!I6)</f>
        <v>ASSURED</v>
      </c>
      <c r="I6" t="str">
        <f xml:space="preserve"> IF(O_Input!J6 = "", "", O_Input!J6)</f>
        <v>CI</v>
      </c>
      <c r="J6" t="str">
        <f xml:space="preserve"> IF(O_Input!K6 = "", "", O_Input!K6)</f>
        <v>MARKET</v>
      </c>
      <c r="K6" t="str">
        <f xml:space="preserve"> IF(O_Input!L6 = "", "", O_Input!L6)</f>
        <v>Latest</v>
      </c>
      <c r="L6" t="str">
        <f xml:space="preserve"> IF(O_Input!M6 = "", "", O_Input!M6)</f>
        <v>£m</v>
      </c>
      <c r="M6" s="61">
        <f xml:space="preserve"> IF(O_Input!N6 = "", "", O_Input!N6)</f>
        <v>46191.459398148145</v>
      </c>
      <c r="N6" s="61" t="str">
        <f xml:space="preserve"> IF(O_Input!O6 = "", "", O_Input!O6)</f>
        <v/>
      </c>
      <c r="O6">
        <f t="shared" si="0"/>
        <v>0</v>
      </c>
      <c r="P6" s="61" t="str">
        <f xml:space="preserve"> IF(O_Input!Q6 = "", "", O_Input!Q6)</f>
        <v>NA</v>
      </c>
      <c r="Q6" t="str">
        <f xml:space="preserve"> IF(O_Input!R6 = "", "", O_Input!R6)</f>
        <v>WN</v>
      </c>
    </row>
    <row r="7" spans="1:17">
      <c r="A7" t="str">
        <f xml:space="preserve"> IF(O_Input!B7 = "", "", O_Input!B7)</f>
        <v>WSX</v>
      </c>
      <c r="B7" t="str">
        <f xml:space="preserve"> IF(O_Input!C7 = "", "", O_Input!C7)</f>
        <v>COST0001</v>
      </c>
      <c r="C7" t="str">
        <f xml:space="preserve"> IF(O_Input!D7 = "", "", O_Input!D7)</f>
        <v>Opex</v>
      </c>
      <c r="D7" s="2"/>
      <c r="E7" t="str">
        <f xml:space="preserve"> IF(O_Input!F7 = "", "", O_Input!F7)</f>
        <v>2025-26</v>
      </c>
      <c r="F7" t="str">
        <f xml:space="preserve"> IF(O_Input!G7 = "", "", O_Input!G7)</f>
        <v>ACTUAL</v>
      </c>
      <c r="G7" t="str">
        <f xml:space="preserve"> IF(O_Input!H7 = "", "", O_Input!H7)</f>
        <v>ANNUAL</v>
      </c>
      <c r="H7" t="str">
        <f xml:space="preserve"> IF(O_Input!I7 = "", "", O_Input!I7)</f>
        <v>ASSURED</v>
      </c>
      <c r="I7" t="str">
        <f xml:space="preserve"> IF(O_Input!J7 = "", "", O_Input!J7)</f>
        <v>CI</v>
      </c>
      <c r="J7" t="str">
        <f xml:space="preserve"> IF(O_Input!K7 = "", "", O_Input!K7)</f>
        <v>MARKET</v>
      </c>
      <c r="K7" t="str">
        <f xml:space="preserve"> IF(O_Input!L7 = "", "", O_Input!L7)</f>
        <v>Latest</v>
      </c>
      <c r="L7" t="str">
        <f xml:space="preserve"> IF(O_Input!M7 = "", "", O_Input!M7)</f>
        <v>£m</v>
      </c>
      <c r="M7" s="61">
        <f xml:space="preserve"> IF(O_Input!N7 = "", "", O_Input!N7)</f>
        <v>46191.459398148145</v>
      </c>
      <c r="N7" s="61" t="str">
        <f xml:space="preserve"> IF(O_Input!O7 = "", "", O_Input!O7)</f>
        <v/>
      </c>
      <c r="O7">
        <f t="shared" si="0"/>
        <v>0</v>
      </c>
      <c r="P7" s="61" t="str">
        <f xml:space="preserve"> IF(O_Input!Q7 = "", "", O_Input!Q7)</f>
        <v>NA</v>
      </c>
      <c r="Q7" t="str">
        <f xml:space="preserve"> IF(O_Input!R7 = "", "", O_Input!R7)</f>
        <v>WR</v>
      </c>
    </row>
    <row r="8" spans="1:17">
      <c r="A8" t="str">
        <f xml:space="preserve"> IF(O_Input!B8 = "", "", O_Input!B8)</f>
        <v>WSX</v>
      </c>
      <c r="B8" t="str">
        <f xml:space="preserve"> IF(O_Input!C8 = "", "", O_Input!C8)</f>
        <v>COST0001</v>
      </c>
      <c r="C8" t="str">
        <f xml:space="preserve"> IF(O_Input!D8 = "", "", O_Input!D8)</f>
        <v>Opex</v>
      </c>
      <c r="D8" s="2"/>
      <c r="E8" t="str">
        <f xml:space="preserve"> IF(O_Input!F8 = "", "", O_Input!F8)</f>
        <v>2025-26</v>
      </c>
      <c r="F8" t="str">
        <f xml:space="preserve"> IF(O_Input!G8 = "", "", O_Input!G8)</f>
        <v>ACTUAL</v>
      </c>
      <c r="G8" t="str">
        <f xml:space="preserve"> IF(O_Input!H8 = "", "", O_Input!H8)</f>
        <v>ANNUAL</v>
      </c>
      <c r="H8" t="str">
        <f xml:space="preserve"> IF(O_Input!I8 = "", "", O_Input!I8)</f>
        <v>ASSURED</v>
      </c>
      <c r="I8" t="str">
        <f xml:space="preserve"> IF(O_Input!J8 = "", "", O_Input!J8)</f>
        <v>TC</v>
      </c>
      <c r="J8" t="str">
        <f xml:space="preserve"> IF(O_Input!K8 = "", "", O_Input!K8)</f>
        <v>MARKET</v>
      </c>
      <c r="K8" t="str">
        <f xml:space="preserve"> IF(O_Input!L8 = "", "", O_Input!L8)</f>
        <v>Latest</v>
      </c>
      <c r="L8" t="str">
        <f xml:space="preserve"> IF(O_Input!M8 = "", "", O_Input!M8)</f>
        <v>£m</v>
      </c>
      <c r="M8" s="61">
        <f xml:space="preserve"> IF(O_Input!N8 = "", "", O_Input!N8)</f>
        <v>46191.459398148145</v>
      </c>
      <c r="N8" s="61" t="str">
        <f xml:space="preserve"> IF(O_Input!O8 = "", "", O_Input!O8)</f>
        <v/>
      </c>
      <c r="O8">
        <f t="shared" si="0"/>
        <v>0</v>
      </c>
      <c r="P8" s="61" t="str">
        <f xml:space="preserve"> IF(O_Input!Q8 = "", "", O_Input!Q8)</f>
        <v>NA</v>
      </c>
      <c r="Q8" t="str">
        <f xml:space="preserve"> IF(O_Input!R8 = "", "", O_Input!R8)</f>
        <v>TOT</v>
      </c>
    </row>
    <row r="9" spans="1:17">
      <c r="A9" t="str">
        <f xml:space="preserve"> IF(O_Input!B9 = "", "", O_Input!B9)</f>
        <v>WSX</v>
      </c>
      <c r="B9" t="str">
        <f xml:space="preserve"> IF(O_Input!C9 = "", "", O_Input!C9)</f>
        <v>COST0001</v>
      </c>
      <c r="C9" t="str">
        <f xml:space="preserve"> IF(O_Input!D9 = "", "", O_Input!D9)</f>
        <v>Opex</v>
      </c>
      <c r="D9" s="2"/>
      <c r="E9" t="str">
        <f xml:space="preserve"> IF(O_Input!F9 = "", "", O_Input!F9)</f>
        <v>2025-26</v>
      </c>
      <c r="F9" t="str">
        <f xml:space="preserve"> IF(O_Input!G9 = "", "", O_Input!G9)</f>
        <v>TOT</v>
      </c>
      <c r="G9" t="str">
        <f xml:space="preserve"> IF(O_Input!H9 = "", "", O_Input!H9)</f>
        <v>ANNUAL</v>
      </c>
      <c r="H9" t="str">
        <f xml:space="preserve"> IF(O_Input!I9 = "", "", O_Input!I9)</f>
        <v>ASSURED</v>
      </c>
      <c r="I9" t="str">
        <f xml:space="preserve"> IF(O_Input!J9 = "", "", O_Input!J9)</f>
        <v>TC</v>
      </c>
      <c r="J9" t="str">
        <f xml:space="preserve"> IF(O_Input!K9 = "", "", O_Input!K9)</f>
        <v>MARKET</v>
      </c>
      <c r="K9" t="str">
        <f xml:space="preserve"> IF(O_Input!L9 = "", "", O_Input!L9)</f>
        <v>Latest</v>
      </c>
      <c r="L9" t="str">
        <f xml:space="preserve"> IF(O_Input!M9 = "", "", O_Input!M9)</f>
        <v>£m</v>
      </c>
      <c r="M9" s="61">
        <f xml:space="preserve"> IF(O_Input!N9 = "", "", O_Input!N9)</f>
        <v>46191.459398148145</v>
      </c>
      <c r="N9" s="61" t="str">
        <f xml:space="preserve"> IF(O_Input!O9 = "", "", O_Input!O9)</f>
        <v/>
      </c>
      <c r="O9">
        <f t="shared" si="0"/>
        <v>0</v>
      </c>
      <c r="P9" s="61" t="str">
        <f xml:space="preserve"> IF(O_Input!Q9 = "", "", O_Input!Q9)</f>
        <v>NA</v>
      </c>
      <c r="Q9" t="str">
        <f xml:space="preserve"> IF(O_Input!R9 = "", "", O_Input!R9)</f>
        <v>ADDN1</v>
      </c>
    </row>
    <row r="10" spans="1:17">
      <c r="A10" t="str">
        <f xml:space="preserve"> IF(O_Input!B10 = "", "", O_Input!B10)</f>
        <v>WSX</v>
      </c>
      <c r="B10" t="str">
        <f xml:space="preserve"> IF(O_Input!C10 = "", "", O_Input!C10)</f>
        <v>COST0001</v>
      </c>
      <c r="C10" t="str">
        <f xml:space="preserve"> IF(O_Input!D10 = "", "", O_Input!D10)</f>
        <v>Opex</v>
      </c>
      <c r="D10" s="2"/>
      <c r="E10" t="str">
        <f xml:space="preserve"> IF(O_Input!F10 = "", "", O_Input!F10)</f>
        <v>2025-26</v>
      </c>
      <c r="F10" t="str">
        <f xml:space="preserve"> IF(O_Input!G10 = "", "", O_Input!G10)</f>
        <v>TOT</v>
      </c>
      <c r="G10" t="str">
        <f xml:space="preserve"> IF(O_Input!H10 = "", "", O_Input!H10)</f>
        <v>ANNUAL</v>
      </c>
      <c r="H10" t="str">
        <f xml:space="preserve"> IF(O_Input!I10 = "", "", O_Input!I10)</f>
        <v>ASSURED</v>
      </c>
      <c r="I10" t="str">
        <f xml:space="preserve"> IF(O_Input!J10 = "", "", O_Input!J10)</f>
        <v>TC</v>
      </c>
      <c r="J10" t="str">
        <f xml:space="preserve"> IF(O_Input!K10 = "", "", O_Input!K10)</f>
        <v>MARKET</v>
      </c>
      <c r="K10" t="str">
        <f xml:space="preserve"> IF(O_Input!L10 = "", "", O_Input!L10)</f>
        <v>Latest</v>
      </c>
      <c r="L10" t="str">
        <f xml:space="preserve"> IF(O_Input!M10 = "", "", O_Input!M10)</f>
        <v>£m</v>
      </c>
      <c r="M10" s="61">
        <f xml:space="preserve"> IF(O_Input!N10 = "", "", O_Input!N10)</f>
        <v>46191.459398148145</v>
      </c>
      <c r="N10" s="61" t="str">
        <f xml:space="preserve"> IF(O_Input!O10 = "", "", O_Input!O10)</f>
        <v/>
      </c>
      <c r="O10">
        <f t="shared" si="0"/>
        <v>0</v>
      </c>
      <c r="P10" s="61" t="str">
        <f xml:space="preserve"> IF(O_Input!Q10 = "", "", O_Input!Q10)</f>
        <v>NA</v>
      </c>
      <c r="Q10" t="str">
        <f xml:space="preserve"> IF(O_Input!R10 = "", "", O_Input!R10)</f>
        <v>ADDN2</v>
      </c>
    </row>
    <row r="11" spans="1:17">
      <c r="A11" t="str">
        <f xml:space="preserve"> IF(O_Input!B11 = "", "", O_Input!B11)</f>
        <v>WSX</v>
      </c>
      <c r="B11" t="str">
        <f xml:space="preserve"> IF(O_Input!C11 = "", "", O_Input!C11)</f>
        <v>COST0001</v>
      </c>
      <c r="C11" t="str">
        <f xml:space="preserve"> IF(O_Input!D11 = "", "", O_Input!D11)</f>
        <v>Opex</v>
      </c>
      <c r="D11" s="2"/>
      <c r="E11" t="str">
        <f xml:space="preserve"> IF(O_Input!F11 = "", "", O_Input!F11)</f>
        <v>2025-26</v>
      </c>
      <c r="F11" t="str">
        <f xml:space="preserve"> IF(O_Input!G11 = "", "", O_Input!G11)</f>
        <v>TOT</v>
      </c>
      <c r="G11" t="str">
        <f xml:space="preserve"> IF(O_Input!H11 = "", "", O_Input!H11)</f>
        <v>ANNUAL</v>
      </c>
      <c r="H11" t="str">
        <f xml:space="preserve"> IF(O_Input!I11 = "", "", O_Input!I11)</f>
        <v>ASSURED</v>
      </c>
      <c r="I11" t="str">
        <f xml:space="preserve"> IF(O_Input!J11 = "", "", O_Input!J11)</f>
        <v>TC</v>
      </c>
      <c r="J11" t="str">
        <f xml:space="preserve"> IF(O_Input!K11 = "", "", O_Input!K11)</f>
        <v>MARKET</v>
      </c>
      <c r="K11" t="str">
        <f xml:space="preserve"> IF(O_Input!L11 = "", "", O_Input!L11)</f>
        <v>Latest</v>
      </c>
      <c r="L11" t="str">
        <f xml:space="preserve"> IF(O_Input!M11 = "", "", O_Input!M11)</f>
        <v>£m</v>
      </c>
      <c r="M11" s="61">
        <f xml:space="preserve"> IF(O_Input!N11 = "", "", O_Input!N11)</f>
        <v>46191.459398148145</v>
      </c>
      <c r="N11" s="61" t="str">
        <f xml:space="preserve"> IF(O_Input!O11 = "", "", O_Input!O11)</f>
        <v/>
      </c>
      <c r="O11">
        <f t="shared" si="0"/>
        <v>0</v>
      </c>
      <c r="P11" s="61" t="str">
        <f xml:space="preserve"> IF(O_Input!Q11 = "", "", O_Input!Q11)</f>
        <v>NA</v>
      </c>
      <c r="Q11" t="str">
        <f xml:space="preserve"> IF(O_Input!R11 = "", "", O_Input!R11)</f>
        <v>BIO</v>
      </c>
    </row>
    <row r="12" spans="1:17">
      <c r="A12" t="str">
        <f xml:space="preserve"> IF(O_Input!B12 = "", "", O_Input!B12)</f>
        <v>WSX</v>
      </c>
      <c r="B12" t="str">
        <f xml:space="preserve"> IF(O_Input!C12 = "", "", O_Input!C12)</f>
        <v>COST0001</v>
      </c>
      <c r="C12" t="str">
        <f xml:space="preserve"> IF(O_Input!D12 = "", "", O_Input!D12)</f>
        <v>Opex</v>
      </c>
      <c r="D12" s="2"/>
      <c r="E12" t="str">
        <f xml:space="preserve"> IF(O_Input!F12 = "", "", O_Input!F12)</f>
        <v>2025-26</v>
      </c>
      <c r="F12" t="str">
        <f xml:space="preserve"> IF(O_Input!G12 = "", "", O_Input!G12)</f>
        <v>TOT</v>
      </c>
      <c r="G12" t="str">
        <f xml:space="preserve"> IF(O_Input!H12 = "", "", O_Input!H12)</f>
        <v>ANNUAL</v>
      </c>
      <c r="H12" t="str">
        <f xml:space="preserve"> IF(O_Input!I12 = "", "", O_Input!I12)</f>
        <v>ASSURED</v>
      </c>
      <c r="I12" t="str">
        <f xml:space="preserve"> IF(O_Input!J12 = "", "", O_Input!J12)</f>
        <v>TC</v>
      </c>
      <c r="J12" t="str">
        <f xml:space="preserve"> IF(O_Input!K12 = "", "", O_Input!K12)</f>
        <v>MARKET</v>
      </c>
      <c r="K12" t="str">
        <f xml:space="preserve"> IF(O_Input!L12 = "", "", O_Input!L12)</f>
        <v>Latest</v>
      </c>
      <c r="L12" t="str">
        <f xml:space="preserve"> IF(O_Input!M12 = "", "", O_Input!M12)</f>
        <v>£m</v>
      </c>
      <c r="M12" s="61">
        <f xml:space="preserve"> IF(O_Input!N12 = "", "", O_Input!N12)</f>
        <v>46191.459398148145</v>
      </c>
      <c r="N12" s="61" t="str">
        <f xml:space="preserve"> IF(O_Input!O12 = "", "", O_Input!O12)</f>
        <v/>
      </c>
      <c r="O12">
        <f t="shared" si="0"/>
        <v>0</v>
      </c>
      <c r="P12" s="61" t="str">
        <f xml:space="preserve"> IF(O_Input!Q12 = "", "", O_Input!Q12)</f>
        <v>NA</v>
      </c>
      <c r="Q12" t="str">
        <f xml:space="preserve"> IF(O_Input!R12 = "", "", O_Input!R12)</f>
        <v>TOT</v>
      </c>
    </row>
    <row r="13" spans="1:17">
      <c r="A13" t="str">
        <f xml:space="preserve"> IF(O_Input!B13 = "", "", O_Input!B13)</f>
        <v>WSX</v>
      </c>
      <c r="B13" t="str">
        <f xml:space="preserve"> IF(O_Input!C13 = "", "", O_Input!C13)</f>
        <v>COST0001</v>
      </c>
      <c r="C13" t="str">
        <f xml:space="preserve"> IF(O_Input!D13 = "", "", O_Input!D13)</f>
        <v>Opex</v>
      </c>
      <c r="D13" s="2"/>
      <c r="E13" t="str">
        <f xml:space="preserve"> IF(O_Input!F13 = "", "", O_Input!F13)</f>
        <v>2025-26</v>
      </c>
      <c r="F13" t="str">
        <f xml:space="preserve"> IF(O_Input!G13 = "", "", O_Input!G13)</f>
        <v>TOT</v>
      </c>
      <c r="G13" t="str">
        <f xml:space="preserve"> IF(O_Input!H13 = "", "", O_Input!H13)</f>
        <v>ANNUAL</v>
      </c>
      <c r="H13" t="str">
        <f xml:space="preserve"> IF(O_Input!I13 = "", "", O_Input!I13)</f>
        <v>ASSURED</v>
      </c>
      <c r="I13" t="str">
        <f xml:space="preserve"> IF(O_Input!J13 = "", "", O_Input!J13)</f>
        <v>TC</v>
      </c>
      <c r="J13" t="str">
        <f xml:space="preserve"> IF(O_Input!K13 = "", "", O_Input!K13)</f>
        <v>MARKET</v>
      </c>
      <c r="K13" t="str">
        <f xml:space="preserve"> IF(O_Input!L13 = "", "", O_Input!L13)</f>
        <v>Latest</v>
      </c>
      <c r="L13" t="str">
        <f xml:space="preserve"> IF(O_Input!M13 = "", "", O_Input!M13)</f>
        <v>£m</v>
      </c>
      <c r="M13" s="61">
        <f xml:space="preserve"> IF(O_Input!N13 = "", "", O_Input!N13)</f>
        <v>46191.459398148145</v>
      </c>
      <c r="N13" s="61" t="str">
        <f xml:space="preserve"> IF(O_Input!O13 = "", "", O_Input!O13)</f>
        <v/>
      </c>
      <c r="O13">
        <f t="shared" si="0"/>
        <v>0</v>
      </c>
      <c r="P13" s="61" t="str">
        <f xml:space="preserve"> IF(O_Input!Q13 = "", "", O_Input!Q13)</f>
        <v>NA</v>
      </c>
      <c r="Q13" t="str">
        <f xml:space="preserve"> IF(O_Input!R13 = "", "", O_Input!R13)</f>
        <v>WN</v>
      </c>
    </row>
    <row r="14" spans="1:17">
      <c r="A14" t="str">
        <f xml:space="preserve"> IF(O_Input!B14 = "", "", O_Input!B14)</f>
        <v>WSX</v>
      </c>
      <c r="B14" t="str">
        <f xml:space="preserve"> IF(O_Input!C14 = "", "", O_Input!C14)</f>
        <v>COST0001</v>
      </c>
      <c r="C14" t="str">
        <f xml:space="preserve"> IF(O_Input!D14 = "", "", O_Input!D14)</f>
        <v>Opex</v>
      </c>
      <c r="D14" s="2"/>
      <c r="E14" t="str">
        <f xml:space="preserve"> IF(O_Input!F14 = "", "", O_Input!F14)</f>
        <v>2025-26</v>
      </c>
      <c r="F14" t="str">
        <f xml:space="preserve"> IF(O_Input!G14 = "", "", O_Input!G14)</f>
        <v>TOT</v>
      </c>
      <c r="G14" t="str">
        <f xml:space="preserve"> IF(O_Input!H14 = "", "", O_Input!H14)</f>
        <v>ANNUAL</v>
      </c>
      <c r="H14" t="str">
        <f xml:space="preserve"> IF(O_Input!I14 = "", "", O_Input!I14)</f>
        <v>ASSURED</v>
      </c>
      <c r="I14" t="str">
        <f xml:space="preserve"> IF(O_Input!J14 = "", "", O_Input!J14)</f>
        <v>TC</v>
      </c>
      <c r="J14" t="str">
        <f xml:space="preserve"> IF(O_Input!K14 = "", "", O_Input!K14)</f>
        <v>MARKET</v>
      </c>
      <c r="K14" t="str">
        <f xml:space="preserve"> IF(O_Input!L14 = "", "", O_Input!L14)</f>
        <v>Latest</v>
      </c>
      <c r="L14" t="str">
        <f xml:space="preserve"> IF(O_Input!M14 = "", "", O_Input!M14)</f>
        <v>£m</v>
      </c>
      <c r="M14" s="61">
        <f xml:space="preserve"> IF(O_Input!N14 = "", "", O_Input!N14)</f>
        <v>46191.459398148145</v>
      </c>
      <c r="N14" s="61" t="str">
        <f xml:space="preserve"> IF(O_Input!O14 = "", "", O_Input!O14)</f>
        <v/>
      </c>
      <c r="O14">
        <f t="shared" si="0"/>
        <v>0</v>
      </c>
      <c r="P14" s="61" t="str">
        <f xml:space="preserve"> IF(O_Input!Q14 = "", "", O_Input!Q14)</f>
        <v>NA</v>
      </c>
      <c r="Q14" t="str">
        <f xml:space="preserve"> IF(O_Input!R14 = "", "", O_Input!R14)</f>
        <v>WR</v>
      </c>
    </row>
    <row r="15" spans="1:17">
      <c r="A15" t="str">
        <f xml:space="preserve"> IF(O_Input!B15 = "", "", O_Input!B15)</f>
        <v>WSX</v>
      </c>
      <c r="B15" t="str">
        <f xml:space="preserve"> IF(O_Input!C15 = "", "", O_Input!C15)</f>
        <v>COST0001</v>
      </c>
      <c r="C15" t="str">
        <f xml:space="preserve"> IF(O_Input!D15 = "", "", O_Input!D15)</f>
        <v>Opex</v>
      </c>
      <c r="D15" s="2"/>
      <c r="E15" t="str">
        <f xml:space="preserve"> IF(O_Input!F15 = "", "", O_Input!F15)</f>
        <v>2025-26</v>
      </c>
      <c r="F15" t="str">
        <f xml:space="preserve"> IF(O_Input!G15 = "", "", O_Input!G15)</f>
        <v>TOT</v>
      </c>
      <c r="G15" t="str">
        <f xml:space="preserve"> IF(O_Input!H15 = "", "", O_Input!H15)</f>
        <v>ANNUAL</v>
      </c>
      <c r="H15" t="str">
        <f xml:space="preserve"> IF(O_Input!I15 = "", "", O_Input!I15)</f>
        <v>ASSURED</v>
      </c>
      <c r="I15" t="str">
        <f xml:space="preserve"> IF(O_Input!J15 = "", "", O_Input!J15)</f>
        <v>TC</v>
      </c>
      <c r="J15" t="str">
        <f xml:space="preserve"> IF(O_Input!K15 = "", "", O_Input!K15)</f>
        <v>MARKET</v>
      </c>
      <c r="K15" t="str">
        <f xml:space="preserve"> IF(O_Input!L15 = "", "", O_Input!L15)</f>
        <v>Latest</v>
      </c>
      <c r="L15" t="str">
        <f xml:space="preserve"> IF(O_Input!M15 = "", "", O_Input!M15)</f>
        <v>£m</v>
      </c>
      <c r="M15" s="61">
        <f xml:space="preserve"> IF(O_Input!N15 = "", "", O_Input!N15)</f>
        <v>46191.459398148145</v>
      </c>
      <c r="N15" s="61" t="str">
        <f xml:space="preserve"> IF(O_Input!O15 = "", "", O_Input!O15)</f>
        <v/>
      </c>
      <c r="O15">
        <f t="shared" si="0"/>
        <v>0</v>
      </c>
      <c r="P15" s="61" t="str">
        <f xml:space="preserve"> IF(O_Input!Q15 = "", "", O_Input!Q15)</f>
        <v>NA</v>
      </c>
      <c r="Q15" t="str">
        <f xml:space="preserve"> IF(O_Input!R15 = "", "", O_Input!R15)</f>
        <v>WWN</v>
      </c>
    </row>
    <row r="16" spans="1:17">
      <c r="A16" t="str">
        <f xml:space="preserve"> IF(O_Input!B16 = "", "", O_Input!B16)</f>
        <v>WSX</v>
      </c>
      <c r="B16" t="str">
        <f xml:space="preserve"> IF(O_Input!C16 = "", "", O_Input!C16)</f>
        <v>COST0002</v>
      </c>
      <c r="C16" t="str">
        <f xml:space="preserve"> IF(O_Input!D16 = "", "", O_Input!D16)</f>
        <v>Capex</v>
      </c>
      <c r="D16" s="2"/>
      <c r="E16" t="str">
        <f xml:space="preserve"> IF(O_Input!F16 = "", "", O_Input!F16)</f>
        <v>2025-26</v>
      </c>
      <c r="F16" t="str">
        <f xml:space="preserve"> IF(O_Input!G16 = "", "", O_Input!G16)</f>
        <v>ACTUAL</v>
      </c>
      <c r="G16" t="str">
        <f xml:space="preserve"> IF(O_Input!H16 = "", "", O_Input!H16)</f>
        <v>ANNUAL</v>
      </c>
      <c r="H16" t="str">
        <f xml:space="preserve"> IF(O_Input!I16 = "", "", O_Input!I16)</f>
        <v>ASSURED</v>
      </c>
      <c r="I16" t="str">
        <f xml:space="preserve"> IF(O_Input!J16 = "", "", O_Input!J16)</f>
        <v>CI</v>
      </c>
      <c r="J16" t="str">
        <f xml:space="preserve"> IF(O_Input!K16 = "", "", O_Input!K16)</f>
        <v>MARKET</v>
      </c>
      <c r="K16" t="str">
        <f xml:space="preserve"> IF(O_Input!L16 = "", "", O_Input!L16)</f>
        <v>Latest</v>
      </c>
      <c r="L16" t="str">
        <f xml:space="preserve"> IF(O_Input!M16 = "", "", O_Input!M16)</f>
        <v>£m</v>
      </c>
      <c r="M16" s="61">
        <f xml:space="preserve"> IF(O_Input!N16 = "", "", O_Input!N16)</f>
        <v>46191.459398148145</v>
      </c>
      <c r="N16" s="61" t="str">
        <f xml:space="preserve"> IF(O_Input!O16 = "", "", O_Input!O16)</f>
        <v/>
      </c>
      <c r="O16">
        <f t="shared" si="0"/>
        <v>0</v>
      </c>
      <c r="P16" s="61" t="str">
        <f xml:space="preserve"> IF(O_Input!Q16 = "", "", O_Input!Q16)</f>
        <v>NA</v>
      </c>
      <c r="Q16" t="str">
        <f xml:space="preserve"> IF(O_Input!R16 = "", "", O_Input!R16)</f>
        <v>ADDN1</v>
      </c>
    </row>
    <row r="17" spans="1:17">
      <c r="A17" t="str">
        <f xml:space="preserve"> IF(O_Input!B17 = "", "", O_Input!B17)</f>
        <v>WSX</v>
      </c>
      <c r="B17" t="str">
        <f xml:space="preserve"> IF(O_Input!C17 = "", "", O_Input!C17)</f>
        <v>COST0002</v>
      </c>
      <c r="C17" t="str">
        <f xml:space="preserve"> IF(O_Input!D17 = "", "", O_Input!D17)</f>
        <v>Capex</v>
      </c>
      <c r="D17" s="2"/>
      <c r="E17" t="str">
        <f xml:space="preserve"> IF(O_Input!F17 = "", "", O_Input!F17)</f>
        <v>2025-26</v>
      </c>
      <c r="F17" t="str">
        <f xml:space="preserve"> IF(O_Input!G17 = "", "", O_Input!G17)</f>
        <v>ACTUAL</v>
      </c>
      <c r="G17" t="str">
        <f xml:space="preserve"> IF(O_Input!H17 = "", "", O_Input!H17)</f>
        <v>ANNUAL</v>
      </c>
      <c r="H17" t="str">
        <f xml:space="preserve"> IF(O_Input!I17 = "", "", O_Input!I17)</f>
        <v>ASSURED</v>
      </c>
      <c r="I17" t="str">
        <f xml:space="preserve"> IF(O_Input!J17 = "", "", O_Input!J17)</f>
        <v>CI</v>
      </c>
      <c r="J17" t="str">
        <f xml:space="preserve"> IF(O_Input!K17 = "", "", O_Input!K17)</f>
        <v>MARKET</v>
      </c>
      <c r="K17" t="str">
        <f xml:space="preserve"> IF(O_Input!L17 = "", "", O_Input!L17)</f>
        <v>Latest</v>
      </c>
      <c r="L17" t="str">
        <f xml:space="preserve"> IF(O_Input!M17 = "", "", O_Input!M17)</f>
        <v>£m</v>
      </c>
      <c r="M17" s="61">
        <f xml:space="preserve"> IF(O_Input!N17 = "", "", O_Input!N17)</f>
        <v>46191.459398148145</v>
      </c>
      <c r="N17" s="61" t="str">
        <f xml:space="preserve"> IF(O_Input!O17 = "", "", O_Input!O17)</f>
        <v/>
      </c>
      <c r="O17">
        <f t="shared" si="0"/>
        <v>0</v>
      </c>
      <c r="P17" s="61" t="str">
        <f xml:space="preserve"> IF(O_Input!Q17 = "", "", O_Input!Q17)</f>
        <v>NA</v>
      </c>
      <c r="Q17" t="str">
        <f xml:space="preserve"> IF(O_Input!R17 = "", "", O_Input!R17)</f>
        <v>ADDN2</v>
      </c>
    </row>
    <row r="18" spans="1:17">
      <c r="A18" t="str">
        <f xml:space="preserve"> IF(O_Input!B18 = "", "", O_Input!B18)</f>
        <v>WSX</v>
      </c>
      <c r="B18" t="str">
        <f xml:space="preserve"> IF(O_Input!C18 = "", "", O_Input!C18)</f>
        <v>COST0002</v>
      </c>
      <c r="C18" t="str">
        <f xml:space="preserve"> IF(O_Input!D18 = "", "", O_Input!D18)</f>
        <v>Capex</v>
      </c>
      <c r="D18" s="2"/>
      <c r="E18" t="str">
        <f xml:space="preserve"> IF(O_Input!F18 = "", "", O_Input!F18)</f>
        <v>2025-26</v>
      </c>
      <c r="F18" t="str">
        <f xml:space="preserve"> IF(O_Input!G18 = "", "", O_Input!G18)</f>
        <v>ACTUAL</v>
      </c>
      <c r="G18" t="str">
        <f xml:space="preserve"> IF(O_Input!H18 = "", "", O_Input!H18)</f>
        <v>ANNUAL</v>
      </c>
      <c r="H18" t="str">
        <f xml:space="preserve"> IF(O_Input!I18 = "", "", O_Input!I18)</f>
        <v>ASSURED</v>
      </c>
      <c r="I18" t="str">
        <f xml:space="preserve"> IF(O_Input!J18 = "", "", O_Input!J18)</f>
        <v>CI</v>
      </c>
      <c r="J18" t="str">
        <f xml:space="preserve"> IF(O_Input!K18 = "", "", O_Input!K18)</f>
        <v>MARKET</v>
      </c>
      <c r="K18" t="str">
        <f xml:space="preserve"> IF(O_Input!L18 = "", "", O_Input!L18)</f>
        <v>Latest</v>
      </c>
      <c r="L18" t="str">
        <f xml:space="preserve"> IF(O_Input!M18 = "", "", O_Input!M18)</f>
        <v>£m</v>
      </c>
      <c r="M18" s="61">
        <f xml:space="preserve"> IF(O_Input!N18 = "", "", O_Input!N18)</f>
        <v>46191.459398148145</v>
      </c>
      <c r="N18" s="61" t="str">
        <f xml:space="preserve"> IF(O_Input!O18 = "", "", O_Input!O18)</f>
        <v/>
      </c>
      <c r="O18">
        <f t="shared" si="0"/>
        <v>0</v>
      </c>
      <c r="P18" s="61" t="str">
        <f xml:space="preserve"> IF(O_Input!Q18 = "", "", O_Input!Q18)</f>
        <v>NA</v>
      </c>
      <c r="Q18" t="str">
        <f xml:space="preserve"> IF(O_Input!R18 = "", "", O_Input!R18)</f>
        <v>BIO</v>
      </c>
    </row>
    <row r="19" spans="1:17">
      <c r="A19" t="str">
        <f xml:space="preserve"> IF(O_Input!B19 = "", "", O_Input!B19)</f>
        <v>WSX</v>
      </c>
      <c r="B19" t="str">
        <f xml:space="preserve"> IF(O_Input!C19 = "", "", O_Input!C19)</f>
        <v>COST0002</v>
      </c>
      <c r="C19" t="str">
        <f xml:space="preserve"> IF(O_Input!D19 = "", "", O_Input!D19)</f>
        <v>Capex</v>
      </c>
      <c r="D19" s="2"/>
      <c r="E19" t="str">
        <f xml:space="preserve"> IF(O_Input!F19 = "", "", O_Input!F19)</f>
        <v>2025-26</v>
      </c>
      <c r="F19" t="str">
        <f xml:space="preserve"> IF(O_Input!G19 = "", "", O_Input!G19)</f>
        <v>ACTUAL</v>
      </c>
      <c r="G19" t="str">
        <f xml:space="preserve"> IF(O_Input!H19 = "", "", O_Input!H19)</f>
        <v>ANNUAL</v>
      </c>
      <c r="H19" t="str">
        <f xml:space="preserve"> IF(O_Input!I19 = "", "", O_Input!I19)</f>
        <v>ASSURED</v>
      </c>
      <c r="I19" t="str">
        <f xml:space="preserve"> IF(O_Input!J19 = "", "", O_Input!J19)</f>
        <v>CI</v>
      </c>
      <c r="J19" t="str">
        <f xml:space="preserve"> IF(O_Input!K19 = "", "", O_Input!K19)</f>
        <v>MARKET</v>
      </c>
      <c r="K19" t="str">
        <f xml:space="preserve"> IF(O_Input!L19 = "", "", O_Input!L19)</f>
        <v>Latest</v>
      </c>
      <c r="L19" t="str">
        <f xml:space="preserve"> IF(O_Input!M19 = "", "", O_Input!M19)</f>
        <v>£m</v>
      </c>
      <c r="M19" s="61">
        <f xml:space="preserve"> IF(O_Input!N19 = "", "", O_Input!N19)</f>
        <v>46191.459398148145</v>
      </c>
      <c r="N19" s="61" t="str">
        <f xml:space="preserve"> IF(O_Input!O19 = "", "", O_Input!O19)</f>
        <v/>
      </c>
      <c r="O19">
        <f t="shared" si="0"/>
        <v>0</v>
      </c>
      <c r="P19" s="61" t="str">
        <f xml:space="preserve"> IF(O_Input!Q19 = "", "", O_Input!Q19)</f>
        <v>NA</v>
      </c>
      <c r="Q19" t="str">
        <f xml:space="preserve"> IF(O_Input!R19 = "", "", O_Input!R19)</f>
        <v>WWN</v>
      </c>
    </row>
    <row r="20" spans="1:17">
      <c r="A20" t="str">
        <f xml:space="preserve"> IF(O_Input!B20 = "", "", O_Input!B20)</f>
        <v>WSX</v>
      </c>
      <c r="B20" t="str">
        <f xml:space="preserve"> IF(O_Input!C20 = "", "", O_Input!C20)</f>
        <v>COST0002</v>
      </c>
      <c r="C20" t="str">
        <f xml:space="preserve"> IF(O_Input!D20 = "", "", O_Input!D20)</f>
        <v>Capex</v>
      </c>
      <c r="D20" s="2"/>
      <c r="E20" t="str">
        <f xml:space="preserve"> IF(O_Input!F20 = "", "", O_Input!F20)</f>
        <v>2025-26</v>
      </c>
      <c r="F20" t="str">
        <f xml:space="preserve"> IF(O_Input!G20 = "", "", O_Input!G20)</f>
        <v>ACTUAL</v>
      </c>
      <c r="G20" t="str">
        <f xml:space="preserve"> IF(O_Input!H20 = "", "", O_Input!H20)</f>
        <v>ANNUAL</v>
      </c>
      <c r="H20" t="str">
        <f xml:space="preserve"> IF(O_Input!I20 = "", "", O_Input!I20)</f>
        <v>ASSURED</v>
      </c>
      <c r="I20" t="str">
        <f xml:space="preserve"> IF(O_Input!J20 = "", "", O_Input!J20)</f>
        <v>CI</v>
      </c>
      <c r="J20" t="str">
        <f xml:space="preserve"> IF(O_Input!K20 = "", "", O_Input!K20)</f>
        <v>MARKET</v>
      </c>
      <c r="K20" t="str">
        <f xml:space="preserve"> IF(O_Input!L20 = "", "", O_Input!L20)</f>
        <v>Latest</v>
      </c>
      <c r="L20" t="str">
        <f xml:space="preserve"> IF(O_Input!M20 = "", "", O_Input!M20)</f>
        <v>£m</v>
      </c>
      <c r="M20" s="61">
        <f xml:space="preserve"> IF(O_Input!N20 = "", "", O_Input!N20)</f>
        <v>46191.459398148145</v>
      </c>
      <c r="N20" s="61" t="str">
        <f xml:space="preserve"> IF(O_Input!O20 = "", "", O_Input!O20)</f>
        <v/>
      </c>
      <c r="O20">
        <f t="shared" si="0"/>
        <v>0</v>
      </c>
      <c r="P20" s="61" t="str">
        <f xml:space="preserve"> IF(O_Input!Q20 = "", "", O_Input!Q20)</f>
        <v>NA</v>
      </c>
      <c r="Q20" t="str">
        <f xml:space="preserve"> IF(O_Input!R20 = "", "", O_Input!R20)</f>
        <v>WR</v>
      </c>
    </row>
    <row r="21" spans="1:17">
      <c r="A21" t="str">
        <f xml:space="preserve"> IF(O_Input!B21 = "", "", O_Input!B21)</f>
        <v>WSX</v>
      </c>
      <c r="B21" t="str">
        <f xml:space="preserve"> IF(O_Input!C21 = "", "", O_Input!C21)</f>
        <v>COST0002</v>
      </c>
      <c r="C21" t="str">
        <f xml:space="preserve"> IF(O_Input!D21 = "", "", O_Input!D21)</f>
        <v>Capex</v>
      </c>
      <c r="D21" s="2"/>
      <c r="E21" t="str">
        <f xml:space="preserve"> IF(O_Input!F21 = "", "", O_Input!F21)</f>
        <v>2025-26</v>
      </c>
      <c r="F21" t="str">
        <f xml:space="preserve"> IF(O_Input!G21 = "", "", O_Input!G21)</f>
        <v>TOT</v>
      </c>
      <c r="G21" t="str">
        <f xml:space="preserve"> IF(O_Input!H21 = "", "", O_Input!H21)</f>
        <v>ANNUAL</v>
      </c>
      <c r="H21" t="str">
        <f xml:space="preserve"> IF(O_Input!I21 = "", "", O_Input!I21)</f>
        <v>ASSURED</v>
      </c>
      <c r="I21" t="str">
        <f xml:space="preserve"> IF(O_Input!J21 = "", "", O_Input!J21)</f>
        <v>TC</v>
      </c>
      <c r="J21" t="str">
        <f xml:space="preserve"> IF(O_Input!K21 = "", "", O_Input!K21)</f>
        <v>MARKET</v>
      </c>
      <c r="K21" t="str">
        <f xml:space="preserve"> IF(O_Input!L21 = "", "", O_Input!L21)</f>
        <v>Latest</v>
      </c>
      <c r="L21" t="str">
        <f xml:space="preserve"> IF(O_Input!M21 = "", "", O_Input!M21)</f>
        <v>£m</v>
      </c>
      <c r="M21" s="61">
        <f xml:space="preserve"> IF(O_Input!N21 = "", "", O_Input!N21)</f>
        <v>46191.459398148145</v>
      </c>
      <c r="N21" s="61" t="str">
        <f xml:space="preserve"> IF(O_Input!O21 = "", "", O_Input!O21)</f>
        <v/>
      </c>
      <c r="O21">
        <f t="shared" si="0"/>
        <v>0</v>
      </c>
      <c r="P21" s="61" t="str">
        <f xml:space="preserve"> IF(O_Input!Q21 = "", "", O_Input!Q21)</f>
        <v>NA</v>
      </c>
      <c r="Q21" t="str">
        <f xml:space="preserve"> IF(O_Input!R21 = "", "", O_Input!R21)</f>
        <v>ADDN1</v>
      </c>
    </row>
    <row r="22" spans="1:17">
      <c r="A22" t="str">
        <f xml:space="preserve"> IF(O_Input!B22 = "", "", O_Input!B22)</f>
        <v>WSX</v>
      </c>
      <c r="B22" t="str">
        <f xml:space="preserve"> IF(O_Input!C22 = "", "", O_Input!C22)</f>
        <v>COST0002</v>
      </c>
      <c r="C22" t="str">
        <f xml:space="preserve"> IF(O_Input!D22 = "", "", O_Input!D22)</f>
        <v>Capex</v>
      </c>
      <c r="D22" s="2"/>
      <c r="E22" t="str">
        <f xml:space="preserve"> IF(O_Input!F22 = "", "", O_Input!F22)</f>
        <v>2025-26</v>
      </c>
      <c r="F22" t="str">
        <f xml:space="preserve"> IF(O_Input!G22 = "", "", O_Input!G22)</f>
        <v>TOT</v>
      </c>
      <c r="G22" t="str">
        <f xml:space="preserve"> IF(O_Input!H22 = "", "", O_Input!H22)</f>
        <v>ANNUAL</v>
      </c>
      <c r="H22" t="str">
        <f xml:space="preserve"> IF(O_Input!I22 = "", "", O_Input!I22)</f>
        <v>ASSURED</v>
      </c>
      <c r="I22" t="str">
        <f xml:space="preserve"> IF(O_Input!J22 = "", "", O_Input!J22)</f>
        <v>TC</v>
      </c>
      <c r="J22" t="str">
        <f xml:space="preserve"> IF(O_Input!K22 = "", "", O_Input!K22)</f>
        <v>MARKET</v>
      </c>
      <c r="K22" t="str">
        <f xml:space="preserve"> IF(O_Input!L22 = "", "", O_Input!L22)</f>
        <v>Latest</v>
      </c>
      <c r="L22" t="str">
        <f xml:space="preserve"> IF(O_Input!M22 = "", "", O_Input!M22)</f>
        <v>£m</v>
      </c>
      <c r="M22" s="61">
        <f xml:space="preserve"> IF(O_Input!N22 = "", "", O_Input!N22)</f>
        <v>46191.459398148145</v>
      </c>
      <c r="N22" s="61" t="str">
        <f xml:space="preserve"> IF(O_Input!O22 = "", "", O_Input!O22)</f>
        <v/>
      </c>
      <c r="O22">
        <f t="shared" si="0"/>
        <v>0</v>
      </c>
      <c r="P22" s="61" t="str">
        <f xml:space="preserve"> IF(O_Input!Q22 = "", "", O_Input!Q22)</f>
        <v>NA</v>
      </c>
      <c r="Q22" t="str">
        <f xml:space="preserve"> IF(O_Input!R22 = "", "", O_Input!R22)</f>
        <v>ADDN2</v>
      </c>
    </row>
    <row r="23" spans="1:17">
      <c r="A23" t="str">
        <f xml:space="preserve"> IF(O_Input!B23 = "", "", O_Input!B23)</f>
        <v>WSX</v>
      </c>
      <c r="B23" t="str">
        <f xml:space="preserve"> IF(O_Input!C23 = "", "", O_Input!C23)</f>
        <v>COST0002</v>
      </c>
      <c r="C23" t="str">
        <f xml:space="preserve"> IF(O_Input!D23 = "", "", O_Input!D23)</f>
        <v>Capex</v>
      </c>
      <c r="D23" s="2"/>
      <c r="E23" t="str">
        <f xml:space="preserve"> IF(O_Input!F23 = "", "", O_Input!F23)</f>
        <v>2025-26</v>
      </c>
      <c r="F23" t="str">
        <f xml:space="preserve"> IF(O_Input!G23 = "", "", O_Input!G23)</f>
        <v>TOT</v>
      </c>
      <c r="G23" t="str">
        <f xml:space="preserve"> IF(O_Input!H23 = "", "", O_Input!H23)</f>
        <v>ANNUAL</v>
      </c>
      <c r="H23" t="str">
        <f xml:space="preserve"> IF(O_Input!I23 = "", "", O_Input!I23)</f>
        <v>ASSURED</v>
      </c>
      <c r="I23" t="str">
        <f xml:space="preserve"> IF(O_Input!J23 = "", "", O_Input!J23)</f>
        <v>TC</v>
      </c>
      <c r="J23" t="str">
        <f xml:space="preserve"> IF(O_Input!K23 = "", "", O_Input!K23)</f>
        <v>MARKET</v>
      </c>
      <c r="K23" t="str">
        <f xml:space="preserve"> IF(O_Input!L23 = "", "", O_Input!L23)</f>
        <v>Latest</v>
      </c>
      <c r="L23" t="str">
        <f xml:space="preserve"> IF(O_Input!M23 = "", "", O_Input!M23)</f>
        <v>£m</v>
      </c>
      <c r="M23" s="61">
        <f xml:space="preserve"> IF(O_Input!N23 = "", "", O_Input!N23)</f>
        <v>46191.459398148145</v>
      </c>
      <c r="N23" s="61" t="str">
        <f xml:space="preserve"> IF(O_Input!O23 = "", "", O_Input!O23)</f>
        <v/>
      </c>
      <c r="O23">
        <f t="shared" si="0"/>
        <v>0</v>
      </c>
      <c r="P23" s="61" t="str">
        <f xml:space="preserve"> IF(O_Input!Q23 = "", "", O_Input!Q23)</f>
        <v>NA</v>
      </c>
      <c r="Q23" t="str">
        <f xml:space="preserve"> IF(O_Input!R23 = "", "", O_Input!R23)</f>
        <v>BIO</v>
      </c>
    </row>
    <row r="24" spans="1:17">
      <c r="A24" t="str">
        <f xml:space="preserve"> IF(O_Input!B24 = "", "", O_Input!B24)</f>
        <v>WSX</v>
      </c>
      <c r="B24" t="str">
        <f xml:space="preserve"> IF(O_Input!C24 = "", "", O_Input!C24)</f>
        <v>COST0002</v>
      </c>
      <c r="C24" t="str">
        <f xml:space="preserve"> IF(O_Input!D24 = "", "", O_Input!D24)</f>
        <v>Capex</v>
      </c>
      <c r="D24" s="2"/>
      <c r="E24" t="str">
        <f xml:space="preserve"> IF(O_Input!F24 = "", "", O_Input!F24)</f>
        <v>2025-26</v>
      </c>
      <c r="F24" t="str">
        <f xml:space="preserve"> IF(O_Input!G24 = "", "", O_Input!G24)</f>
        <v>TOT</v>
      </c>
      <c r="G24" t="str">
        <f xml:space="preserve"> IF(O_Input!H24 = "", "", O_Input!H24)</f>
        <v>ANNUAL</v>
      </c>
      <c r="H24" t="str">
        <f xml:space="preserve"> IF(O_Input!I24 = "", "", O_Input!I24)</f>
        <v>ASSURED</v>
      </c>
      <c r="I24" t="str">
        <f xml:space="preserve"> IF(O_Input!J24 = "", "", O_Input!J24)</f>
        <v>TC</v>
      </c>
      <c r="J24" t="str">
        <f xml:space="preserve"> IF(O_Input!K24 = "", "", O_Input!K24)</f>
        <v>MARKET</v>
      </c>
      <c r="K24" t="str">
        <f xml:space="preserve"> IF(O_Input!L24 = "", "", O_Input!L24)</f>
        <v>Latest</v>
      </c>
      <c r="L24" t="str">
        <f xml:space="preserve"> IF(O_Input!M24 = "", "", O_Input!M24)</f>
        <v>£m</v>
      </c>
      <c r="M24" s="61">
        <f xml:space="preserve"> IF(O_Input!N24 = "", "", O_Input!N24)</f>
        <v>46191.459398148145</v>
      </c>
      <c r="N24" s="61" t="str">
        <f xml:space="preserve"> IF(O_Input!O24 = "", "", O_Input!O24)</f>
        <v/>
      </c>
      <c r="O24">
        <f t="shared" si="0"/>
        <v>0</v>
      </c>
      <c r="P24" s="61" t="str">
        <f xml:space="preserve"> IF(O_Input!Q24 = "", "", O_Input!Q24)</f>
        <v>NA</v>
      </c>
      <c r="Q24" t="str">
        <f xml:space="preserve"> IF(O_Input!R24 = "", "", O_Input!R24)</f>
        <v>WR</v>
      </c>
    </row>
    <row r="25" spans="1:17">
      <c r="A25" t="str">
        <f xml:space="preserve"> IF(O_Input!B25 = "", "", O_Input!B25)</f>
        <v>WSX</v>
      </c>
      <c r="B25" t="str">
        <f xml:space="preserve"> IF(O_Input!C25 = "", "", O_Input!C25)</f>
        <v>COST0002</v>
      </c>
      <c r="C25" t="str">
        <f xml:space="preserve"> IF(O_Input!D25 = "", "", O_Input!D25)</f>
        <v>Capex</v>
      </c>
      <c r="D25" s="2"/>
      <c r="E25" t="str">
        <f xml:space="preserve"> IF(O_Input!F25 = "", "", O_Input!F25)</f>
        <v>2025-26</v>
      </c>
      <c r="F25" t="str">
        <f xml:space="preserve"> IF(O_Input!G25 = "", "", O_Input!G25)</f>
        <v>TOT</v>
      </c>
      <c r="G25" t="str">
        <f xml:space="preserve"> IF(O_Input!H25 = "", "", O_Input!H25)</f>
        <v>ANNUAL</v>
      </c>
      <c r="H25" t="str">
        <f xml:space="preserve"> IF(O_Input!I25 = "", "", O_Input!I25)</f>
        <v>ASSURED</v>
      </c>
      <c r="I25" t="str">
        <f xml:space="preserve"> IF(O_Input!J25 = "", "", O_Input!J25)</f>
        <v>TC</v>
      </c>
      <c r="J25" t="str">
        <f xml:space="preserve"> IF(O_Input!K25 = "", "", O_Input!K25)</f>
        <v>MARKET</v>
      </c>
      <c r="K25" t="str">
        <f xml:space="preserve"> IF(O_Input!L25 = "", "", O_Input!L25)</f>
        <v>Latest</v>
      </c>
      <c r="L25" t="str">
        <f xml:space="preserve"> IF(O_Input!M25 = "", "", O_Input!M25)</f>
        <v>£m</v>
      </c>
      <c r="M25" s="61">
        <f xml:space="preserve"> IF(O_Input!N25 = "", "", O_Input!N25)</f>
        <v>46191.459398148145</v>
      </c>
      <c r="N25" s="61" t="str">
        <f xml:space="preserve"> IF(O_Input!O25 = "", "", O_Input!O25)</f>
        <v/>
      </c>
      <c r="O25">
        <f t="shared" si="0"/>
        <v>0</v>
      </c>
      <c r="P25" s="61" t="str">
        <f xml:space="preserve"> IF(O_Input!Q25 = "", "", O_Input!Q25)</f>
        <v>NA</v>
      </c>
      <c r="Q25" t="str">
        <f xml:space="preserve"> IF(O_Input!R25 = "", "", O_Input!R25)</f>
        <v>WWN</v>
      </c>
    </row>
    <row r="26" spans="1:17">
      <c r="A26" t="str">
        <f xml:space="preserve"> IF(O_Input!B26 = "", "", O_Input!B26)</f>
        <v>WSX</v>
      </c>
      <c r="B26" t="str">
        <f xml:space="preserve"> IF(O_Input!C26 = "", "", O_Input!C26)</f>
        <v>COST0002</v>
      </c>
      <c r="C26" t="str">
        <f xml:space="preserve"> IF(O_Input!D26 = "", "", O_Input!D26)</f>
        <v>Capex</v>
      </c>
      <c r="D26" s="2"/>
      <c r="E26" t="str">
        <f xml:space="preserve"> IF(O_Input!F26 = "", "", O_Input!F26)</f>
        <v>2025-26</v>
      </c>
      <c r="F26" t="str">
        <f xml:space="preserve"> IF(O_Input!G26 = "", "", O_Input!G26)</f>
        <v>FORE</v>
      </c>
      <c r="G26" t="str">
        <f xml:space="preserve"> IF(O_Input!H26 = "", "", O_Input!H26)</f>
        <v>ANNUAL</v>
      </c>
      <c r="H26" t="str">
        <f xml:space="preserve"> IF(O_Input!I26 = "", "", O_Input!I26)</f>
        <v>ASSURED</v>
      </c>
      <c r="I26" t="str">
        <f xml:space="preserve"> IF(O_Input!J26 = "", "", O_Input!J26)</f>
        <v>CI</v>
      </c>
      <c r="J26" t="str">
        <f xml:space="preserve"> IF(O_Input!K26 = "", "", O_Input!K26)</f>
        <v>MARKET</v>
      </c>
      <c r="K26" t="str">
        <f xml:space="preserve"> IF(O_Input!L26 = "", "", O_Input!L26)</f>
        <v>Latest</v>
      </c>
      <c r="L26" t="str">
        <f xml:space="preserve"> IF(O_Input!M26 = "", "", O_Input!M26)</f>
        <v>£m</v>
      </c>
      <c r="M26" s="61">
        <f xml:space="preserve"> IF(O_Input!N26 = "", "", O_Input!N26)</f>
        <v>46191.459398148145</v>
      </c>
      <c r="N26" s="61" t="str">
        <f xml:space="preserve"> IF(O_Input!O26 = "", "", O_Input!O26)</f>
        <v/>
      </c>
      <c r="O26">
        <f t="shared" si="0"/>
        <v>0</v>
      </c>
      <c r="P26" s="61" t="str">
        <f xml:space="preserve"> IF(O_Input!Q26 = "", "", O_Input!Q26)</f>
        <v>NA</v>
      </c>
      <c r="Q26" t="str">
        <f xml:space="preserve"> IF(O_Input!R26 = "", "", O_Input!R26)</f>
        <v>WN</v>
      </c>
    </row>
    <row r="27" spans="1:17">
      <c r="A27" t="str">
        <f xml:space="preserve"> IF(O_Input!B27 = "", "", O_Input!B27)</f>
        <v>WSX</v>
      </c>
      <c r="B27" t="str">
        <f xml:space="preserve"> IF(O_Input!C27 = "", "", O_Input!C27)</f>
        <v>COST0002</v>
      </c>
      <c r="C27" t="str">
        <f xml:space="preserve"> IF(O_Input!D27 = "", "", O_Input!D27)</f>
        <v>Capex</v>
      </c>
      <c r="D27" s="2"/>
      <c r="E27" t="str">
        <f xml:space="preserve"> IF(O_Input!F27 = "", "", O_Input!F27)</f>
        <v>2025-26</v>
      </c>
      <c r="F27" t="str">
        <f xml:space="preserve"> IF(O_Input!G27 = "", "", O_Input!G27)</f>
        <v>FORE</v>
      </c>
      <c r="G27" t="str">
        <f xml:space="preserve"> IF(O_Input!H27 = "", "", O_Input!H27)</f>
        <v>ANNUAL</v>
      </c>
      <c r="H27" t="str">
        <f xml:space="preserve"> IF(O_Input!I27 = "", "", O_Input!I27)</f>
        <v>ASSURED</v>
      </c>
      <c r="I27" t="str">
        <f xml:space="preserve"> IF(O_Input!J27 = "", "", O_Input!J27)</f>
        <v>TC</v>
      </c>
      <c r="J27" t="str">
        <f xml:space="preserve"> IF(O_Input!K27 = "", "", O_Input!K27)</f>
        <v>MARKET</v>
      </c>
      <c r="K27" t="str">
        <f xml:space="preserve"> IF(O_Input!L27 = "", "", O_Input!L27)</f>
        <v>Latest</v>
      </c>
      <c r="L27" t="str">
        <f xml:space="preserve"> IF(O_Input!M27 = "", "", O_Input!M27)</f>
        <v>£m</v>
      </c>
      <c r="M27" s="61">
        <f xml:space="preserve"> IF(O_Input!N27 = "", "", O_Input!N27)</f>
        <v>46191.459398148145</v>
      </c>
      <c r="N27" s="61" t="str">
        <f xml:space="preserve"> IF(O_Input!O27 = "", "", O_Input!O27)</f>
        <v/>
      </c>
      <c r="O27">
        <f t="shared" si="0"/>
        <v>0</v>
      </c>
      <c r="P27" s="61" t="str">
        <f xml:space="preserve"> IF(O_Input!Q27 = "", "", O_Input!Q27)</f>
        <v>NA</v>
      </c>
      <c r="Q27" t="str">
        <f xml:space="preserve"> IF(O_Input!R27 = "", "", O_Input!R27)</f>
        <v>TOT</v>
      </c>
    </row>
    <row r="28" spans="1:17">
      <c r="A28" t="str">
        <f xml:space="preserve"> IF(O_Input!B28 = "", "", O_Input!B28)</f>
        <v>WSX</v>
      </c>
      <c r="B28" t="str">
        <f xml:space="preserve"> IF(O_Input!C28 = "", "", O_Input!C28)</f>
        <v>COST0002</v>
      </c>
      <c r="C28" t="str">
        <f xml:space="preserve"> IF(O_Input!D28 = "", "", O_Input!D28)</f>
        <v>Capex</v>
      </c>
      <c r="D28" s="2"/>
      <c r="E28" t="str">
        <f xml:space="preserve"> IF(O_Input!F28 = "", "", O_Input!F28)</f>
        <v>2025-26</v>
      </c>
      <c r="F28" t="str">
        <f xml:space="preserve"> IF(O_Input!G28 = "", "", O_Input!G28)</f>
        <v>ACTUAL</v>
      </c>
      <c r="G28" t="str">
        <f xml:space="preserve"> IF(O_Input!H28 = "", "", O_Input!H28)</f>
        <v>ANNUAL</v>
      </c>
      <c r="H28" t="str">
        <f xml:space="preserve"> IF(O_Input!I28 = "", "", O_Input!I28)</f>
        <v>ASSURED</v>
      </c>
      <c r="I28" t="str">
        <f xml:space="preserve"> IF(O_Input!J28 = "", "", O_Input!J28)</f>
        <v>CI</v>
      </c>
      <c r="J28" t="str">
        <f xml:space="preserve"> IF(O_Input!K28 = "", "", O_Input!K28)</f>
        <v>MARKET</v>
      </c>
      <c r="K28" t="str">
        <f xml:space="preserve"> IF(O_Input!L28 = "", "", O_Input!L28)</f>
        <v>Latest</v>
      </c>
      <c r="L28" t="str">
        <f xml:space="preserve"> IF(O_Input!M28 = "", "", O_Input!M28)</f>
        <v>£m</v>
      </c>
      <c r="M28" s="61">
        <f xml:space="preserve"> IF(O_Input!N28 = "", "", O_Input!N28)</f>
        <v>46191.459398148145</v>
      </c>
      <c r="N28" s="61" t="str">
        <f xml:space="preserve"> IF(O_Input!O28 = "", "", O_Input!O28)</f>
        <v/>
      </c>
      <c r="O28">
        <f t="shared" si="0"/>
        <v>0</v>
      </c>
      <c r="P28" s="61" t="str">
        <f xml:space="preserve"> IF(O_Input!Q28 = "", "", O_Input!Q28)</f>
        <v>NA</v>
      </c>
      <c r="Q28" t="str">
        <f xml:space="preserve"> IF(O_Input!R28 = "", "", O_Input!R28)</f>
        <v>WN</v>
      </c>
    </row>
    <row r="29" spans="1:17">
      <c r="A29" t="str">
        <f xml:space="preserve"> IF(O_Input!B29 = "", "", O_Input!B29)</f>
        <v>WSX</v>
      </c>
      <c r="B29" t="str">
        <f xml:space="preserve"> IF(O_Input!C29 = "", "", O_Input!C29)</f>
        <v>COST0002</v>
      </c>
      <c r="C29" t="str">
        <f xml:space="preserve"> IF(O_Input!D29 = "", "", O_Input!D29)</f>
        <v>Capex</v>
      </c>
      <c r="D29" s="2"/>
      <c r="E29" t="str">
        <f xml:space="preserve"> IF(O_Input!F29 = "", "", O_Input!F29)</f>
        <v>2025-26</v>
      </c>
      <c r="F29" t="str">
        <f xml:space="preserve"> IF(O_Input!G29 = "", "", O_Input!G29)</f>
        <v>ACTUAL</v>
      </c>
      <c r="G29" t="str">
        <f xml:space="preserve"> IF(O_Input!H29 = "", "", O_Input!H29)</f>
        <v>ANNUAL</v>
      </c>
      <c r="H29" t="str">
        <f xml:space="preserve"> IF(O_Input!I29 = "", "", O_Input!I29)</f>
        <v>ASSURED</v>
      </c>
      <c r="I29" t="str">
        <f xml:space="preserve"> IF(O_Input!J29 = "", "", O_Input!J29)</f>
        <v>TC</v>
      </c>
      <c r="J29" t="str">
        <f xml:space="preserve"> IF(O_Input!K29 = "", "", O_Input!K29)</f>
        <v>MARKET</v>
      </c>
      <c r="K29" t="str">
        <f xml:space="preserve"> IF(O_Input!L29 = "", "", O_Input!L29)</f>
        <v>Latest</v>
      </c>
      <c r="L29" t="str">
        <f xml:space="preserve"> IF(O_Input!M29 = "", "", O_Input!M29)</f>
        <v>£m</v>
      </c>
      <c r="M29" s="61">
        <f xml:space="preserve"> IF(O_Input!N29 = "", "", O_Input!N29)</f>
        <v>46191.459398148145</v>
      </c>
      <c r="N29" s="61" t="str">
        <f xml:space="preserve"> IF(O_Input!O29 = "", "", O_Input!O29)</f>
        <v/>
      </c>
      <c r="O29">
        <f t="shared" si="0"/>
        <v>0</v>
      </c>
      <c r="P29" s="61" t="str">
        <f xml:space="preserve"> IF(O_Input!Q29 = "", "", O_Input!Q29)</f>
        <v>NA</v>
      </c>
      <c r="Q29" t="str">
        <f xml:space="preserve"> IF(O_Input!R29 = "", "", O_Input!R29)</f>
        <v>TOT</v>
      </c>
    </row>
    <row r="30" spans="1:17">
      <c r="A30" t="str">
        <f xml:space="preserve"> IF(O_Input!B30 = "", "", O_Input!B30)</f>
        <v>WSX</v>
      </c>
      <c r="B30" t="str">
        <f xml:space="preserve"> IF(O_Input!C30 = "", "", O_Input!C30)</f>
        <v>COST0002</v>
      </c>
      <c r="C30" t="str">
        <f xml:space="preserve"> IF(O_Input!D30 = "", "", O_Input!D30)</f>
        <v>Capex</v>
      </c>
      <c r="D30" s="2"/>
      <c r="E30" t="str">
        <f xml:space="preserve"> IF(O_Input!F30 = "", "", O_Input!F30)</f>
        <v>2025-26</v>
      </c>
      <c r="F30" t="str">
        <f xml:space="preserve"> IF(O_Input!G30 = "", "", O_Input!G30)</f>
        <v>TOT</v>
      </c>
      <c r="G30" t="str">
        <f xml:space="preserve"> IF(O_Input!H30 = "", "", O_Input!H30)</f>
        <v>ANNUAL</v>
      </c>
      <c r="H30" t="str">
        <f xml:space="preserve"> IF(O_Input!I30 = "", "", O_Input!I30)</f>
        <v>ASSURED</v>
      </c>
      <c r="I30" t="str">
        <f xml:space="preserve"> IF(O_Input!J30 = "", "", O_Input!J30)</f>
        <v>TC</v>
      </c>
      <c r="J30" t="str">
        <f xml:space="preserve"> IF(O_Input!K30 = "", "", O_Input!K30)</f>
        <v>MARKET</v>
      </c>
      <c r="K30" t="str">
        <f xml:space="preserve"> IF(O_Input!L30 = "", "", O_Input!L30)</f>
        <v>Latest</v>
      </c>
      <c r="L30" t="str">
        <f xml:space="preserve"> IF(O_Input!M30 = "", "", O_Input!M30)</f>
        <v>£m</v>
      </c>
      <c r="M30" s="61">
        <f xml:space="preserve"> IF(O_Input!N30 = "", "", O_Input!N30)</f>
        <v>46191.459398148145</v>
      </c>
      <c r="N30" s="61" t="str">
        <f xml:space="preserve"> IF(O_Input!O30 = "", "", O_Input!O30)</f>
        <v/>
      </c>
      <c r="O30">
        <f t="shared" si="0"/>
        <v>0</v>
      </c>
      <c r="P30" s="61" t="str">
        <f xml:space="preserve"> IF(O_Input!Q30 = "", "", O_Input!Q30)</f>
        <v>NA</v>
      </c>
      <c r="Q30" t="str">
        <f xml:space="preserve"> IF(O_Input!R30 = "", "", O_Input!R30)</f>
        <v>TOT</v>
      </c>
    </row>
    <row r="31" spans="1:17">
      <c r="A31" t="str">
        <f xml:space="preserve"> IF(O_Input!B31 = "", "", O_Input!B31)</f>
        <v>WSX</v>
      </c>
      <c r="B31" t="str">
        <f xml:space="preserve"> IF(O_Input!C31 = "", "", O_Input!C31)</f>
        <v>COST0002</v>
      </c>
      <c r="C31" t="str">
        <f xml:space="preserve"> IF(O_Input!D31 = "", "", O_Input!D31)</f>
        <v>Capex</v>
      </c>
      <c r="D31" s="2"/>
      <c r="E31" t="str">
        <f xml:space="preserve"> IF(O_Input!F31 = "", "", O_Input!F31)</f>
        <v>2025-26</v>
      </c>
      <c r="F31" t="str">
        <f xml:space="preserve"> IF(O_Input!G31 = "", "", O_Input!G31)</f>
        <v>TOT</v>
      </c>
      <c r="G31" t="str">
        <f xml:space="preserve"> IF(O_Input!H31 = "", "", O_Input!H31)</f>
        <v>ANNUAL</v>
      </c>
      <c r="H31" t="str">
        <f xml:space="preserve"> IF(O_Input!I31 = "", "", O_Input!I31)</f>
        <v>ASSURED</v>
      </c>
      <c r="I31" t="str">
        <f xml:space="preserve"> IF(O_Input!J31 = "", "", O_Input!J31)</f>
        <v>TC</v>
      </c>
      <c r="J31" t="str">
        <f xml:space="preserve"> IF(O_Input!K31 = "", "", O_Input!K31)</f>
        <v>MARKET</v>
      </c>
      <c r="K31" t="str">
        <f xml:space="preserve"> IF(O_Input!L31 = "", "", O_Input!L31)</f>
        <v>Latest</v>
      </c>
      <c r="L31" t="str">
        <f xml:space="preserve"> IF(O_Input!M31 = "", "", O_Input!M31)</f>
        <v>£m</v>
      </c>
      <c r="M31" s="61">
        <f xml:space="preserve"> IF(O_Input!N31 = "", "", O_Input!N31)</f>
        <v>46191.459398148145</v>
      </c>
      <c r="N31" s="61" t="str">
        <f xml:space="preserve"> IF(O_Input!O31 = "", "", O_Input!O31)</f>
        <v/>
      </c>
      <c r="O31">
        <f t="shared" si="0"/>
        <v>0</v>
      </c>
      <c r="P31" s="61" t="str">
        <f xml:space="preserve"> IF(O_Input!Q31 = "", "", O_Input!Q31)</f>
        <v>NA</v>
      </c>
      <c r="Q31" t="str">
        <f xml:space="preserve"> IF(O_Input!R31 = "", "", O_Input!R31)</f>
        <v>WN</v>
      </c>
    </row>
    <row r="32" spans="1:17">
      <c r="A32" t="str">
        <f xml:space="preserve"> IF(O_Input!B32 = "", "", O_Input!B32)</f>
        <v>WSX</v>
      </c>
      <c r="B32" t="str">
        <f xml:space="preserve"> IF(O_Input!C32 = "", "", O_Input!C32)</f>
        <v>COST0003</v>
      </c>
      <c r="C32" t="str">
        <f xml:space="preserve"> IF(O_Input!D32 = "", "", O_Input!D32)</f>
        <v>Totex</v>
      </c>
      <c r="D32" s="2"/>
      <c r="E32" t="str">
        <f xml:space="preserve"> IF(O_Input!F32 = "", "", O_Input!F32)</f>
        <v>2025-26</v>
      </c>
      <c r="F32" t="str">
        <f xml:space="preserve"> IF(O_Input!G32 = "", "", O_Input!G32)</f>
        <v>ACTUAL</v>
      </c>
      <c r="G32" t="str">
        <f xml:space="preserve"> IF(O_Input!H32 = "", "", O_Input!H32)</f>
        <v>ANNUAL</v>
      </c>
      <c r="H32" t="str">
        <f xml:space="preserve"> IF(O_Input!I32 = "", "", O_Input!I32)</f>
        <v>ASSURED</v>
      </c>
      <c r="I32" t="str">
        <f xml:space="preserve"> IF(O_Input!J32 = "", "", O_Input!J32)</f>
        <v>TC</v>
      </c>
      <c r="J32" t="str">
        <f xml:space="preserve"> IF(O_Input!K32 = "", "", O_Input!K32)</f>
        <v>MARKET</v>
      </c>
      <c r="K32" t="str">
        <f xml:space="preserve"> IF(O_Input!L32 = "", "", O_Input!L32)</f>
        <v>Latest</v>
      </c>
      <c r="L32" t="str">
        <f xml:space="preserve"> IF(O_Input!M32 = "", "", O_Input!M32)</f>
        <v>£m</v>
      </c>
      <c r="M32" s="61">
        <f xml:space="preserve"> IF(O_Input!N32 = "", "", O_Input!N32)</f>
        <v>46191.459398148145</v>
      </c>
      <c r="N32" s="61" t="str">
        <f xml:space="preserve"> IF(O_Input!O32 = "", "", O_Input!O32)</f>
        <v/>
      </c>
      <c r="O32">
        <f t="shared" si="0"/>
        <v>0</v>
      </c>
      <c r="P32" s="61" t="str">
        <f xml:space="preserve"> IF(O_Input!Q32 = "", "", O_Input!Q32)</f>
        <v>NA</v>
      </c>
      <c r="Q32" t="str">
        <f xml:space="preserve"> IF(O_Input!R32 = "", "", O_Input!R32)</f>
        <v>ADDN1</v>
      </c>
    </row>
    <row r="33" spans="1:17">
      <c r="A33" t="str">
        <f xml:space="preserve"> IF(O_Input!B33 = "", "", O_Input!B33)</f>
        <v>WSX</v>
      </c>
      <c r="B33" t="str">
        <f xml:space="preserve"> IF(O_Input!C33 = "", "", O_Input!C33)</f>
        <v>COST0003</v>
      </c>
      <c r="C33" t="str">
        <f xml:space="preserve"> IF(O_Input!D33 = "", "", O_Input!D33)</f>
        <v>Totex</v>
      </c>
      <c r="D33" s="2"/>
      <c r="E33" t="str">
        <f xml:space="preserve"> IF(O_Input!F33 = "", "", O_Input!F33)</f>
        <v>2025-26</v>
      </c>
      <c r="F33" t="str">
        <f xml:space="preserve"> IF(O_Input!G33 = "", "", O_Input!G33)</f>
        <v>ACTUAL</v>
      </c>
      <c r="G33" t="str">
        <f xml:space="preserve"> IF(O_Input!H33 = "", "", O_Input!H33)</f>
        <v>ANNUAL</v>
      </c>
      <c r="H33" t="str">
        <f xml:space="preserve"> IF(O_Input!I33 = "", "", O_Input!I33)</f>
        <v>ASSURED</v>
      </c>
      <c r="I33" t="str">
        <f xml:space="preserve"> IF(O_Input!J33 = "", "", O_Input!J33)</f>
        <v>TC</v>
      </c>
      <c r="J33" t="str">
        <f xml:space="preserve"> IF(O_Input!K33 = "", "", O_Input!K33)</f>
        <v>MARKET</v>
      </c>
      <c r="K33" t="str">
        <f xml:space="preserve"> IF(O_Input!L33 = "", "", O_Input!L33)</f>
        <v>Latest</v>
      </c>
      <c r="L33" t="str">
        <f xml:space="preserve"> IF(O_Input!M33 = "", "", O_Input!M33)</f>
        <v>£m</v>
      </c>
      <c r="M33" s="61">
        <f xml:space="preserve"> IF(O_Input!N33 = "", "", O_Input!N33)</f>
        <v>46191.459398148145</v>
      </c>
      <c r="N33" s="61" t="str">
        <f xml:space="preserve"> IF(O_Input!O33 = "", "", O_Input!O33)</f>
        <v/>
      </c>
      <c r="O33">
        <f t="shared" si="0"/>
        <v>0</v>
      </c>
      <c r="P33" s="61" t="str">
        <f xml:space="preserve"> IF(O_Input!Q33 = "", "", O_Input!Q33)</f>
        <v>NA</v>
      </c>
      <c r="Q33" t="str">
        <f xml:space="preserve"> IF(O_Input!R33 = "", "", O_Input!R33)</f>
        <v>ADDN2</v>
      </c>
    </row>
    <row r="34" spans="1:17">
      <c r="A34" t="str">
        <f xml:space="preserve"> IF(O_Input!B34 = "", "", O_Input!B34)</f>
        <v>WSX</v>
      </c>
      <c r="B34" t="str">
        <f xml:space="preserve"> IF(O_Input!C34 = "", "", O_Input!C34)</f>
        <v>COST0003</v>
      </c>
      <c r="C34" t="str">
        <f xml:space="preserve"> IF(O_Input!D34 = "", "", O_Input!D34)</f>
        <v>Totex</v>
      </c>
      <c r="D34" s="2"/>
      <c r="E34" t="str">
        <f xml:space="preserve"> IF(O_Input!F34 = "", "", O_Input!F34)</f>
        <v>2025-26</v>
      </c>
      <c r="F34" t="str">
        <f xml:space="preserve"> IF(O_Input!G34 = "", "", O_Input!G34)</f>
        <v>ACTUAL</v>
      </c>
      <c r="G34" t="str">
        <f xml:space="preserve"> IF(O_Input!H34 = "", "", O_Input!H34)</f>
        <v>ANNUAL</v>
      </c>
      <c r="H34" t="str">
        <f xml:space="preserve"> IF(O_Input!I34 = "", "", O_Input!I34)</f>
        <v>ASSURED</v>
      </c>
      <c r="I34" t="str">
        <f xml:space="preserve"> IF(O_Input!J34 = "", "", O_Input!J34)</f>
        <v>TC</v>
      </c>
      <c r="J34" t="str">
        <f xml:space="preserve"> IF(O_Input!K34 = "", "", O_Input!K34)</f>
        <v>MARKET</v>
      </c>
      <c r="K34" t="str">
        <f xml:space="preserve"> IF(O_Input!L34 = "", "", O_Input!L34)</f>
        <v>Latest</v>
      </c>
      <c r="L34" t="str">
        <f xml:space="preserve"> IF(O_Input!M34 = "", "", O_Input!M34)</f>
        <v>£m</v>
      </c>
      <c r="M34" s="61">
        <f xml:space="preserve"> IF(O_Input!N34 = "", "", O_Input!N34)</f>
        <v>46191.459398148145</v>
      </c>
      <c r="N34" s="61" t="str">
        <f xml:space="preserve"> IF(O_Input!O34 = "", "", O_Input!O34)</f>
        <v/>
      </c>
      <c r="O34">
        <f t="shared" si="0"/>
        <v>0</v>
      </c>
      <c r="P34" s="61" t="str">
        <f xml:space="preserve"> IF(O_Input!Q34 = "", "", O_Input!Q34)</f>
        <v>NA</v>
      </c>
      <c r="Q34" t="str">
        <f xml:space="preserve"> IF(O_Input!R34 = "", "", O_Input!R34)</f>
        <v>BIO</v>
      </c>
    </row>
    <row r="35" spans="1:17">
      <c r="A35" t="str">
        <f xml:space="preserve"> IF(O_Input!B35 = "", "", O_Input!B35)</f>
        <v>WSX</v>
      </c>
      <c r="B35" t="str">
        <f xml:space="preserve"> IF(O_Input!C35 = "", "", O_Input!C35)</f>
        <v>COST0003</v>
      </c>
      <c r="C35" t="str">
        <f xml:space="preserve"> IF(O_Input!D35 = "", "", O_Input!D35)</f>
        <v>Totex</v>
      </c>
      <c r="D35" s="2"/>
      <c r="E35" t="str">
        <f xml:space="preserve"> IF(O_Input!F35 = "", "", O_Input!F35)</f>
        <v>2025-26</v>
      </c>
      <c r="F35" t="str">
        <f xml:space="preserve"> IF(O_Input!G35 = "", "", O_Input!G35)</f>
        <v>ACTUAL</v>
      </c>
      <c r="G35" t="str">
        <f xml:space="preserve"> IF(O_Input!H35 = "", "", O_Input!H35)</f>
        <v>ANNUAL</v>
      </c>
      <c r="H35" t="str">
        <f xml:space="preserve"> IF(O_Input!I35 = "", "", O_Input!I35)</f>
        <v>ASSURED</v>
      </c>
      <c r="I35" t="str">
        <f xml:space="preserve"> IF(O_Input!J35 = "", "", O_Input!J35)</f>
        <v>TC</v>
      </c>
      <c r="J35" t="str">
        <f xml:space="preserve"> IF(O_Input!K35 = "", "", O_Input!K35)</f>
        <v>MARKET</v>
      </c>
      <c r="K35" t="str">
        <f xml:space="preserve"> IF(O_Input!L35 = "", "", O_Input!L35)</f>
        <v>Latest</v>
      </c>
      <c r="L35" t="str">
        <f xml:space="preserve"> IF(O_Input!M35 = "", "", O_Input!M35)</f>
        <v>£m</v>
      </c>
      <c r="M35" s="61">
        <f xml:space="preserve"> IF(O_Input!N35 = "", "", O_Input!N35)</f>
        <v>46191.459398148145</v>
      </c>
      <c r="N35" s="61" t="str">
        <f xml:space="preserve"> IF(O_Input!O35 = "", "", O_Input!O35)</f>
        <v/>
      </c>
      <c r="O35">
        <f t="shared" si="0"/>
        <v>0</v>
      </c>
      <c r="P35" s="61" t="str">
        <f xml:space="preserve"> IF(O_Input!Q35 = "", "", O_Input!Q35)</f>
        <v>NA</v>
      </c>
      <c r="Q35" t="str">
        <f xml:space="preserve"> IF(O_Input!R35 = "", "", O_Input!R35)</f>
        <v>WR</v>
      </c>
    </row>
    <row r="36" spans="1:17">
      <c r="A36" t="str">
        <f xml:space="preserve"> IF(O_Input!B36 = "", "", O_Input!B36)</f>
        <v>WSX</v>
      </c>
      <c r="B36" t="str">
        <f xml:space="preserve"> IF(O_Input!C36 = "", "", O_Input!C36)</f>
        <v>COST0003</v>
      </c>
      <c r="C36" t="str">
        <f xml:space="preserve"> IF(O_Input!D36 = "", "", O_Input!D36)</f>
        <v>Totex</v>
      </c>
      <c r="D36" s="2"/>
      <c r="E36" t="str">
        <f xml:space="preserve"> IF(O_Input!F36 = "", "", O_Input!F36)</f>
        <v>2025-26</v>
      </c>
      <c r="F36" t="str">
        <f xml:space="preserve"> IF(O_Input!G36 = "", "", O_Input!G36)</f>
        <v>ACTUAL</v>
      </c>
      <c r="G36" t="str">
        <f xml:space="preserve"> IF(O_Input!H36 = "", "", O_Input!H36)</f>
        <v>ANNUAL</v>
      </c>
      <c r="H36" t="str">
        <f xml:space="preserve"> IF(O_Input!I36 = "", "", O_Input!I36)</f>
        <v>ASSURED</v>
      </c>
      <c r="I36" t="str">
        <f xml:space="preserve"> IF(O_Input!J36 = "", "", O_Input!J36)</f>
        <v>TC</v>
      </c>
      <c r="J36" t="str">
        <f xml:space="preserve"> IF(O_Input!K36 = "", "", O_Input!K36)</f>
        <v>MARKET</v>
      </c>
      <c r="K36" t="str">
        <f xml:space="preserve"> IF(O_Input!L36 = "", "", O_Input!L36)</f>
        <v>Latest</v>
      </c>
      <c r="L36" t="str">
        <f xml:space="preserve"> IF(O_Input!M36 = "", "", O_Input!M36)</f>
        <v>£m</v>
      </c>
      <c r="M36" s="61">
        <f xml:space="preserve"> IF(O_Input!N36 = "", "", O_Input!N36)</f>
        <v>46191.459398148145</v>
      </c>
      <c r="N36" s="61" t="str">
        <f xml:space="preserve"> IF(O_Input!O36 = "", "", O_Input!O36)</f>
        <v/>
      </c>
      <c r="O36">
        <f t="shared" si="0"/>
        <v>0</v>
      </c>
      <c r="P36" s="61" t="str">
        <f xml:space="preserve"> IF(O_Input!Q36 = "", "", O_Input!Q36)</f>
        <v>NA</v>
      </c>
      <c r="Q36" t="str">
        <f xml:space="preserve"> IF(O_Input!R36 = "", "", O_Input!R36)</f>
        <v>WWN</v>
      </c>
    </row>
    <row r="37" spans="1:17">
      <c r="A37" t="str">
        <f xml:space="preserve"> IF(O_Input!B37 = "", "", O_Input!B37)</f>
        <v>WSX</v>
      </c>
      <c r="B37" t="str">
        <f xml:space="preserve"> IF(O_Input!C37 = "", "", O_Input!C37)</f>
        <v>COST0003</v>
      </c>
      <c r="C37" t="str">
        <f xml:space="preserve"> IF(O_Input!D37 = "", "", O_Input!D37)</f>
        <v>Totex</v>
      </c>
      <c r="D37" s="2"/>
      <c r="E37" t="str">
        <f xml:space="preserve"> IF(O_Input!F37 = "", "", O_Input!F37)</f>
        <v>2025-26</v>
      </c>
      <c r="F37" t="str">
        <f xml:space="preserve"> IF(O_Input!G37 = "", "", O_Input!G37)</f>
        <v>TOT</v>
      </c>
      <c r="G37" t="str">
        <f xml:space="preserve"> IF(O_Input!H37 = "", "", O_Input!H37)</f>
        <v>ANNUAL</v>
      </c>
      <c r="H37" t="str">
        <f xml:space="preserve"> IF(O_Input!I37 = "", "", O_Input!I37)</f>
        <v>ASSURED</v>
      </c>
      <c r="I37" t="str">
        <f xml:space="preserve"> IF(O_Input!J37 = "", "", O_Input!J37)</f>
        <v>TC</v>
      </c>
      <c r="J37" t="str">
        <f xml:space="preserve"> IF(O_Input!K37 = "", "", O_Input!K37)</f>
        <v>MARKET</v>
      </c>
      <c r="K37" t="str">
        <f xml:space="preserve"> IF(O_Input!L37 = "", "", O_Input!L37)</f>
        <v>Latest</v>
      </c>
      <c r="L37" t="str">
        <f xml:space="preserve"> IF(O_Input!M37 = "", "", O_Input!M37)</f>
        <v>£m</v>
      </c>
      <c r="M37" s="61">
        <f xml:space="preserve"> IF(O_Input!N37 = "", "", O_Input!N37)</f>
        <v>46191.459398148145</v>
      </c>
      <c r="N37" s="61" t="str">
        <f xml:space="preserve"> IF(O_Input!O37 = "", "", O_Input!O37)</f>
        <v/>
      </c>
      <c r="O37">
        <f t="shared" si="0"/>
        <v>0</v>
      </c>
      <c r="P37" s="61" t="str">
        <f xml:space="preserve"> IF(O_Input!Q37 = "", "", O_Input!Q37)</f>
        <v>NA</v>
      </c>
      <c r="Q37" t="str">
        <f xml:space="preserve"> IF(O_Input!R37 = "", "", O_Input!R37)</f>
        <v>ADDN1</v>
      </c>
    </row>
    <row r="38" spans="1:17">
      <c r="A38" t="str">
        <f xml:space="preserve"> IF(O_Input!B38 = "", "", O_Input!B38)</f>
        <v>WSX</v>
      </c>
      <c r="B38" t="str">
        <f xml:space="preserve"> IF(O_Input!C38 = "", "", O_Input!C38)</f>
        <v>COST0003</v>
      </c>
      <c r="C38" t="str">
        <f xml:space="preserve"> IF(O_Input!D38 = "", "", O_Input!D38)</f>
        <v>Totex</v>
      </c>
      <c r="D38" s="2"/>
      <c r="E38" t="str">
        <f xml:space="preserve"> IF(O_Input!F38 = "", "", O_Input!F38)</f>
        <v>2025-26</v>
      </c>
      <c r="F38" t="str">
        <f xml:space="preserve"> IF(O_Input!G38 = "", "", O_Input!G38)</f>
        <v>TOT</v>
      </c>
      <c r="G38" t="str">
        <f xml:space="preserve"> IF(O_Input!H38 = "", "", O_Input!H38)</f>
        <v>ANNUAL</v>
      </c>
      <c r="H38" t="str">
        <f xml:space="preserve"> IF(O_Input!I38 = "", "", O_Input!I38)</f>
        <v>ASSURED</v>
      </c>
      <c r="I38" t="str">
        <f xml:space="preserve"> IF(O_Input!J38 = "", "", O_Input!J38)</f>
        <v>TC</v>
      </c>
      <c r="J38" t="str">
        <f xml:space="preserve"> IF(O_Input!K38 = "", "", O_Input!K38)</f>
        <v>MARKET</v>
      </c>
      <c r="K38" t="str">
        <f xml:space="preserve"> IF(O_Input!L38 = "", "", O_Input!L38)</f>
        <v>Latest</v>
      </c>
      <c r="L38" t="str">
        <f xml:space="preserve"> IF(O_Input!M38 = "", "", O_Input!M38)</f>
        <v>£m</v>
      </c>
      <c r="M38" s="61">
        <f xml:space="preserve"> IF(O_Input!N38 = "", "", O_Input!N38)</f>
        <v>46191.459398148145</v>
      </c>
      <c r="N38" s="61" t="str">
        <f xml:space="preserve"> IF(O_Input!O38 = "", "", O_Input!O38)</f>
        <v/>
      </c>
      <c r="O38">
        <f t="shared" si="0"/>
        <v>0</v>
      </c>
      <c r="P38" s="61" t="str">
        <f xml:space="preserve"> IF(O_Input!Q38 = "", "", O_Input!Q38)</f>
        <v>NA</v>
      </c>
      <c r="Q38" t="str">
        <f xml:space="preserve"> IF(O_Input!R38 = "", "", O_Input!R38)</f>
        <v>ADDN2</v>
      </c>
    </row>
    <row r="39" spans="1:17">
      <c r="A39" t="str">
        <f xml:space="preserve"> IF(O_Input!B39 = "", "", O_Input!B39)</f>
        <v>WSX</v>
      </c>
      <c r="B39" t="str">
        <f xml:space="preserve"> IF(O_Input!C39 = "", "", O_Input!C39)</f>
        <v>COST0003</v>
      </c>
      <c r="C39" t="str">
        <f xml:space="preserve"> IF(O_Input!D39 = "", "", O_Input!D39)</f>
        <v>Totex</v>
      </c>
      <c r="D39" s="2"/>
      <c r="E39" t="str">
        <f xml:space="preserve"> IF(O_Input!F39 = "", "", O_Input!F39)</f>
        <v>2025-26</v>
      </c>
      <c r="F39" t="str">
        <f xml:space="preserve"> IF(O_Input!G39 = "", "", O_Input!G39)</f>
        <v>TOT</v>
      </c>
      <c r="G39" t="str">
        <f xml:space="preserve"> IF(O_Input!H39 = "", "", O_Input!H39)</f>
        <v>ANNUAL</v>
      </c>
      <c r="H39" t="str">
        <f xml:space="preserve"> IF(O_Input!I39 = "", "", O_Input!I39)</f>
        <v>ASSURED</v>
      </c>
      <c r="I39" t="str">
        <f xml:space="preserve"> IF(O_Input!J39 = "", "", O_Input!J39)</f>
        <v>TC</v>
      </c>
      <c r="J39" t="str">
        <f xml:space="preserve"> IF(O_Input!K39 = "", "", O_Input!K39)</f>
        <v>MARKET</v>
      </c>
      <c r="K39" t="str">
        <f xml:space="preserve"> IF(O_Input!L39 = "", "", O_Input!L39)</f>
        <v>Latest</v>
      </c>
      <c r="L39" t="str">
        <f xml:space="preserve"> IF(O_Input!M39 = "", "", O_Input!M39)</f>
        <v>£m</v>
      </c>
      <c r="M39" s="61">
        <f xml:space="preserve"> IF(O_Input!N39 = "", "", O_Input!N39)</f>
        <v>46191.459398148145</v>
      </c>
      <c r="N39" s="61" t="str">
        <f xml:space="preserve"> IF(O_Input!O39 = "", "", O_Input!O39)</f>
        <v/>
      </c>
      <c r="O39">
        <f t="shared" si="0"/>
        <v>0</v>
      </c>
      <c r="P39" s="61" t="str">
        <f xml:space="preserve"> IF(O_Input!Q39 = "", "", O_Input!Q39)</f>
        <v>NA</v>
      </c>
      <c r="Q39" t="str">
        <f xml:space="preserve"> IF(O_Input!R39 = "", "", O_Input!R39)</f>
        <v>BIO</v>
      </c>
    </row>
    <row r="40" spans="1:17">
      <c r="A40" t="str">
        <f xml:space="preserve"> IF(O_Input!B40 = "", "", O_Input!B40)</f>
        <v>WSX</v>
      </c>
      <c r="B40" t="str">
        <f xml:space="preserve"> IF(O_Input!C40 = "", "", O_Input!C40)</f>
        <v>COST0003</v>
      </c>
      <c r="C40" t="str">
        <f xml:space="preserve"> IF(O_Input!D40 = "", "", O_Input!D40)</f>
        <v>Totex</v>
      </c>
      <c r="D40" s="2"/>
      <c r="E40" t="str">
        <f xml:space="preserve"> IF(O_Input!F40 = "", "", O_Input!F40)</f>
        <v>2025-26</v>
      </c>
      <c r="F40" t="str">
        <f xml:space="preserve"> IF(O_Input!G40 = "", "", O_Input!G40)</f>
        <v>TOT</v>
      </c>
      <c r="G40" t="str">
        <f xml:space="preserve"> IF(O_Input!H40 = "", "", O_Input!H40)</f>
        <v>ANNUAL</v>
      </c>
      <c r="H40" t="str">
        <f xml:space="preserve"> IF(O_Input!I40 = "", "", O_Input!I40)</f>
        <v>ASSURED</v>
      </c>
      <c r="I40" t="str">
        <f xml:space="preserve"> IF(O_Input!J40 = "", "", O_Input!J40)</f>
        <v>TC</v>
      </c>
      <c r="J40" t="str">
        <f xml:space="preserve"> IF(O_Input!K40 = "", "", O_Input!K40)</f>
        <v>MARKET</v>
      </c>
      <c r="K40" t="str">
        <f xml:space="preserve"> IF(O_Input!L40 = "", "", O_Input!L40)</f>
        <v>Latest</v>
      </c>
      <c r="L40" t="str">
        <f xml:space="preserve"> IF(O_Input!M40 = "", "", O_Input!M40)</f>
        <v>£m</v>
      </c>
      <c r="M40" s="61">
        <f xml:space="preserve"> IF(O_Input!N40 = "", "", O_Input!N40)</f>
        <v>46191.459398148145</v>
      </c>
      <c r="N40" s="61" t="str">
        <f xml:space="preserve"> IF(O_Input!O40 = "", "", O_Input!O40)</f>
        <v/>
      </c>
      <c r="O40">
        <f t="shared" si="0"/>
        <v>0</v>
      </c>
      <c r="P40" s="61" t="str">
        <f xml:space="preserve"> IF(O_Input!Q40 = "", "", O_Input!Q40)</f>
        <v>NA</v>
      </c>
      <c r="Q40" t="str">
        <f xml:space="preserve"> IF(O_Input!R40 = "", "", O_Input!R40)</f>
        <v>WR</v>
      </c>
    </row>
    <row r="41" spans="1:17">
      <c r="A41" t="str">
        <f xml:space="preserve"> IF(O_Input!B41 = "", "", O_Input!B41)</f>
        <v>WSX</v>
      </c>
      <c r="B41" t="str">
        <f xml:space="preserve"> IF(O_Input!C41 = "", "", O_Input!C41)</f>
        <v>COST0003</v>
      </c>
      <c r="C41" t="str">
        <f xml:space="preserve"> IF(O_Input!D41 = "", "", O_Input!D41)</f>
        <v>Totex</v>
      </c>
      <c r="D41" s="2"/>
      <c r="E41" t="str">
        <f xml:space="preserve"> IF(O_Input!F41 = "", "", O_Input!F41)</f>
        <v>2025-26</v>
      </c>
      <c r="F41" t="str">
        <f xml:space="preserve"> IF(O_Input!G41 = "", "", O_Input!G41)</f>
        <v>TOT</v>
      </c>
      <c r="G41" t="str">
        <f xml:space="preserve"> IF(O_Input!H41 = "", "", O_Input!H41)</f>
        <v>ANNUAL</v>
      </c>
      <c r="H41" t="str">
        <f xml:space="preserve"> IF(O_Input!I41 = "", "", O_Input!I41)</f>
        <v>ASSURED</v>
      </c>
      <c r="I41" t="str">
        <f xml:space="preserve"> IF(O_Input!J41 = "", "", O_Input!J41)</f>
        <v>TC</v>
      </c>
      <c r="J41" t="str">
        <f xml:space="preserve"> IF(O_Input!K41 = "", "", O_Input!K41)</f>
        <v>MARKET</v>
      </c>
      <c r="K41" t="str">
        <f xml:space="preserve"> IF(O_Input!L41 = "", "", O_Input!L41)</f>
        <v>Latest</v>
      </c>
      <c r="L41" t="str">
        <f xml:space="preserve"> IF(O_Input!M41 = "", "", O_Input!M41)</f>
        <v>£m</v>
      </c>
      <c r="M41" s="61">
        <f xml:space="preserve"> IF(O_Input!N41 = "", "", O_Input!N41)</f>
        <v>46191.459398148145</v>
      </c>
      <c r="N41" s="61" t="str">
        <f xml:space="preserve"> IF(O_Input!O41 = "", "", O_Input!O41)</f>
        <v/>
      </c>
      <c r="O41">
        <f t="shared" si="0"/>
        <v>0</v>
      </c>
      <c r="P41" s="61" t="str">
        <f xml:space="preserve"> IF(O_Input!Q41 = "", "", O_Input!Q41)</f>
        <v>NA</v>
      </c>
      <c r="Q41" t="str">
        <f xml:space="preserve"> IF(O_Input!R41 = "", "", O_Input!R41)</f>
        <v>WWN</v>
      </c>
    </row>
    <row r="42" spans="1:17">
      <c r="A42" t="str">
        <f xml:space="preserve"> IF(O_Input!B42 = "", "", O_Input!B42)</f>
        <v>WSX</v>
      </c>
      <c r="B42" t="str">
        <f xml:space="preserve"> IF(O_Input!C42 = "", "", O_Input!C42)</f>
        <v>COST0003</v>
      </c>
      <c r="C42" t="str">
        <f xml:space="preserve"> IF(O_Input!D42 = "", "", O_Input!D42)</f>
        <v>Totex</v>
      </c>
      <c r="D42" s="2"/>
      <c r="E42" t="str">
        <f xml:space="preserve"> IF(O_Input!F42 = "", "", O_Input!F42)</f>
        <v>2025-26</v>
      </c>
      <c r="F42" t="str">
        <f xml:space="preserve"> IF(O_Input!G42 = "", "", O_Input!G42)</f>
        <v>FORE</v>
      </c>
      <c r="G42" t="str">
        <f xml:space="preserve"> IF(O_Input!H42 = "", "", O_Input!H42)</f>
        <v>ANNUAL</v>
      </c>
      <c r="H42" t="str">
        <f xml:space="preserve"> IF(O_Input!I42 = "", "", O_Input!I42)</f>
        <v>ASSURED</v>
      </c>
      <c r="I42" t="str">
        <f xml:space="preserve"> IF(O_Input!J42 = "", "", O_Input!J42)</f>
        <v>TC</v>
      </c>
      <c r="J42" t="str">
        <f xml:space="preserve"> IF(O_Input!K42 = "", "", O_Input!K42)</f>
        <v>MARKET</v>
      </c>
      <c r="K42" t="str">
        <f xml:space="preserve"> IF(O_Input!L42 = "", "", O_Input!L42)</f>
        <v>Latest</v>
      </c>
      <c r="L42" t="str">
        <f xml:space="preserve"> IF(O_Input!M42 = "", "", O_Input!M42)</f>
        <v>£m</v>
      </c>
      <c r="M42" s="61">
        <f xml:space="preserve"> IF(O_Input!N42 = "", "", O_Input!N42)</f>
        <v>46191.459398148145</v>
      </c>
      <c r="N42" s="61" t="str">
        <f xml:space="preserve"> IF(O_Input!O42 = "", "", O_Input!O42)</f>
        <v/>
      </c>
      <c r="O42">
        <f t="shared" si="0"/>
        <v>0</v>
      </c>
      <c r="P42" s="61" t="str">
        <f xml:space="preserve"> IF(O_Input!Q42 = "", "", O_Input!Q42)</f>
        <v>NA</v>
      </c>
      <c r="Q42" t="str">
        <f xml:space="preserve"> IF(O_Input!R42 = "", "", O_Input!R42)</f>
        <v>TOT</v>
      </c>
    </row>
    <row r="43" spans="1:17">
      <c r="A43" t="str">
        <f xml:space="preserve"> IF(O_Input!B43 = "", "", O_Input!B43)</f>
        <v>WSX</v>
      </c>
      <c r="B43" t="str">
        <f xml:space="preserve"> IF(O_Input!C43 = "", "", O_Input!C43)</f>
        <v>COST0003</v>
      </c>
      <c r="C43" t="str">
        <f xml:space="preserve"> IF(O_Input!D43 = "", "", O_Input!D43)</f>
        <v>Totex</v>
      </c>
      <c r="D43" s="2"/>
      <c r="E43" t="str">
        <f xml:space="preserve"> IF(O_Input!F43 = "", "", O_Input!F43)</f>
        <v>2025-26</v>
      </c>
      <c r="F43" t="str">
        <f xml:space="preserve"> IF(O_Input!G43 = "", "", O_Input!G43)</f>
        <v>FORE</v>
      </c>
      <c r="G43" t="str">
        <f xml:space="preserve"> IF(O_Input!H43 = "", "", O_Input!H43)</f>
        <v>ANNUAL</v>
      </c>
      <c r="H43" t="str">
        <f xml:space="preserve"> IF(O_Input!I43 = "", "", O_Input!I43)</f>
        <v>ASSURED</v>
      </c>
      <c r="I43" t="str">
        <f xml:space="preserve"> IF(O_Input!J43 = "", "", O_Input!J43)</f>
        <v>TC</v>
      </c>
      <c r="J43" t="str">
        <f xml:space="preserve"> IF(O_Input!K43 = "", "", O_Input!K43)</f>
        <v>MARKET</v>
      </c>
      <c r="K43" t="str">
        <f xml:space="preserve"> IF(O_Input!L43 = "", "", O_Input!L43)</f>
        <v>Latest</v>
      </c>
      <c r="L43" t="str">
        <f xml:space="preserve"> IF(O_Input!M43 = "", "", O_Input!M43)</f>
        <v>£m</v>
      </c>
      <c r="M43" s="61">
        <f xml:space="preserve"> IF(O_Input!N43 = "", "", O_Input!N43)</f>
        <v>46191.459398148145</v>
      </c>
      <c r="N43" s="61" t="str">
        <f xml:space="preserve"> IF(O_Input!O43 = "", "", O_Input!O43)</f>
        <v/>
      </c>
      <c r="O43">
        <f t="shared" si="0"/>
        <v>0</v>
      </c>
      <c r="P43" s="61" t="str">
        <f xml:space="preserve"> IF(O_Input!Q43 = "", "", O_Input!Q43)</f>
        <v>NA</v>
      </c>
      <c r="Q43" t="str">
        <f xml:space="preserve"> IF(O_Input!R43 = "", "", O_Input!R43)</f>
        <v>WN</v>
      </c>
    </row>
    <row r="44" spans="1:17">
      <c r="A44" t="str">
        <f xml:space="preserve"> IF(O_Input!B44 = "", "", O_Input!B44)</f>
        <v>WSX</v>
      </c>
      <c r="B44" t="str">
        <f xml:space="preserve"> IF(O_Input!C44 = "", "", O_Input!C44)</f>
        <v>COST0003</v>
      </c>
      <c r="C44" t="str">
        <f xml:space="preserve"> IF(O_Input!D44 = "", "", O_Input!D44)</f>
        <v>Totex</v>
      </c>
      <c r="D44" s="2"/>
      <c r="E44" t="str">
        <f xml:space="preserve"> IF(O_Input!F44 = "", "", O_Input!F44)</f>
        <v>2025-26</v>
      </c>
      <c r="F44" t="str">
        <f xml:space="preserve"> IF(O_Input!G44 = "", "", O_Input!G44)</f>
        <v>ACTUAL</v>
      </c>
      <c r="G44" t="str">
        <f xml:space="preserve"> IF(O_Input!H44 = "", "", O_Input!H44)</f>
        <v>ANNUAL</v>
      </c>
      <c r="H44" t="str">
        <f xml:space="preserve"> IF(O_Input!I44 = "", "", O_Input!I44)</f>
        <v>ASSURED</v>
      </c>
      <c r="I44" t="str">
        <f xml:space="preserve"> IF(O_Input!J44 = "", "", O_Input!J44)</f>
        <v>TC</v>
      </c>
      <c r="J44" t="str">
        <f xml:space="preserve"> IF(O_Input!K44 = "", "", O_Input!K44)</f>
        <v>MARKET</v>
      </c>
      <c r="K44" t="str">
        <f xml:space="preserve"> IF(O_Input!L44 = "", "", O_Input!L44)</f>
        <v>Latest</v>
      </c>
      <c r="L44" t="str">
        <f xml:space="preserve"> IF(O_Input!M44 = "", "", O_Input!M44)</f>
        <v>£m</v>
      </c>
      <c r="M44" s="61">
        <f xml:space="preserve"> IF(O_Input!N44 = "", "", O_Input!N44)</f>
        <v>46191.459398148145</v>
      </c>
      <c r="N44" s="61" t="str">
        <f xml:space="preserve"> IF(O_Input!O44 = "", "", O_Input!O44)</f>
        <v/>
      </c>
      <c r="O44">
        <f t="shared" si="0"/>
        <v>0</v>
      </c>
      <c r="P44" s="61" t="str">
        <f xml:space="preserve"> IF(O_Input!Q44 = "", "", O_Input!Q44)</f>
        <v>NA</v>
      </c>
      <c r="Q44" t="str">
        <f xml:space="preserve"> IF(O_Input!R44 = "", "", O_Input!R44)</f>
        <v>TOT</v>
      </c>
    </row>
    <row r="45" spans="1:17">
      <c r="A45" t="str">
        <f xml:space="preserve"> IF(O_Input!B45 = "", "", O_Input!B45)</f>
        <v>WSX</v>
      </c>
      <c r="B45" t="str">
        <f xml:space="preserve"> IF(O_Input!C45 = "", "", O_Input!C45)</f>
        <v>COST0003</v>
      </c>
      <c r="C45" t="str">
        <f xml:space="preserve"> IF(O_Input!D45 = "", "", O_Input!D45)</f>
        <v>Totex</v>
      </c>
      <c r="D45" s="2"/>
      <c r="E45" t="str">
        <f xml:space="preserve"> IF(O_Input!F45 = "", "", O_Input!F45)</f>
        <v>2025-26</v>
      </c>
      <c r="F45" t="str">
        <f xml:space="preserve"> IF(O_Input!G45 = "", "", O_Input!G45)</f>
        <v>ACTUAL</v>
      </c>
      <c r="G45" t="str">
        <f xml:space="preserve"> IF(O_Input!H45 = "", "", O_Input!H45)</f>
        <v>ANNUAL</v>
      </c>
      <c r="H45" t="str">
        <f xml:space="preserve"> IF(O_Input!I45 = "", "", O_Input!I45)</f>
        <v>ASSURED</v>
      </c>
      <c r="I45" t="str">
        <f xml:space="preserve"> IF(O_Input!J45 = "", "", O_Input!J45)</f>
        <v>TC</v>
      </c>
      <c r="J45" t="str">
        <f xml:space="preserve"> IF(O_Input!K45 = "", "", O_Input!K45)</f>
        <v>MARKET</v>
      </c>
      <c r="K45" t="str">
        <f xml:space="preserve"> IF(O_Input!L45 = "", "", O_Input!L45)</f>
        <v>Latest</v>
      </c>
      <c r="L45" t="str">
        <f xml:space="preserve"> IF(O_Input!M45 = "", "", O_Input!M45)</f>
        <v>£m</v>
      </c>
      <c r="M45" s="61">
        <f xml:space="preserve"> IF(O_Input!N45 = "", "", O_Input!N45)</f>
        <v>46191.459398148145</v>
      </c>
      <c r="N45" s="61" t="str">
        <f xml:space="preserve"> IF(O_Input!O45 = "", "", O_Input!O45)</f>
        <v/>
      </c>
      <c r="O45">
        <f t="shared" si="0"/>
        <v>0</v>
      </c>
      <c r="P45" s="61" t="str">
        <f xml:space="preserve"> IF(O_Input!Q45 = "", "", O_Input!Q45)</f>
        <v>NA</v>
      </c>
      <c r="Q45" t="str">
        <f xml:space="preserve"> IF(O_Input!R45 = "", "", O_Input!R45)</f>
        <v>WN</v>
      </c>
    </row>
    <row r="46" spans="1:17">
      <c r="A46" t="str">
        <f xml:space="preserve"> IF(O_Input!B46 = "", "", O_Input!B46)</f>
        <v>WSX</v>
      </c>
      <c r="B46" t="str">
        <f xml:space="preserve"> IF(O_Input!C46 = "", "", O_Input!C46)</f>
        <v>COST0003</v>
      </c>
      <c r="C46" t="str">
        <f xml:space="preserve"> IF(O_Input!D46 = "", "", O_Input!D46)</f>
        <v>Totex</v>
      </c>
      <c r="D46" s="2"/>
      <c r="E46" t="str">
        <f xml:space="preserve"> IF(O_Input!F46 = "", "", O_Input!F46)</f>
        <v>2025-26</v>
      </c>
      <c r="F46" t="str">
        <f xml:space="preserve"> IF(O_Input!G46 = "", "", O_Input!G46)</f>
        <v>TOT</v>
      </c>
      <c r="G46" t="str">
        <f xml:space="preserve"> IF(O_Input!H46 = "", "", O_Input!H46)</f>
        <v>ANNUAL</v>
      </c>
      <c r="H46" t="str">
        <f xml:space="preserve"> IF(O_Input!I46 = "", "", O_Input!I46)</f>
        <v>ASSURED</v>
      </c>
      <c r="I46" t="str">
        <f xml:space="preserve"> IF(O_Input!J46 = "", "", O_Input!J46)</f>
        <v>TC</v>
      </c>
      <c r="J46" t="str">
        <f xml:space="preserve"> IF(O_Input!K46 = "", "", O_Input!K46)</f>
        <v>MARKET</v>
      </c>
      <c r="K46" t="str">
        <f xml:space="preserve"> IF(O_Input!L46 = "", "", O_Input!L46)</f>
        <v>Latest</v>
      </c>
      <c r="L46" t="str">
        <f xml:space="preserve"> IF(O_Input!M46 = "", "", O_Input!M46)</f>
        <v>£m</v>
      </c>
      <c r="M46" s="61">
        <f xml:space="preserve"> IF(O_Input!N46 = "", "", O_Input!N46)</f>
        <v>46191.459398148145</v>
      </c>
      <c r="N46" s="61" t="str">
        <f xml:space="preserve"> IF(O_Input!O46 = "", "", O_Input!O46)</f>
        <v/>
      </c>
      <c r="O46">
        <f t="shared" si="0"/>
        <v>0</v>
      </c>
      <c r="P46" s="61" t="str">
        <f xml:space="preserve"> IF(O_Input!Q46 = "", "", O_Input!Q46)</f>
        <v>NA</v>
      </c>
      <c r="Q46" t="str">
        <f xml:space="preserve"> IF(O_Input!R46 = "", "", O_Input!R46)</f>
        <v>TOT</v>
      </c>
    </row>
    <row r="47" spans="1:17">
      <c r="A47" t="str">
        <f xml:space="preserve"> IF(O_Input!B47 = "", "", O_Input!B47)</f>
        <v>WSX</v>
      </c>
      <c r="B47" t="str">
        <f xml:space="preserve"> IF(O_Input!C47 = "", "", O_Input!C47)</f>
        <v>COST0003</v>
      </c>
      <c r="C47" t="str">
        <f xml:space="preserve"> IF(O_Input!D47 = "", "", O_Input!D47)</f>
        <v>Totex</v>
      </c>
      <c r="D47" s="2"/>
      <c r="E47" t="str">
        <f xml:space="preserve"> IF(O_Input!F47 = "", "", O_Input!F47)</f>
        <v>2025-26</v>
      </c>
      <c r="F47" t="str">
        <f xml:space="preserve"> IF(O_Input!G47 = "", "", O_Input!G47)</f>
        <v>TOT</v>
      </c>
      <c r="G47" t="str">
        <f xml:space="preserve"> IF(O_Input!H47 = "", "", O_Input!H47)</f>
        <v>ANNUAL</v>
      </c>
      <c r="H47" t="str">
        <f xml:space="preserve"> IF(O_Input!I47 = "", "", O_Input!I47)</f>
        <v>ASSURED</v>
      </c>
      <c r="I47" t="str">
        <f xml:space="preserve"> IF(O_Input!J47 = "", "", O_Input!J47)</f>
        <v>TC</v>
      </c>
      <c r="J47" t="str">
        <f xml:space="preserve"> IF(O_Input!K47 = "", "", O_Input!K47)</f>
        <v>MARKET</v>
      </c>
      <c r="K47" t="str">
        <f xml:space="preserve"> IF(O_Input!L47 = "", "", O_Input!L47)</f>
        <v>Latest</v>
      </c>
      <c r="L47" t="str">
        <f xml:space="preserve"> IF(O_Input!M47 = "", "", O_Input!M47)</f>
        <v>£m</v>
      </c>
      <c r="M47" s="61">
        <f xml:space="preserve"> IF(O_Input!N47 = "", "", O_Input!N47)</f>
        <v>46191.459398148145</v>
      </c>
      <c r="N47" s="61" t="str">
        <f xml:space="preserve"> IF(O_Input!O47 = "", "", O_Input!O47)</f>
        <v/>
      </c>
      <c r="O47">
        <f t="shared" si="0"/>
        <v>0</v>
      </c>
      <c r="P47" s="61" t="str">
        <f xml:space="preserve"> IF(O_Input!Q47 = "", "", O_Input!Q47)</f>
        <v>NA</v>
      </c>
      <c r="Q47" t="str">
        <f xml:space="preserve"> IF(O_Input!R47 = "", "", O_Input!R47)</f>
        <v>WN</v>
      </c>
    </row>
    <row r="48" spans="1:17">
      <c r="A48" t="str">
        <f xml:space="preserve"> IF(O_Input!B48 = "", "", O_Input!B48)</f>
        <v>WSX</v>
      </c>
      <c r="B48" t="str">
        <f xml:space="preserve"> IF(O_Input!C48 = "", "", O_Input!C48)</f>
        <v>COST0004</v>
      </c>
      <c r="C48" t="str">
        <f xml:space="preserve"> IF(O_Input!D48 = "", "", O_Input!D48)</f>
        <v>Appointed business turnover  </v>
      </c>
      <c r="D48" s="2"/>
      <c r="E48" t="str">
        <f xml:space="preserve"> IF(O_Input!F48 = "", "", O_Input!F48)</f>
        <v>2025-26</v>
      </c>
      <c r="F48" t="str">
        <f xml:space="preserve"> IF(O_Input!G48 = "", "", O_Input!G48)</f>
        <v>ACTUAL</v>
      </c>
      <c r="G48" t="str">
        <f xml:space="preserve"> IF(O_Input!H48 = "", "", O_Input!H48)</f>
        <v>ANNUAL</v>
      </c>
      <c r="H48" t="str">
        <f xml:space="preserve"> IF(O_Input!I48 = "", "", O_Input!I48)</f>
        <v>ASSURED</v>
      </c>
      <c r="I48" t="str">
        <f xml:space="preserve"> IF(O_Input!J48 = "", "", O_Input!J48)</f>
        <v>CI</v>
      </c>
      <c r="J48" t="str">
        <f xml:space="preserve"> IF(O_Input!K48 = "", "", O_Input!K48)</f>
        <v>MARKET</v>
      </c>
      <c r="K48" t="str">
        <f xml:space="preserve"> IF(O_Input!L48 = "", "", O_Input!L48)</f>
        <v>Latest</v>
      </c>
      <c r="L48" t="str">
        <f xml:space="preserve"> IF(O_Input!M48 = "", "", O_Input!M48)</f>
        <v>£m</v>
      </c>
      <c r="M48" s="61">
        <f xml:space="preserve"> IF(O_Input!N48 = "", "", O_Input!N48)</f>
        <v>46191.459398148145</v>
      </c>
      <c r="N48" s="61" t="str">
        <f xml:space="preserve"> IF(O_Input!O48 = "", "", O_Input!O48)</f>
        <v/>
      </c>
      <c r="O48">
        <f t="shared" si="0"/>
        <v>0</v>
      </c>
      <c r="P48" s="61" t="str">
        <f xml:space="preserve"> IF(O_Input!Q48 = "", "", O_Input!Q48)</f>
        <v>NA</v>
      </c>
      <c r="Q48" t="str">
        <f xml:space="preserve"> IF(O_Input!R48 = "", "", O_Input!R48)</f>
        <v>NA</v>
      </c>
    </row>
    <row r="49" spans="1:17">
      <c r="A49" t="str">
        <f xml:space="preserve"> IF(O_Input!B49 = "", "", O_Input!B49)</f>
        <v>WSX</v>
      </c>
      <c r="B49" t="str">
        <f xml:space="preserve"> IF(O_Input!C49 = "", "", O_Input!C49)</f>
        <v>COST0005</v>
      </c>
      <c r="C49" t="str">
        <f xml:space="preserve"> IF(O_Input!D49 = "", "", O_Input!D49)</f>
        <v>Total claim </v>
      </c>
      <c r="D49" s="2"/>
      <c r="E49" t="str">
        <f xml:space="preserve"> IF(O_Input!F49 = "", "", O_Input!F49)</f>
        <v>2025-26</v>
      </c>
      <c r="F49" t="str">
        <f xml:space="preserve"> IF(O_Input!G49 = "", "", O_Input!G49)</f>
        <v>ACTUAL</v>
      </c>
      <c r="G49" t="str">
        <f xml:space="preserve"> IF(O_Input!H49 = "", "", O_Input!H49)</f>
        <v>ANNUAL</v>
      </c>
      <c r="H49" t="str">
        <f xml:space="preserve"> IF(O_Input!I49 = "", "", O_Input!I49)</f>
        <v>ASSURED</v>
      </c>
      <c r="I49" t="str">
        <f xml:space="preserve"> IF(O_Input!J49 = "", "", O_Input!J49)</f>
        <v>TC</v>
      </c>
      <c r="J49" t="str">
        <f xml:space="preserve"> IF(O_Input!K49 = "", "", O_Input!K49)</f>
        <v>MARKET</v>
      </c>
      <c r="K49" t="str">
        <f xml:space="preserve"> IF(O_Input!L49 = "", "", O_Input!L49)</f>
        <v>Latest</v>
      </c>
      <c r="L49" t="str">
        <f xml:space="preserve"> IF(O_Input!M49 = "", "", O_Input!M49)</f>
        <v>£m</v>
      </c>
      <c r="M49" s="61">
        <f xml:space="preserve"> IF(O_Input!N49 = "", "", O_Input!N49)</f>
        <v>46191.459398148145</v>
      </c>
      <c r="N49" s="61" t="str">
        <f xml:space="preserve"> IF(O_Input!O49 = "", "", O_Input!O49)</f>
        <v/>
      </c>
      <c r="O49">
        <f t="shared" si="0"/>
        <v>0</v>
      </c>
      <c r="P49" s="61" t="str">
        <f xml:space="preserve"> IF(O_Input!Q49 = "", "", O_Input!Q49)</f>
        <v>NA</v>
      </c>
      <c r="Q49" t="str">
        <f xml:space="preserve"> IF(O_Input!R49 = "", "", O_Input!R49)</f>
        <v>NA</v>
      </c>
    </row>
    <row r="50" spans="1:17">
      <c r="A50" t="str">
        <f xml:space="preserve"> IF(O_Input!B50 = "", "", O_Input!B50)</f>
        <v>WSX</v>
      </c>
      <c r="B50" t="str">
        <f xml:space="preserve"> IF(O_Input!C50 = "", "", O_Input!C50)</f>
        <v>COST0006</v>
      </c>
      <c r="C50" t="str">
        <f xml:space="preserve"> IF(O_Input!D50 = "", "", O_Input!D50)</f>
        <v>Site opex  </v>
      </c>
      <c r="D50" s="2"/>
      <c r="E50" t="str">
        <f xml:space="preserve"> IF(O_Input!F50 = "", "", O_Input!F50)</f>
        <v>2025-26</v>
      </c>
      <c r="F50" t="str">
        <f xml:space="preserve"> IF(O_Input!G50 = "", "", O_Input!G50)</f>
        <v>ACTUAL</v>
      </c>
      <c r="G50" t="str">
        <f xml:space="preserve"> IF(O_Input!H50 = "", "", O_Input!H50)</f>
        <v>ANNUAL</v>
      </c>
      <c r="H50" t="str">
        <f xml:space="preserve"> IF(O_Input!I50 = "", "", O_Input!I50)</f>
        <v>ASSURED</v>
      </c>
      <c r="I50" t="str">
        <f xml:space="preserve"> IF(O_Input!J50 = "", "", O_Input!J50)</f>
        <v>CI</v>
      </c>
      <c r="J50" t="str">
        <f xml:space="preserve"> IF(O_Input!K50 = "", "", O_Input!K50)</f>
        <v>MARKET</v>
      </c>
      <c r="K50" t="str">
        <f xml:space="preserve"> IF(O_Input!L50 = "", "", O_Input!L50)</f>
        <v>Latest</v>
      </c>
      <c r="L50" t="str">
        <f xml:space="preserve"> IF(O_Input!M50 = "", "", O_Input!M50)</f>
        <v>£m</v>
      </c>
      <c r="M50" s="61">
        <f xml:space="preserve"> IF(O_Input!N50 = "", "", O_Input!N50)</f>
        <v>46191.459398148145</v>
      </c>
      <c r="N50" s="61" t="str">
        <f xml:space="preserve"> IF(O_Input!O50 = "", "", O_Input!O50)</f>
        <v/>
      </c>
      <c r="O50">
        <f t="shared" si="0"/>
        <v>0</v>
      </c>
      <c r="P50" s="61" t="str">
        <f xml:space="preserve"> IF(O_Input!Q50 = "", "", O_Input!Q50)</f>
        <v>WSXWTW0001</v>
      </c>
      <c r="Q50" t="str">
        <f xml:space="preserve"> IF(O_Input!R50 = "", "", O_Input!R50)</f>
        <v>NA</v>
      </c>
    </row>
    <row r="51" spans="1:17">
      <c r="A51" t="str">
        <f xml:space="preserve"> IF(O_Input!B51 = "", "", O_Input!B51)</f>
        <v>WSX</v>
      </c>
      <c r="B51" t="str">
        <f xml:space="preserve"> IF(O_Input!C51 = "", "", O_Input!C51)</f>
        <v>COST0007</v>
      </c>
      <c r="C51" t="str">
        <f xml:space="preserve"> IF(O_Input!D51 = "", "", O_Input!D51)</f>
        <v>Site capex  </v>
      </c>
      <c r="D51" s="2"/>
      <c r="E51" t="str">
        <f xml:space="preserve"> IF(O_Input!F51 = "", "", O_Input!F51)</f>
        <v>2025-26</v>
      </c>
      <c r="F51" t="str">
        <f xml:space="preserve"> IF(O_Input!G51 = "", "", O_Input!G51)</f>
        <v>ACTUAL</v>
      </c>
      <c r="G51" t="str">
        <f xml:space="preserve"> IF(O_Input!H51 = "", "", O_Input!H51)</f>
        <v>ANNUAL</v>
      </c>
      <c r="H51" t="str">
        <f xml:space="preserve"> IF(O_Input!I51 = "", "", O_Input!I51)</f>
        <v>ASSURED</v>
      </c>
      <c r="I51" t="str">
        <f xml:space="preserve"> IF(O_Input!J51 = "", "", O_Input!J51)</f>
        <v>CI</v>
      </c>
      <c r="J51" t="str">
        <f xml:space="preserve"> IF(O_Input!K51 = "", "", O_Input!K51)</f>
        <v>MARKET</v>
      </c>
      <c r="K51" t="str">
        <f xml:space="preserve"> IF(O_Input!L51 = "", "", O_Input!L51)</f>
        <v>Latest</v>
      </c>
      <c r="L51" t="str">
        <f xml:space="preserve"> IF(O_Input!M51 = "", "", O_Input!M51)</f>
        <v>£m</v>
      </c>
      <c r="M51" s="61">
        <f xml:space="preserve"> IF(O_Input!N51 = "", "", O_Input!N51)</f>
        <v>46191.459398148145</v>
      </c>
      <c r="N51" s="61" t="str">
        <f xml:space="preserve"> IF(O_Input!O51 = "", "", O_Input!O51)</f>
        <v/>
      </c>
      <c r="O51">
        <f t="shared" si="0"/>
        <v>0</v>
      </c>
      <c r="P51" s="61" t="str">
        <f xml:space="preserve"> IF(O_Input!Q51 = "", "", O_Input!Q51)</f>
        <v>WSXWTW0001</v>
      </c>
      <c r="Q51" t="str">
        <f xml:space="preserve"> IF(O_Input!R51 = "", "", O_Input!R51)</f>
        <v>NA</v>
      </c>
    </row>
    <row r="52" spans="1:17">
      <c r="A52" t="str">
        <f xml:space="preserve"> IF(O_Input!B52 = "", "", O_Input!B52)</f>
        <v>WSX</v>
      </c>
      <c r="B52" t="str">
        <f xml:space="preserve"> IF(O_Input!C52 = "", "", O_Input!C52)</f>
        <v>COST0008</v>
      </c>
      <c r="C52" t="str">
        <f xml:space="preserve"> IF(O_Input!D52 = "", "", O_Input!D52)</f>
        <v>Site totex  </v>
      </c>
      <c r="D52" s="2"/>
      <c r="E52" t="str">
        <f xml:space="preserve"> IF(O_Input!F52 = "", "", O_Input!F52)</f>
        <v>2025-26</v>
      </c>
      <c r="F52" t="str">
        <f xml:space="preserve"> IF(O_Input!G52 = "", "", O_Input!G52)</f>
        <v>ACTUAL</v>
      </c>
      <c r="G52" t="str">
        <f xml:space="preserve"> IF(O_Input!H52 = "", "", O_Input!H52)</f>
        <v>ANNUAL</v>
      </c>
      <c r="H52" t="str">
        <f xml:space="preserve"> IF(O_Input!I52 = "", "", O_Input!I52)</f>
        <v>ASSURED</v>
      </c>
      <c r="I52" t="str">
        <f xml:space="preserve"> IF(O_Input!J52 = "", "", O_Input!J52)</f>
        <v>CI</v>
      </c>
      <c r="J52" t="str">
        <f xml:space="preserve"> IF(O_Input!K52 = "", "", O_Input!K52)</f>
        <v>MARKET</v>
      </c>
      <c r="K52" t="str">
        <f xml:space="preserve"> IF(O_Input!L52 = "", "", O_Input!L52)</f>
        <v>Latest</v>
      </c>
      <c r="L52" t="str">
        <f xml:space="preserve"> IF(O_Input!M52 = "", "", O_Input!M52)</f>
        <v>£m</v>
      </c>
      <c r="M52" s="61">
        <f xml:space="preserve"> IF(O_Input!N52 = "", "", O_Input!N52)</f>
        <v>46191.459398148145</v>
      </c>
      <c r="N52" s="61" t="str">
        <f xml:space="preserve"> IF(O_Input!O52 = "", "", O_Input!O52)</f>
        <v/>
      </c>
      <c r="O52">
        <f t="shared" si="0"/>
        <v>0</v>
      </c>
      <c r="P52" s="61" t="str">
        <f xml:space="preserve"> IF(O_Input!Q52 = "", "", O_Input!Q52)</f>
        <v>WSXWTW0001</v>
      </c>
      <c r="Q52" t="str">
        <f xml:space="preserve"> IF(O_Input!R52 = "", "", O_Input!R52)</f>
        <v>NA</v>
      </c>
    </row>
    <row r="53" spans="1:17">
      <c r="A53" t="str">
        <f xml:space="preserve"> IF(O_Input!B53 = "", "", O_Input!B53)</f>
        <v>WSX</v>
      </c>
      <c r="B53" t="str">
        <f xml:space="preserve"> IF(O_Input!C53 = "", "", O_Input!C53)</f>
        <v>COST0009</v>
      </c>
      <c r="C53" t="str">
        <f xml:space="preserve"> IF(O_Input!D53 = "", "", O_Input!D53)</f>
        <v>Land acquisition cost  </v>
      </c>
      <c r="D53" s="2"/>
      <c r="E53" t="str">
        <f xml:space="preserve"> IF(O_Input!F53 = "", "", O_Input!F53)</f>
        <v>2025-26</v>
      </c>
      <c r="F53" t="str">
        <f xml:space="preserve"> IF(O_Input!G53 = "", "", O_Input!G53)</f>
        <v>ACTUAL</v>
      </c>
      <c r="G53" t="str">
        <f xml:space="preserve"> IF(O_Input!H53 = "", "", O_Input!H53)</f>
        <v>ANNUAL</v>
      </c>
      <c r="H53" t="str">
        <f xml:space="preserve"> IF(O_Input!I53 = "", "", O_Input!I53)</f>
        <v>ASSURED</v>
      </c>
      <c r="I53" t="str">
        <f xml:space="preserve"> IF(O_Input!J53 = "", "", O_Input!J53)</f>
        <v>CI</v>
      </c>
      <c r="J53" t="str">
        <f xml:space="preserve"> IF(O_Input!K53 = "", "", O_Input!K53)</f>
        <v>MARKET</v>
      </c>
      <c r="K53" t="str">
        <f xml:space="preserve"> IF(O_Input!L53 = "", "", O_Input!L53)</f>
        <v>Latest</v>
      </c>
      <c r="L53" t="str">
        <f xml:space="preserve"> IF(O_Input!M53 = "", "", O_Input!M53)</f>
        <v>£m</v>
      </c>
      <c r="M53" s="61">
        <f xml:space="preserve"> IF(O_Input!N53 = "", "", O_Input!N53)</f>
        <v>46191.459398148145</v>
      </c>
      <c r="N53" s="61" t="str">
        <f xml:space="preserve"> IF(O_Input!O53 = "", "", O_Input!O53)</f>
        <v/>
      </c>
      <c r="O53">
        <f t="shared" si="0"/>
        <v>0</v>
      </c>
      <c r="P53" s="61" t="str">
        <f xml:space="preserve"> IF(O_Input!Q53 = "", "", O_Input!Q53)</f>
        <v>WSXWTW0001</v>
      </c>
      <c r="Q53" t="str">
        <f xml:space="preserve"> IF(O_Input!R53 = "", "", O_Input!R53)</f>
        <v>NA</v>
      </c>
    </row>
    <row r="54" spans="1:17">
      <c r="A54" t="str">
        <f xml:space="preserve"> IF(O_Input!B54 = "", "", O_Input!B54)</f>
        <v>WSX</v>
      </c>
      <c r="B54" t="str">
        <f xml:space="preserve"> IF(O_Input!C54 = "", "", O_Input!C54)</f>
        <v>COST0010</v>
      </c>
      <c r="C54" t="str">
        <f xml:space="preserve"> IF(O_Input!D54 = "", "", O_Input!D54)</f>
        <v>Commissioning date target (IM5)  </v>
      </c>
      <c r="D54" s="2"/>
      <c r="E54" t="str">
        <f xml:space="preserve"> IF(O_Input!F54 = "", "", O_Input!F54)</f>
        <v>2025-26</v>
      </c>
      <c r="F54" t="str">
        <f xml:space="preserve"> IF(O_Input!G54 = "", "", O_Input!G54)</f>
        <v>ACTUAL</v>
      </c>
      <c r="G54" t="str">
        <f xml:space="preserve"> IF(O_Input!H54 = "", "", O_Input!H54)</f>
        <v>ANNUAL</v>
      </c>
      <c r="H54" t="str">
        <f xml:space="preserve"> IF(O_Input!I54 = "", "", O_Input!I54)</f>
        <v>ASSURED</v>
      </c>
      <c r="I54" t="str">
        <f xml:space="preserve"> IF(O_Input!J54 = "", "", O_Input!J54)</f>
        <v>CI</v>
      </c>
      <c r="J54" t="str">
        <f xml:space="preserve"> IF(O_Input!K54 = "", "", O_Input!K54)</f>
        <v>MARKET</v>
      </c>
      <c r="K54" t="str">
        <f xml:space="preserve"> IF(O_Input!L54 = "", "", O_Input!L54)</f>
        <v>Latest</v>
      </c>
      <c r="L54" t="str">
        <f xml:space="preserve"> IF(O_Input!M54 = "", "", O_Input!M54)</f>
        <v>Date</v>
      </c>
      <c r="M54" s="61">
        <f xml:space="preserve"> IF(O_Input!N54 = "", "", O_Input!N54)</f>
        <v>46191.459398148145</v>
      </c>
      <c r="N54" s="61" t="str">
        <f xml:space="preserve"> IF(O_Input!O54 = "", "", O_Input!O54)</f>
        <v/>
      </c>
      <c r="O54">
        <f t="shared" si="0"/>
        <v>0</v>
      </c>
      <c r="P54" s="61" t="str">
        <f xml:space="preserve"> IF(O_Input!Q54 = "", "", O_Input!Q54)</f>
        <v>WSXWTW0001</v>
      </c>
      <c r="Q54" t="str">
        <f xml:space="preserve"> IF(O_Input!R54 = "", "", O_Input!R54)</f>
        <v>NA</v>
      </c>
    </row>
    <row r="55" spans="1:17">
      <c r="A55" t="str">
        <f xml:space="preserve"> IF(O_Input!B55 = "", "", O_Input!B55)</f>
        <v>WSX</v>
      </c>
      <c r="B55" t="str">
        <f xml:space="preserve"> IF(O_Input!C55 = "", "", O_Input!C55)</f>
        <v>COST0011</v>
      </c>
      <c r="C55" t="str">
        <f xml:space="preserve"> IF(O_Input!D55 = "", "", O_Input!D55)</f>
        <v>Request driver  </v>
      </c>
      <c r="D55" s="2"/>
      <c r="E55" t="str">
        <f xml:space="preserve"> IF(O_Input!F55 = "", "", O_Input!F55)</f>
        <v>2025-26</v>
      </c>
      <c r="F55" t="str">
        <f xml:space="preserve"> IF(O_Input!G55 = "", "", O_Input!G55)</f>
        <v>ACTUAL</v>
      </c>
      <c r="G55" t="str">
        <f xml:space="preserve"> IF(O_Input!H55 = "", "", O_Input!H55)</f>
        <v>ANNUAL</v>
      </c>
      <c r="H55" t="str">
        <f xml:space="preserve"> IF(O_Input!I55 = "", "", O_Input!I55)</f>
        <v>ASSURED</v>
      </c>
      <c r="I55" t="str">
        <f xml:space="preserve"> IF(O_Input!J55 = "", "", O_Input!J55)</f>
        <v>CI</v>
      </c>
      <c r="J55" t="str">
        <f xml:space="preserve"> IF(O_Input!K55 = "", "", O_Input!K55)</f>
        <v>MARKET</v>
      </c>
      <c r="K55" t="str">
        <f xml:space="preserve"> IF(O_Input!L55 = "", "", O_Input!L55)</f>
        <v>Latest</v>
      </c>
      <c r="L55" t="str">
        <f xml:space="preserve"> IF(O_Input!M55 = "", "", O_Input!M55)</f>
        <v>Text</v>
      </c>
      <c r="M55" s="61">
        <f xml:space="preserve"> IF(O_Input!N55 = "", "", O_Input!N55)</f>
        <v>46191.459398148145</v>
      </c>
      <c r="N55" s="61" t="str">
        <f xml:space="preserve"> IF(O_Input!O55 = "", "", O_Input!O55)</f>
        <v/>
      </c>
      <c r="O55">
        <f t="shared" si="0"/>
        <v>0</v>
      </c>
      <c r="P55" s="61" t="str">
        <f xml:space="preserve"> IF(O_Input!Q55 = "", "", O_Input!Q55)</f>
        <v>WSXWTW0001</v>
      </c>
      <c r="Q55" t="str">
        <f xml:space="preserve"> IF(O_Input!R55 = "", "", O_Input!R55)</f>
        <v>NA</v>
      </c>
    </row>
    <row r="56" spans="1:17">
      <c r="A56" t="str">
        <f xml:space="preserve"> IF(O_Input!B56 = "", "", O_Input!B56)</f>
        <v>WSX</v>
      </c>
      <c r="B56" t="str">
        <f xml:space="preserve"> IF(O_Input!C56 = "", "", O_Input!C56)</f>
        <v>COST0012</v>
      </c>
      <c r="C56" t="str">
        <f xml:space="preserve"> IF(O_Input!D56 = "", "", O_Input!D56)</f>
        <v>DWI Instrument reference  </v>
      </c>
      <c r="D56" s="2"/>
      <c r="E56" t="str">
        <f xml:space="preserve"> IF(O_Input!F56 = "", "", O_Input!F56)</f>
        <v>2025-26</v>
      </c>
      <c r="F56" t="str">
        <f xml:space="preserve"> IF(O_Input!G56 = "", "", O_Input!G56)</f>
        <v>ACTUAL</v>
      </c>
      <c r="G56" t="str">
        <f xml:space="preserve"> IF(O_Input!H56 = "", "", O_Input!H56)</f>
        <v>ANNUAL</v>
      </c>
      <c r="H56" t="str">
        <f xml:space="preserve"> IF(O_Input!I56 = "", "", O_Input!I56)</f>
        <v>ASSURED</v>
      </c>
      <c r="I56" t="str">
        <f xml:space="preserve"> IF(O_Input!J56 = "", "", O_Input!J56)</f>
        <v>CI</v>
      </c>
      <c r="J56" t="str">
        <f xml:space="preserve"> IF(O_Input!K56 = "", "", O_Input!K56)</f>
        <v>MARKET</v>
      </c>
      <c r="K56" t="str">
        <f xml:space="preserve"> IF(O_Input!L56 = "", "", O_Input!L56)</f>
        <v>Latest</v>
      </c>
      <c r="L56" t="str">
        <f xml:space="preserve"> IF(O_Input!M56 = "", "", O_Input!M56)</f>
        <v>Text</v>
      </c>
      <c r="M56" s="61">
        <f xml:space="preserve"> IF(O_Input!N56 = "", "", O_Input!N56)</f>
        <v>46191.459398148145</v>
      </c>
      <c r="N56" s="61" t="str">
        <f xml:space="preserve"> IF(O_Input!O56 = "", "", O_Input!O56)</f>
        <v/>
      </c>
      <c r="O56">
        <f t="shared" si="0"/>
        <v>0</v>
      </c>
      <c r="P56" s="61" t="str">
        <f xml:space="preserve"> IF(O_Input!Q56 = "", "", O_Input!Q56)</f>
        <v>WSXWTW0001</v>
      </c>
      <c r="Q56" t="str">
        <f xml:space="preserve"> IF(O_Input!R56 = "", "", O_Input!R56)</f>
        <v>NA</v>
      </c>
    </row>
    <row r="57" spans="1:17">
      <c r="A57" t="str">
        <f xml:space="preserve"> IF(O_Input!B57 = "", "", O_Input!B57)</f>
        <v>WSX</v>
      </c>
      <c r="B57" t="str">
        <f xml:space="preserve"> IF(O_Input!C57 = "", "", O_Input!C57)</f>
        <v>COST0013</v>
      </c>
      <c r="C57" t="str">
        <f xml:space="preserve"> IF(O_Input!D57 = "", "", O_Input!D57)</f>
        <v>Average site output  </v>
      </c>
      <c r="D57" s="2"/>
      <c r="E57" t="str">
        <f xml:space="preserve"> IF(O_Input!F57 = "", "", O_Input!F57)</f>
        <v>2025-26</v>
      </c>
      <c r="F57" t="str">
        <f xml:space="preserve"> IF(O_Input!G57 = "", "", O_Input!G57)</f>
        <v>ACTUAL</v>
      </c>
      <c r="G57" t="str">
        <f xml:space="preserve"> IF(O_Input!H57 = "", "", O_Input!H57)</f>
        <v>ANNUAL</v>
      </c>
      <c r="H57" t="str">
        <f xml:space="preserve"> IF(O_Input!I57 = "", "", O_Input!I57)</f>
        <v>ASSURED</v>
      </c>
      <c r="I57" t="str">
        <f xml:space="preserve"> IF(O_Input!J57 = "", "", O_Input!J57)</f>
        <v>CI</v>
      </c>
      <c r="J57" t="str">
        <f xml:space="preserve"> IF(O_Input!K57 = "", "", O_Input!K57)</f>
        <v>MARKET</v>
      </c>
      <c r="K57" t="str">
        <f xml:space="preserve"> IF(O_Input!L57 = "", "", O_Input!L57)</f>
        <v>Latest</v>
      </c>
      <c r="L57" t="str">
        <f xml:space="preserve"> IF(O_Input!M57 = "", "", O_Input!M57)</f>
        <v>Ml/d</v>
      </c>
      <c r="M57" s="61">
        <f xml:space="preserve"> IF(O_Input!N57 = "", "", O_Input!N57)</f>
        <v>46191.459398148145</v>
      </c>
      <c r="N57" s="61" t="str">
        <f xml:space="preserve"> IF(O_Input!O57 = "", "", O_Input!O57)</f>
        <v/>
      </c>
      <c r="O57">
        <f t="shared" si="0"/>
        <v>0</v>
      </c>
      <c r="P57" s="61" t="str">
        <f xml:space="preserve"> IF(O_Input!Q57 = "", "", O_Input!Q57)</f>
        <v>WSXWTW0001</v>
      </c>
      <c r="Q57" t="str">
        <f xml:space="preserve"> IF(O_Input!R57 = "", "", O_Input!R57)</f>
        <v>NA</v>
      </c>
    </row>
    <row r="58" spans="1:17">
      <c r="A58" t="str">
        <f xml:space="preserve"> IF(O_Input!B58 = "", "", O_Input!B58)</f>
        <v>WSX</v>
      </c>
      <c r="B58" t="str">
        <f xml:space="preserve"> IF(O_Input!C58 = "", "", O_Input!C58)</f>
        <v>COST0014</v>
      </c>
      <c r="C58" t="str">
        <f xml:space="preserve"> IF(O_Input!D58 = "", "", O_Input!D58)</f>
        <v>Maximum design flow of unit  </v>
      </c>
      <c r="D58" s="2"/>
      <c r="E58" t="str">
        <f xml:space="preserve"> IF(O_Input!F58 = "", "", O_Input!F58)</f>
        <v>2025-26</v>
      </c>
      <c r="F58" t="str">
        <f xml:space="preserve"> IF(O_Input!G58 = "", "", O_Input!G58)</f>
        <v>ACTUAL</v>
      </c>
      <c r="G58" t="str">
        <f xml:space="preserve"> IF(O_Input!H58 = "", "", O_Input!H58)</f>
        <v>ANNUAL</v>
      </c>
      <c r="H58" t="str">
        <f xml:space="preserve"> IF(O_Input!I58 = "", "", O_Input!I58)</f>
        <v>ASSURED</v>
      </c>
      <c r="I58" t="str">
        <f xml:space="preserve"> IF(O_Input!J58 = "", "", O_Input!J58)</f>
        <v>CI</v>
      </c>
      <c r="J58" t="str">
        <f xml:space="preserve"> IF(O_Input!K58 = "", "", O_Input!K58)</f>
        <v>MARKET</v>
      </c>
      <c r="K58" t="str">
        <f xml:space="preserve"> IF(O_Input!L58 = "", "", O_Input!L58)</f>
        <v>Latest</v>
      </c>
      <c r="L58" t="str">
        <f xml:space="preserve"> IF(O_Input!M58 = "", "", O_Input!M58)</f>
        <v>MLl/d</v>
      </c>
      <c r="M58" s="61">
        <f xml:space="preserve"> IF(O_Input!N58 = "", "", O_Input!N58)</f>
        <v>46191.459398148145</v>
      </c>
      <c r="N58" s="61" t="str">
        <f xml:space="preserve"> IF(O_Input!O58 = "", "", O_Input!O58)</f>
        <v/>
      </c>
      <c r="O58">
        <f t="shared" si="0"/>
        <v>0</v>
      </c>
      <c r="P58" s="61" t="str">
        <f xml:space="preserve"> IF(O_Input!Q58 = "", "", O_Input!Q58)</f>
        <v>WSXWTW0001</v>
      </c>
      <c r="Q58" t="str">
        <f xml:space="preserve"> IF(O_Input!R58 = "", "", O_Input!R58)</f>
        <v>NA</v>
      </c>
    </row>
    <row r="59" spans="1:17">
      <c r="A59" t="str">
        <f xml:space="preserve"> IF(O_Input!B59 = "", "", O_Input!B59)</f>
        <v>WSX</v>
      </c>
      <c r="B59" t="str">
        <f xml:space="preserve"> IF(O_Input!C59 = "", "", O_Input!C59)</f>
        <v>COST0015</v>
      </c>
      <c r="C59" t="str">
        <f xml:space="preserve"> IF(O_Input!D59 = "", "", O_Input!D59)</f>
        <v>Treated flow proportion  </v>
      </c>
      <c r="D59" s="2"/>
      <c r="E59" t="str">
        <f xml:space="preserve"> IF(O_Input!F59 = "", "", O_Input!F59)</f>
        <v>2025-26</v>
      </c>
      <c r="F59" t="str">
        <f xml:space="preserve"> IF(O_Input!G59 = "", "", O_Input!G59)</f>
        <v>ACTUAL</v>
      </c>
      <c r="G59" t="str">
        <f xml:space="preserve"> IF(O_Input!H59 = "", "", O_Input!H59)</f>
        <v>ANNUAL</v>
      </c>
      <c r="H59" t="str">
        <f xml:space="preserve"> IF(O_Input!I59 = "", "", O_Input!I59)</f>
        <v>ASSURED</v>
      </c>
      <c r="I59" t="str">
        <f xml:space="preserve"> IF(O_Input!J59 = "", "", O_Input!J59)</f>
        <v>CI</v>
      </c>
      <c r="J59" t="str">
        <f xml:space="preserve"> IF(O_Input!K59 = "", "", O_Input!K59)</f>
        <v>MARKET</v>
      </c>
      <c r="K59" t="str">
        <f xml:space="preserve"> IF(O_Input!L59 = "", "", O_Input!L59)</f>
        <v>Latest</v>
      </c>
      <c r="L59" t="str">
        <f xml:space="preserve"> IF(O_Input!M59 = "", "", O_Input!M59)</f>
        <v>%</v>
      </c>
      <c r="M59" s="61">
        <f xml:space="preserve"> IF(O_Input!N59 = "", "", O_Input!N59)</f>
        <v>46191.459398148145</v>
      </c>
      <c r="N59" s="61" t="str">
        <f xml:space="preserve"> IF(O_Input!O59 = "", "", O_Input!O59)</f>
        <v/>
      </c>
      <c r="O59">
        <f t="shared" si="0"/>
        <v>0</v>
      </c>
      <c r="P59" s="61" t="str">
        <f xml:space="preserve"> IF(O_Input!Q59 = "", "", O_Input!Q59)</f>
        <v>WSXWTW0001</v>
      </c>
      <c r="Q59" t="str">
        <f xml:space="preserve"> IF(O_Input!R59 = "", "", O_Input!R59)</f>
        <v>NA</v>
      </c>
    </row>
    <row r="60" spans="1:17">
      <c r="A60" t="str">
        <f xml:space="preserve"> IF(O_Input!B60 = "", "", O_Input!B60)</f>
        <v>WSX</v>
      </c>
      <c r="B60" t="str">
        <f xml:space="preserve"> IF(O_Input!C60 = "", "", O_Input!C60)</f>
        <v>COST0016</v>
      </c>
      <c r="C60" t="str">
        <f xml:space="preserve"> IF(O_Input!D60 = "", "", O_Input!D60)</f>
        <v>Treatment method  </v>
      </c>
      <c r="D60" s="2"/>
      <c r="E60" t="str">
        <f xml:space="preserve"> IF(O_Input!F60 = "", "", O_Input!F60)</f>
        <v>2025-26</v>
      </c>
      <c r="F60" t="str">
        <f xml:space="preserve"> IF(O_Input!G60 = "", "", O_Input!G60)</f>
        <v>ACTUAL</v>
      </c>
      <c r="G60" t="str">
        <f xml:space="preserve"> IF(O_Input!H60 = "", "", O_Input!H60)</f>
        <v>ANNUAL</v>
      </c>
      <c r="H60" t="str">
        <f xml:space="preserve"> IF(O_Input!I60 = "", "", O_Input!I60)</f>
        <v>ASSURED</v>
      </c>
      <c r="I60" t="str">
        <f xml:space="preserve"> IF(O_Input!J60 = "", "", O_Input!J60)</f>
        <v>CI</v>
      </c>
      <c r="J60" t="str">
        <f xml:space="preserve"> IF(O_Input!K60 = "", "", O_Input!K60)</f>
        <v>MARKET</v>
      </c>
      <c r="K60" t="str">
        <f xml:space="preserve"> IF(O_Input!L60 = "", "", O_Input!L60)</f>
        <v>Latest</v>
      </c>
      <c r="L60" t="str">
        <f xml:space="preserve"> IF(O_Input!M60 = "", "", O_Input!M60)</f>
        <v>Text</v>
      </c>
      <c r="M60" s="61">
        <f xml:space="preserve"> IF(O_Input!N60 = "", "", O_Input!N60)</f>
        <v>46191.459398148145</v>
      </c>
      <c r="N60" s="61" t="str">
        <f xml:space="preserve"> IF(O_Input!O60 = "", "", O_Input!O60)</f>
        <v/>
      </c>
      <c r="O60">
        <f t="shared" si="0"/>
        <v>0</v>
      </c>
      <c r="P60" s="61" t="str">
        <f xml:space="preserve"> IF(O_Input!Q60 = "", "", O_Input!Q60)</f>
        <v>WSXWTW0001</v>
      </c>
      <c r="Q60" t="str">
        <f xml:space="preserve"> IF(O_Input!R60 = "", "", O_Input!R60)</f>
        <v>NA</v>
      </c>
    </row>
    <row r="61" spans="1:17">
      <c r="A61" t="str">
        <f xml:space="preserve"> IF(O_Input!B61 = "", "", O_Input!B61)</f>
        <v>WSX</v>
      </c>
      <c r="B61" t="str">
        <f xml:space="preserve"> IF(O_Input!C61 = "", "", O_Input!C61)</f>
        <v>COST0017</v>
      </c>
      <c r="C61" t="str">
        <f xml:space="preserve"> IF(O_Input!D61 = "", "", O_Input!D61)</f>
        <v>Source Type  </v>
      </c>
      <c r="D61" s="2"/>
      <c r="E61" t="str">
        <f xml:space="preserve"> IF(O_Input!F61 = "", "", O_Input!F61)</f>
        <v>2025-26</v>
      </c>
      <c r="F61" t="str">
        <f xml:space="preserve"> IF(O_Input!G61 = "", "", O_Input!G61)</f>
        <v>ACTUAL</v>
      </c>
      <c r="G61" t="str">
        <f xml:space="preserve"> IF(O_Input!H61 = "", "", O_Input!H61)</f>
        <v>ANNUAL</v>
      </c>
      <c r="H61" t="str">
        <f xml:space="preserve"> IF(O_Input!I61 = "", "", O_Input!I61)</f>
        <v>ASSURED</v>
      </c>
      <c r="I61" t="str">
        <f xml:space="preserve"> IF(O_Input!J61 = "", "", O_Input!J61)</f>
        <v>CI</v>
      </c>
      <c r="J61" t="str">
        <f xml:space="preserve"> IF(O_Input!K61 = "", "", O_Input!K61)</f>
        <v>MARKET</v>
      </c>
      <c r="K61" t="str">
        <f xml:space="preserve"> IF(O_Input!L61 = "", "", O_Input!L61)</f>
        <v>Latest</v>
      </c>
      <c r="L61" t="str">
        <f xml:space="preserve"> IF(O_Input!M61 = "", "", O_Input!M61)</f>
        <v>Text</v>
      </c>
      <c r="M61" s="61">
        <f xml:space="preserve"> IF(O_Input!N61 = "", "", O_Input!N61)</f>
        <v>46191.459398148145</v>
      </c>
      <c r="N61" s="61" t="str">
        <f xml:space="preserve"> IF(O_Input!O61 = "", "", O_Input!O61)</f>
        <v/>
      </c>
      <c r="O61">
        <f t="shared" si="0"/>
        <v>0</v>
      </c>
      <c r="P61" s="61" t="str">
        <f xml:space="preserve"> IF(O_Input!Q61 = "", "", O_Input!Q61)</f>
        <v>WSXWTW0001</v>
      </c>
      <c r="Q61" t="str">
        <f xml:space="preserve"> IF(O_Input!R61 = "", "", O_Input!R61)</f>
        <v>NA</v>
      </c>
    </row>
    <row r="62" spans="1:17">
      <c r="A62" t="str">
        <f xml:space="preserve"> IF(O_Input!B62 = "", "", O_Input!B62)</f>
        <v>WSX</v>
      </c>
      <c r="B62" t="str">
        <f xml:space="preserve"> IF(O_Input!C62 = "", "", O_Input!C62)</f>
        <v>COST0018</v>
      </c>
      <c r="C62" t="str">
        <f xml:space="preserve"> IF(O_Input!D62 = "", "", O_Input!D62)</f>
        <v>Source Type Proportion (SW)</v>
      </c>
      <c r="D62" s="2"/>
      <c r="E62" t="str">
        <f xml:space="preserve"> IF(O_Input!F62 = "", "", O_Input!F62)</f>
        <v>2025-26</v>
      </c>
      <c r="F62" t="str">
        <f xml:space="preserve"> IF(O_Input!G62 = "", "", O_Input!G62)</f>
        <v>ACTUAL</v>
      </c>
      <c r="G62" t="str">
        <f xml:space="preserve"> IF(O_Input!H62 = "", "", O_Input!H62)</f>
        <v>ANNUAL</v>
      </c>
      <c r="H62" t="str">
        <f xml:space="preserve"> IF(O_Input!I62 = "", "", O_Input!I62)</f>
        <v>ASSURED</v>
      </c>
      <c r="I62" t="str">
        <f xml:space="preserve"> IF(O_Input!J62 = "", "", O_Input!J62)</f>
        <v>CI</v>
      </c>
      <c r="J62" t="str">
        <f xml:space="preserve"> IF(O_Input!K62 = "", "", O_Input!K62)</f>
        <v>MARKET</v>
      </c>
      <c r="K62" t="str">
        <f xml:space="preserve"> IF(O_Input!L62 = "", "", O_Input!L62)</f>
        <v>Latest</v>
      </c>
      <c r="L62" t="str">
        <f xml:space="preserve"> IF(O_Input!M62 = "", "", O_Input!M62)</f>
        <v>%</v>
      </c>
      <c r="M62" s="61">
        <f xml:space="preserve"> IF(O_Input!N62 = "", "", O_Input!N62)</f>
        <v>46191.459398148145</v>
      </c>
      <c r="N62" s="61" t="str">
        <f xml:space="preserve"> IF(O_Input!O62 = "", "", O_Input!O62)</f>
        <v/>
      </c>
      <c r="O62">
        <f t="shared" si="0"/>
        <v>0</v>
      </c>
      <c r="P62" s="61" t="str">
        <f xml:space="preserve"> IF(O_Input!Q62 = "", "", O_Input!Q62)</f>
        <v>WSXWTW0001</v>
      </c>
      <c r="Q62" t="str">
        <f xml:space="preserve"> IF(O_Input!R62 = "", "", O_Input!R62)</f>
        <v>NA</v>
      </c>
    </row>
    <row r="63" spans="1:17">
      <c r="A63" t="str">
        <f xml:space="preserve"> IF(O_Input!B63 = "", "", O_Input!B63)</f>
        <v>WSX</v>
      </c>
      <c r="B63" t="str">
        <f xml:space="preserve"> IF(O_Input!C63 = "", "", O_Input!C63)</f>
        <v>COST0019</v>
      </c>
      <c r="C63" t="str">
        <f xml:space="preserve"> IF(O_Input!D63 = "", "", O_Input!D63)</f>
        <v>Source Type Proportion (GW)</v>
      </c>
      <c r="D63" s="2"/>
      <c r="E63" t="str">
        <f xml:space="preserve"> IF(O_Input!F63 = "", "", O_Input!F63)</f>
        <v>2025-26</v>
      </c>
      <c r="F63" t="str">
        <f xml:space="preserve"> IF(O_Input!G63 = "", "", O_Input!G63)</f>
        <v>ACTUAL</v>
      </c>
      <c r="G63" t="str">
        <f xml:space="preserve"> IF(O_Input!H63 = "", "", O_Input!H63)</f>
        <v>ANNUAL</v>
      </c>
      <c r="H63" t="str">
        <f xml:space="preserve"> IF(O_Input!I63 = "", "", O_Input!I63)</f>
        <v>ASSURED</v>
      </c>
      <c r="I63" t="str">
        <f xml:space="preserve"> IF(O_Input!J63 = "", "", O_Input!J63)</f>
        <v>CI</v>
      </c>
      <c r="J63" t="str">
        <f xml:space="preserve"> IF(O_Input!K63 = "", "", O_Input!K63)</f>
        <v>MARKET</v>
      </c>
      <c r="K63" t="str">
        <f xml:space="preserve"> IF(O_Input!L63 = "", "", O_Input!L63)</f>
        <v>Latest</v>
      </c>
      <c r="L63" t="str">
        <f xml:space="preserve"> IF(O_Input!M63 = "", "", O_Input!M63)</f>
        <v>%</v>
      </c>
      <c r="M63" s="61">
        <f xml:space="preserve"> IF(O_Input!N63 = "", "", O_Input!N63)</f>
        <v>46191.459398148145</v>
      </c>
      <c r="N63" s="61" t="str">
        <f xml:space="preserve"> IF(O_Input!O63 = "", "", O_Input!O63)</f>
        <v/>
      </c>
      <c r="O63">
        <f t="shared" si="0"/>
        <v>0</v>
      </c>
      <c r="P63" s="61" t="str">
        <f xml:space="preserve"> IF(O_Input!Q63 = "", "", O_Input!Q63)</f>
        <v>WSXWTW0001</v>
      </c>
      <c r="Q63" t="str">
        <f xml:space="preserve"> IF(O_Input!R63 = "", "", O_Input!R63)</f>
        <v>NA</v>
      </c>
    </row>
    <row r="64" spans="1:17">
      <c r="A64" t="str">
        <f xml:space="preserve"> IF(O_Input!B64 = "", "", O_Input!B64)</f>
        <v>WSX</v>
      </c>
      <c r="B64" t="str">
        <f xml:space="preserve"> IF(O_Input!C64 = "", "", O_Input!C64)</f>
        <v>COST0020</v>
      </c>
      <c r="C64" t="str">
        <f xml:space="preserve"> IF(O_Input!D64 = "", "", O_Input!D64)</f>
        <v>Media cost</v>
      </c>
      <c r="D64" s="2"/>
      <c r="E64" t="str">
        <f xml:space="preserve"> IF(O_Input!F64 = "", "", O_Input!F64)</f>
        <v>2025-26</v>
      </c>
      <c r="F64" t="str">
        <f xml:space="preserve"> IF(O_Input!G64 = "", "", O_Input!G64)</f>
        <v>ACTUAL</v>
      </c>
      <c r="G64" t="str">
        <f xml:space="preserve"> IF(O_Input!H64 = "", "", O_Input!H64)</f>
        <v>ANNUAL</v>
      </c>
      <c r="H64" t="str">
        <f xml:space="preserve"> IF(O_Input!I64 = "", "", O_Input!I64)</f>
        <v>ASSURED</v>
      </c>
      <c r="I64" t="str">
        <f xml:space="preserve"> IF(O_Input!J64 = "", "", O_Input!J64)</f>
        <v>CI</v>
      </c>
      <c r="J64" t="str">
        <f xml:space="preserve"> IF(O_Input!K64 = "", "", O_Input!K64)</f>
        <v>MARKET</v>
      </c>
      <c r="K64" t="str">
        <f xml:space="preserve"> IF(O_Input!L64 = "", "", O_Input!L64)</f>
        <v>Latest</v>
      </c>
      <c r="L64" t="str">
        <f xml:space="preserve"> IF(O_Input!M64 = "", "", O_Input!M64)</f>
        <v>£/m3</v>
      </c>
      <c r="M64" s="61">
        <f xml:space="preserve"> IF(O_Input!N64 = "", "", O_Input!N64)</f>
        <v>46191.459398148145</v>
      </c>
      <c r="N64" s="61" t="str">
        <f xml:space="preserve"> IF(O_Input!O64 = "", "", O_Input!O64)</f>
        <v/>
      </c>
      <c r="O64">
        <f t="shared" si="0"/>
        <v>0</v>
      </c>
      <c r="P64" s="61" t="str">
        <f xml:space="preserve"> IF(O_Input!Q64 = "", "", O_Input!Q64)</f>
        <v>WSXWTW0001</v>
      </c>
      <c r="Q64" t="str">
        <f xml:space="preserve"> IF(O_Input!R64 = "", "", O_Input!R64)</f>
        <v>NA</v>
      </c>
    </row>
    <row r="65" spans="1:17">
      <c r="A65" t="str">
        <f xml:space="preserve"> IF(O_Input!B65 = "", "", O_Input!B65)</f>
        <v>WSX</v>
      </c>
      <c r="B65" t="str">
        <f xml:space="preserve"> IF(O_Input!C65 = "", "", O_Input!C65)</f>
        <v>COST0021</v>
      </c>
      <c r="C65" t="str">
        <f xml:space="preserve"> IF(O_Input!D65 = "", "", O_Input!D65)</f>
        <v>Media type</v>
      </c>
      <c r="D65" s="2"/>
      <c r="E65" t="str">
        <f xml:space="preserve"> IF(O_Input!F65 = "", "", O_Input!F65)</f>
        <v>2025-26</v>
      </c>
      <c r="F65" t="str">
        <f xml:space="preserve"> IF(O_Input!G65 = "", "", O_Input!G65)</f>
        <v>ACTUAL</v>
      </c>
      <c r="G65" t="str">
        <f xml:space="preserve"> IF(O_Input!H65 = "", "", O_Input!H65)</f>
        <v>ANNUAL</v>
      </c>
      <c r="H65" t="str">
        <f xml:space="preserve"> IF(O_Input!I65 = "", "", O_Input!I65)</f>
        <v>ASSURED</v>
      </c>
      <c r="I65" t="str">
        <f xml:space="preserve"> IF(O_Input!J65 = "", "", O_Input!J65)</f>
        <v>CI</v>
      </c>
      <c r="J65" t="str">
        <f xml:space="preserve"> IF(O_Input!K65 = "", "", O_Input!K65)</f>
        <v>MARKET</v>
      </c>
      <c r="K65" t="str">
        <f xml:space="preserve"> IF(O_Input!L65 = "", "", O_Input!L65)</f>
        <v>Latest</v>
      </c>
      <c r="L65" t="str">
        <f xml:space="preserve"> IF(O_Input!M65 = "", "", O_Input!M65)</f>
        <v>Text</v>
      </c>
      <c r="M65" s="61">
        <f xml:space="preserve"> IF(O_Input!N65 = "", "", O_Input!N65)</f>
        <v>46191.459398148145</v>
      </c>
      <c r="N65" s="61" t="str">
        <f xml:space="preserve"> IF(O_Input!O65 = "", "", O_Input!O65)</f>
        <v/>
      </c>
      <c r="O65">
        <f t="shared" si="0"/>
        <v>0</v>
      </c>
      <c r="P65" s="61" t="str">
        <f xml:space="preserve"> IF(O_Input!Q65 = "", "", O_Input!Q65)</f>
        <v>WSXWTW0001</v>
      </c>
      <c r="Q65" t="str">
        <f xml:space="preserve"> IF(O_Input!R65 = "", "", O_Input!R65)</f>
        <v>NA</v>
      </c>
    </row>
    <row r="66" spans="1:17">
      <c r="A66" t="str">
        <f xml:space="preserve"> IF(O_Input!B66 = "", "", O_Input!B66)</f>
        <v>WSX</v>
      </c>
      <c r="B66" t="str">
        <f xml:space="preserve"> IF(O_Input!C66 = "", "", O_Input!C66)</f>
        <v>COST0022</v>
      </c>
      <c r="C66" t="str">
        <f xml:space="preserve"> IF(O_Input!D66 = "", "", O_Input!D66)</f>
        <v>Media requirement (commissioning)</v>
      </c>
      <c r="D66" s="2"/>
      <c r="E66" t="str">
        <f xml:space="preserve"> IF(O_Input!F66 = "", "", O_Input!F66)</f>
        <v>2025-26</v>
      </c>
      <c r="F66" t="str">
        <f xml:space="preserve"> IF(O_Input!G66 = "", "", O_Input!G66)</f>
        <v>ACTUAL</v>
      </c>
      <c r="G66" t="str">
        <f xml:space="preserve"> IF(O_Input!H66 = "", "", O_Input!H66)</f>
        <v>ANNUAL</v>
      </c>
      <c r="H66" t="str">
        <f xml:space="preserve"> IF(O_Input!I66 = "", "", O_Input!I66)</f>
        <v>ASSURED</v>
      </c>
      <c r="I66" t="str">
        <f xml:space="preserve"> IF(O_Input!J66 = "", "", O_Input!J66)</f>
        <v>CI</v>
      </c>
      <c r="J66" t="str">
        <f xml:space="preserve"> IF(O_Input!K66 = "", "", O_Input!K66)</f>
        <v>MARKET</v>
      </c>
      <c r="K66" t="str">
        <f xml:space="preserve"> IF(O_Input!L66 = "", "", O_Input!L66)</f>
        <v>Latest</v>
      </c>
      <c r="L66" t="str">
        <f xml:space="preserve"> IF(O_Input!M66 = "", "", O_Input!M66)</f>
        <v>m3</v>
      </c>
      <c r="M66" s="61">
        <f xml:space="preserve"> IF(O_Input!N66 = "", "", O_Input!N66)</f>
        <v>46191.459398148145</v>
      </c>
      <c r="N66" s="61" t="str">
        <f xml:space="preserve"> IF(O_Input!O66 = "", "", O_Input!O66)</f>
        <v/>
      </c>
      <c r="O66">
        <f t="shared" ref="O66:O129" si="1" xml:space="preserve"> D66</f>
        <v>0</v>
      </c>
      <c r="P66" s="61" t="str">
        <f xml:space="preserve"> IF(O_Input!Q66 = "", "", O_Input!Q66)</f>
        <v>WSXWTW0001</v>
      </c>
      <c r="Q66" t="str">
        <f xml:space="preserve"> IF(O_Input!R66 = "", "", O_Input!R66)</f>
        <v>NA</v>
      </c>
    </row>
    <row r="67" spans="1:17">
      <c r="A67" t="str">
        <f xml:space="preserve"> IF(O_Input!B67 = "", "", O_Input!B67)</f>
        <v>WSX</v>
      </c>
      <c r="B67" t="str">
        <f xml:space="preserve"> IF(O_Input!C67 = "", "", O_Input!C67)</f>
        <v>COST0023</v>
      </c>
      <c r="C67" t="str">
        <f xml:space="preserve"> IF(O_Input!D67 = "", "", O_Input!D67)</f>
        <v>Media requirement (annual)</v>
      </c>
      <c r="D67" s="2"/>
      <c r="E67" t="str">
        <f xml:space="preserve"> IF(O_Input!F67 = "", "", O_Input!F67)</f>
        <v>2025-26</v>
      </c>
      <c r="F67" t="str">
        <f xml:space="preserve"> IF(O_Input!G67 = "", "", O_Input!G67)</f>
        <v>ACTUAL</v>
      </c>
      <c r="G67" t="str">
        <f xml:space="preserve"> IF(O_Input!H67 = "", "", O_Input!H67)</f>
        <v>ANNUAL</v>
      </c>
      <c r="H67" t="str">
        <f xml:space="preserve"> IF(O_Input!I67 = "", "", O_Input!I67)</f>
        <v>ASSURED</v>
      </c>
      <c r="I67" t="str">
        <f xml:space="preserve"> IF(O_Input!J67 = "", "", O_Input!J67)</f>
        <v>CI</v>
      </c>
      <c r="J67" t="str">
        <f xml:space="preserve"> IF(O_Input!K67 = "", "", O_Input!K67)</f>
        <v>MARKET</v>
      </c>
      <c r="K67" t="str">
        <f xml:space="preserve"> IF(O_Input!L67 = "", "", O_Input!L67)</f>
        <v>Latest</v>
      </c>
      <c r="L67" t="str">
        <f xml:space="preserve"> IF(O_Input!M67 = "", "", O_Input!M67)</f>
        <v>m3/yr</v>
      </c>
      <c r="M67" s="61">
        <f xml:space="preserve"> IF(O_Input!N67 = "", "", O_Input!N67)</f>
        <v>46191.459398148145</v>
      </c>
      <c r="N67" s="61" t="str">
        <f xml:space="preserve"> IF(O_Input!O67 = "", "", O_Input!O67)</f>
        <v/>
      </c>
      <c r="O67">
        <f t="shared" si="1"/>
        <v>0</v>
      </c>
      <c r="P67" s="61" t="str">
        <f xml:space="preserve"> IF(O_Input!Q67 = "", "", O_Input!Q67)</f>
        <v>WSXWTW0001</v>
      </c>
      <c r="Q67" t="str">
        <f xml:space="preserve"> IF(O_Input!R67 = "", "", O_Input!R67)</f>
        <v>NA</v>
      </c>
    </row>
    <row r="68" spans="1:17">
      <c r="A68" t="str">
        <f xml:space="preserve"> IF(O_Input!B68 = "", "", O_Input!B68)</f>
        <v>WSX</v>
      </c>
      <c r="B68" t="str">
        <f xml:space="preserve"> IF(O_Input!C68 = "", "", O_Input!C68)</f>
        <v>COST0024</v>
      </c>
      <c r="C68" t="str">
        <f xml:space="preserve"> IF(O_Input!D68 = "", "", O_Input!D68)</f>
        <v>Proportion virgin GAC in media</v>
      </c>
      <c r="D68" s="2"/>
      <c r="E68" t="str">
        <f xml:space="preserve"> IF(O_Input!F68 = "", "", O_Input!F68)</f>
        <v>2025-26</v>
      </c>
      <c r="F68" t="str">
        <f xml:space="preserve"> IF(O_Input!G68 = "", "", O_Input!G68)</f>
        <v>ACTUAL</v>
      </c>
      <c r="G68" t="str">
        <f xml:space="preserve"> IF(O_Input!H68 = "", "", O_Input!H68)</f>
        <v>ANNUAL</v>
      </c>
      <c r="H68" t="str">
        <f xml:space="preserve"> IF(O_Input!I68 = "", "", O_Input!I68)</f>
        <v>ASSURED</v>
      </c>
      <c r="I68" t="str">
        <f xml:space="preserve"> IF(O_Input!J68 = "", "", O_Input!J68)</f>
        <v>CI</v>
      </c>
      <c r="J68" t="str">
        <f xml:space="preserve"> IF(O_Input!K68 = "", "", O_Input!K68)</f>
        <v>MARKET</v>
      </c>
      <c r="K68" t="str">
        <f xml:space="preserve"> IF(O_Input!L68 = "", "", O_Input!L68)</f>
        <v>Latest</v>
      </c>
      <c r="L68" t="str">
        <f xml:space="preserve"> IF(O_Input!M68 = "", "", O_Input!M68)</f>
        <v>%</v>
      </c>
      <c r="M68" s="61">
        <f xml:space="preserve"> IF(O_Input!N68 = "", "", O_Input!N68)</f>
        <v>46191.459398148145</v>
      </c>
      <c r="N68" s="61" t="str">
        <f xml:space="preserve"> IF(O_Input!O68 = "", "", O_Input!O68)</f>
        <v/>
      </c>
      <c r="O68">
        <f t="shared" si="1"/>
        <v>0</v>
      </c>
      <c r="P68" s="61" t="str">
        <f xml:space="preserve"> IF(O_Input!Q68 = "", "", O_Input!Q68)</f>
        <v>WSXWTW0001</v>
      </c>
      <c r="Q68" t="str">
        <f xml:space="preserve"> IF(O_Input!R68 = "", "", O_Input!R68)</f>
        <v>NA</v>
      </c>
    </row>
    <row r="69" spans="1:17">
      <c r="A69" t="str">
        <f xml:space="preserve"> IF(O_Input!B69 = "", "", O_Input!B69)</f>
        <v>WSX</v>
      </c>
      <c r="B69" t="str">
        <f xml:space="preserve"> IF(O_Input!C69 = "", "", O_Input!C69)</f>
        <v>COST0025</v>
      </c>
      <c r="C69" t="str">
        <f xml:space="preserve"> IF(O_Input!D69 = "", "", O_Input!D69)</f>
        <v>Spent Media Disposal Method</v>
      </c>
      <c r="D69" s="2"/>
      <c r="E69" t="str">
        <f xml:space="preserve"> IF(O_Input!F69 = "", "", O_Input!F69)</f>
        <v>2025-26</v>
      </c>
      <c r="F69" t="str">
        <f xml:space="preserve"> IF(O_Input!G69 = "", "", O_Input!G69)</f>
        <v>ACTUAL</v>
      </c>
      <c r="G69" t="str">
        <f xml:space="preserve"> IF(O_Input!H69 = "", "", O_Input!H69)</f>
        <v>ANNUAL</v>
      </c>
      <c r="H69" t="str">
        <f xml:space="preserve"> IF(O_Input!I69 = "", "", O_Input!I69)</f>
        <v>ASSURED</v>
      </c>
      <c r="I69" t="str">
        <f xml:space="preserve"> IF(O_Input!J69 = "", "", O_Input!J69)</f>
        <v>CI</v>
      </c>
      <c r="J69" t="str">
        <f xml:space="preserve"> IF(O_Input!K69 = "", "", O_Input!K69)</f>
        <v>MARKET</v>
      </c>
      <c r="K69" t="str">
        <f xml:space="preserve"> IF(O_Input!L69 = "", "", O_Input!L69)</f>
        <v>Latest</v>
      </c>
      <c r="L69" t="str">
        <f xml:space="preserve"> IF(O_Input!M69 = "", "", O_Input!M69)</f>
        <v>Text</v>
      </c>
      <c r="M69" s="61">
        <f xml:space="preserve"> IF(O_Input!N69 = "", "", O_Input!N69)</f>
        <v>46191.459398148145</v>
      </c>
      <c r="N69" s="61" t="str">
        <f xml:space="preserve"> IF(O_Input!O69 = "", "", O_Input!O69)</f>
        <v/>
      </c>
      <c r="O69">
        <f t="shared" si="1"/>
        <v>0</v>
      </c>
      <c r="P69" s="61" t="str">
        <f xml:space="preserve"> IF(O_Input!Q69 = "", "", O_Input!Q69)</f>
        <v>WSXWTW0001</v>
      </c>
      <c r="Q69" t="str">
        <f xml:space="preserve"> IF(O_Input!R69 = "", "", O_Input!R69)</f>
        <v>NA</v>
      </c>
    </row>
    <row r="70" spans="1:17">
      <c r="A70" t="str">
        <f xml:space="preserve"> IF(O_Input!B70 = "", "", O_Input!B70)</f>
        <v>WSX</v>
      </c>
      <c r="B70" t="str">
        <f xml:space="preserve"> IF(O_Input!C70 = "", "", O_Input!C70)</f>
        <v>COST0026</v>
      </c>
      <c r="C70" t="str">
        <f xml:space="preserve"> IF(O_Input!D70 = "", "", O_Input!D70)</f>
        <v>Spent Media Disposal Cost</v>
      </c>
      <c r="D70" s="2"/>
      <c r="E70" t="str">
        <f xml:space="preserve"> IF(O_Input!F70 = "", "", O_Input!F70)</f>
        <v>2025-26</v>
      </c>
      <c r="F70" t="str">
        <f xml:space="preserve"> IF(O_Input!G70 = "", "", O_Input!G70)</f>
        <v>ACTUAL</v>
      </c>
      <c r="G70" t="str">
        <f xml:space="preserve"> IF(O_Input!H70 = "", "", O_Input!H70)</f>
        <v>ANNUAL</v>
      </c>
      <c r="H70" t="str">
        <f xml:space="preserve"> IF(O_Input!I70 = "", "", O_Input!I70)</f>
        <v>ASSURED</v>
      </c>
      <c r="I70" t="str">
        <f xml:space="preserve"> IF(O_Input!J70 = "", "", O_Input!J70)</f>
        <v>CI</v>
      </c>
      <c r="J70" t="str">
        <f xml:space="preserve"> IF(O_Input!K70 = "", "", O_Input!K70)</f>
        <v>MARKET</v>
      </c>
      <c r="K70" t="str">
        <f xml:space="preserve"> IF(O_Input!L70 = "", "", O_Input!L70)</f>
        <v>Latest</v>
      </c>
      <c r="L70" t="str">
        <f xml:space="preserve"> IF(O_Input!M70 = "", "", O_Input!M70)</f>
        <v>£/m3</v>
      </c>
      <c r="M70" s="61">
        <f xml:space="preserve"> IF(O_Input!N70 = "", "", O_Input!N70)</f>
        <v>46191.459398148145</v>
      </c>
      <c r="N70" s="61" t="str">
        <f xml:space="preserve"> IF(O_Input!O70 = "", "", O_Input!O70)</f>
        <v/>
      </c>
      <c r="O70">
        <f t="shared" si="1"/>
        <v>0</v>
      </c>
      <c r="P70" s="61" t="str">
        <f xml:space="preserve"> IF(O_Input!Q70 = "", "", O_Input!Q70)</f>
        <v>WSXWTW0001</v>
      </c>
      <c r="Q70" t="str">
        <f xml:space="preserve"> IF(O_Input!R70 = "", "", O_Input!R70)</f>
        <v>NA</v>
      </c>
    </row>
    <row r="71" spans="1:17">
      <c r="A71" t="str">
        <f xml:space="preserve"> IF(O_Input!B71 = "", "", O_Input!B71)</f>
        <v>WSX</v>
      </c>
      <c r="B71" t="str">
        <f xml:space="preserve"> IF(O_Input!C71 = "", "", O_Input!C71)</f>
        <v>COST0027</v>
      </c>
      <c r="C71" t="str">
        <f xml:space="preserve"> IF(O_Input!D71 = "", "", O_Input!D71)</f>
        <v>Site PFAS tier</v>
      </c>
      <c r="D71" s="2"/>
      <c r="E71" t="str">
        <f xml:space="preserve"> IF(O_Input!F71 = "", "", O_Input!F71)</f>
        <v>2025-26</v>
      </c>
      <c r="F71" t="str">
        <f xml:space="preserve"> IF(O_Input!G71 = "", "", O_Input!G71)</f>
        <v>ACTUAL</v>
      </c>
      <c r="G71" t="str">
        <f xml:space="preserve"> IF(O_Input!H71 = "", "", O_Input!H71)</f>
        <v>ANNUAL</v>
      </c>
      <c r="H71" t="str">
        <f xml:space="preserve"> IF(O_Input!I71 = "", "", O_Input!I71)</f>
        <v>ASSURED</v>
      </c>
      <c r="I71" t="str">
        <f xml:space="preserve"> IF(O_Input!J71 = "", "", O_Input!J71)</f>
        <v>CI</v>
      </c>
      <c r="J71" t="str">
        <f xml:space="preserve"> IF(O_Input!K71 = "", "", O_Input!K71)</f>
        <v>MARKET</v>
      </c>
      <c r="K71" t="str">
        <f xml:space="preserve"> IF(O_Input!L71 = "", "", O_Input!L71)</f>
        <v>Latest</v>
      </c>
      <c r="L71" t="str">
        <f xml:space="preserve"> IF(O_Input!M71 = "", "", O_Input!M71)</f>
        <v>Text</v>
      </c>
      <c r="M71" s="61">
        <f xml:space="preserve"> IF(O_Input!N71 = "", "", O_Input!N71)</f>
        <v>46191.459398148145</v>
      </c>
      <c r="N71" s="61" t="str">
        <f xml:space="preserve"> IF(O_Input!O71 = "", "", O_Input!O71)</f>
        <v/>
      </c>
      <c r="O71">
        <f t="shared" si="1"/>
        <v>0</v>
      </c>
      <c r="P71" s="61" t="str">
        <f xml:space="preserve"> IF(O_Input!Q71 = "", "", O_Input!Q71)</f>
        <v>WSXWTW0001</v>
      </c>
      <c r="Q71" t="str">
        <f xml:space="preserve"> IF(O_Input!R71 = "", "", O_Input!R71)</f>
        <v>NA</v>
      </c>
    </row>
    <row r="72" spans="1:17">
      <c r="A72" t="str">
        <f xml:space="preserve"> IF(O_Input!B72 = "", "", O_Input!B72)</f>
        <v>WSX</v>
      </c>
      <c r="B72" t="str">
        <f xml:space="preserve"> IF(O_Input!C72 = "", "", O_Input!C72)</f>
        <v>COST0028</v>
      </c>
      <c r="C72" t="str">
        <f xml:space="preserve"> IF(O_Input!D72 = "", "", O_Input!D72)</f>
        <v>Top 5 PFAS molecules</v>
      </c>
      <c r="D72" s="2"/>
      <c r="E72" t="str">
        <f xml:space="preserve"> IF(O_Input!F72 = "", "", O_Input!F72)</f>
        <v>2025-26</v>
      </c>
      <c r="F72" t="str">
        <f xml:space="preserve"> IF(O_Input!G72 = "", "", O_Input!G72)</f>
        <v>ACTUAL</v>
      </c>
      <c r="G72" t="str">
        <f xml:space="preserve"> IF(O_Input!H72 = "", "", O_Input!H72)</f>
        <v>ANNUAL</v>
      </c>
      <c r="H72" t="str">
        <f xml:space="preserve"> IF(O_Input!I72 = "", "", O_Input!I72)</f>
        <v>ASSURED</v>
      </c>
      <c r="I72" t="str">
        <f xml:space="preserve"> IF(O_Input!J72 = "", "", O_Input!J72)</f>
        <v>CI</v>
      </c>
      <c r="J72" t="str">
        <f xml:space="preserve"> IF(O_Input!K72 = "", "", O_Input!K72)</f>
        <v>MARKET</v>
      </c>
      <c r="K72" t="str">
        <f xml:space="preserve"> IF(O_Input!L72 = "", "", O_Input!L72)</f>
        <v>Latest</v>
      </c>
      <c r="L72" t="str">
        <f xml:space="preserve"> IF(O_Input!M72 = "", "", O_Input!M72)</f>
        <v>Text</v>
      </c>
      <c r="M72" s="61">
        <f xml:space="preserve"> IF(O_Input!N72 = "", "", O_Input!N72)</f>
        <v>46191.459398148145</v>
      </c>
      <c r="N72" s="61" t="str">
        <f xml:space="preserve"> IF(O_Input!O72 = "", "", O_Input!O72)</f>
        <v/>
      </c>
      <c r="O72">
        <f t="shared" si="1"/>
        <v>0</v>
      </c>
      <c r="P72" s="61" t="str">
        <f xml:space="preserve"> IF(O_Input!Q72 = "", "", O_Input!Q72)</f>
        <v>WSXWTW0001</v>
      </c>
      <c r="Q72" t="str">
        <f xml:space="preserve"> IF(O_Input!R72 = "", "", O_Input!R72)</f>
        <v>NA</v>
      </c>
    </row>
    <row r="73" spans="1:17">
      <c r="A73" t="str">
        <f xml:space="preserve"> IF(O_Input!B73 = "", "", O_Input!B73)</f>
        <v>WSX</v>
      </c>
      <c r="B73" t="str">
        <f xml:space="preserve"> IF(O_Input!C73 = "", "", O_Input!C73)</f>
        <v>COST0029</v>
      </c>
      <c r="C73" t="str">
        <f xml:space="preserve"> IF(O_Input!D73 = "", "", O_Input!D73)</f>
        <v>Sum of' PFAS - Maximum</v>
      </c>
      <c r="D73" s="2"/>
      <c r="E73" t="str">
        <f xml:space="preserve"> IF(O_Input!F73 = "", "", O_Input!F73)</f>
        <v>2025-26</v>
      </c>
      <c r="F73" t="str">
        <f xml:space="preserve"> IF(O_Input!G73 = "", "", O_Input!G73)</f>
        <v>ACTUAL</v>
      </c>
      <c r="G73" t="str">
        <f xml:space="preserve"> IF(O_Input!H73 = "", "", O_Input!H73)</f>
        <v>ANNUAL</v>
      </c>
      <c r="H73" t="str">
        <f xml:space="preserve"> IF(O_Input!I73 = "", "", O_Input!I73)</f>
        <v>ASSURED</v>
      </c>
      <c r="I73" t="str">
        <f xml:space="preserve"> IF(O_Input!J73 = "", "", O_Input!J73)</f>
        <v>CI</v>
      </c>
      <c r="J73" t="str">
        <f xml:space="preserve"> IF(O_Input!K73 = "", "", O_Input!K73)</f>
        <v>MARKET</v>
      </c>
      <c r="K73" t="str">
        <f xml:space="preserve"> IF(O_Input!L73 = "", "", O_Input!L73)</f>
        <v>Latest</v>
      </c>
      <c r="L73" t="str">
        <f xml:space="preserve"> IF(O_Input!M73 = "", "", O_Input!M73)</f>
        <v>ug/l</v>
      </c>
      <c r="M73" s="61">
        <f xml:space="preserve"> IF(O_Input!N73 = "", "", O_Input!N73)</f>
        <v>46191.459398148145</v>
      </c>
      <c r="N73" s="61" t="str">
        <f xml:space="preserve"> IF(O_Input!O73 = "", "", O_Input!O73)</f>
        <v/>
      </c>
      <c r="O73">
        <f t="shared" si="1"/>
        <v>0</v>
      </c>
      <c r="P73" s="61" t="str">
        <f xml:space="preserve"> IF(O_Input!Q73 = "", "", O_Input!Q73)</f>
        <v>WSXWTW0001</v>
      </c>
      <c r="Q73" t="str">
        <f xml:space="preserve"> IF(O_Input!R73 = "", "", O_Input!R73)</f>
        <v>NA</v>
      </c>
    </row>
    <row r="74" spans="1:17">
      <c r="A74" t="str">
        <f xml:space="preserve"> IF(O_Input!B74 = "", "", O_Input!B74)</f>
        <v>WSX</v>
      </c>
      <c r="B74" t="str">
        <f xml:space="preserve"> IF(O_Input!C74 = "", "", O_Input!C74)</f>
        <v>COST0030</v>
      </c>
      <c r="C74" t="str">
        <f xml:space="preserve"> IF(O_Input!D74 = "", "", O_Input!D74)</f>
        <v>Concurrent Water Quality Risk(s)</v>
      </c>
      <c r="D74" s="2"/>
      <c r="E74" t="str">
        <f xml:space="preserve"> IF(O_Input!F74 = "", "", O_Input!F74)</f>
        <v>2025-26</v>
      </c>
      <c r="F74" t="str">
        <f xml:space="preserve"> IF(O_Input!G74 = "", "", O_Input!G74)</f>
        <v>ACTUAL</v>
      </c>
      <c r="G74" t="str">
        <f xml:space="preserve"> IF(O_Input!H74 = "", "", O_Input!H74)</f>
        <v>ANNUAL</v>
      </c>
      <c r="H74" t="str">
        <f xml:space="preserve"> IF(O_Input!I74 = "", "", O_Input!I74)</f>
        <v>ASSURED</v>
      </c>
      <c r="I74" t="str">
        <f xml:space="preserve"> IF(O_Input!J74 = "", "", O_Input!J74)</f>
        <v>CI</v>
      </c>
      <c r="J74" t="str">
        <f xml:space="preserve"> IF(O_Input!K74 = "", "", O_Input!K74)</f>
        <v>MARKET</v>
      </c>
      <c r="K74" t="str">
        <f xml:space="preserve"> IF(O_Input!L74 = "", "", O_Input!L74)</f>
        <v>Latest</v>
      </c>
      <c r="L74" t="str">
        <f xml:space="preserve"> IF(O_Input!M74 = "", "", O_Input!M74)</f>
        <v>Text</v>
      </c>
      <c r="M74" s="61">
        <f xml:space="preserve"> IF(O_Input!N74 = "", "", O_Input!N74)</f>
        <v>46191.459398148145</v>
      </c>
      <c r="N74" s="61" t="str">
        <f xml:space="preserve"> IF(O_Input!O74 = "", "", O_Input!O74)</f>
        <v/>
      </c>
      <c r="O74">
        <f t="shared" si="1"/>
        <v>0</v>
      </c>
      <c r="P74" s="61" t="str">
        <f xml:space="preserve"> IF(O_Input!Q74 = "", "", O_Input!Q74)</f>
        <v>WSXWTW0001</v>
      </c>
      <c r="Q74" t="str">
        <f xml:space="preserve"> IF(O_Input!R74 = "", "", O_Input!R74)</f>
        <v>NA</v>
      </c>
    </row>
    <row r="75" spans="1:17">
      <c r="A75" t="str">
        <f xml:space="preserve"> IF(O_Input!B75 = "", "", O_Input!B75)</f>
        <v>WSX</v>
      </c>
      <c r="B75" t="str">
        <f xml:space="preserve"> IF(O_Input!C75 = "", "", O_Input!C75)</f>
        <v>COST0031</v>
      </c>
      <c r="C75" t="str">
        <f xml:space="preserve"> IF(O_Input!D75 = "", "", O_Input!D75)</f>
        <v>Pressurised or non-pressurised unit</v>
      </c>
      <c r="D75" s="2"/>
      <c r="E75" t="str">
        <f xml:space="preserve"> IF(O_Input!F75 = "", "", O_Input!F75)</f>
        <v>2025-26</v>
      </c>
      <c r="F75" t="str">
        <f xml:space="preserve"> IF(O_Input!G75 = "", "", O_Input!G75)</f>
        <v>ACTUAL</v>
      </c>
      <c r="G75" t="str">
        <f xml:space="preserve"> IF(O_Input!H75 = "", "", O_Input!H75)</f>
        <v>ANNUAL</v>
      </c>
      <c r="H75" t="str">
        <f xml:space="preserve"> IF(O_Input!I75 = "", "", O_Input!I75)</f>
        <v>ASSURED</v>
      </c>
      <c r="I75" t="str">
        <f xml:space="preserve"> IF(O_Input!J75 = "", "", O_Input!J75)</f>
        <v>CI</v>
      </c>
      <c r="J75" t="str">
        <f xml:space="preserve"> IF(O_Input!K75 = "", "", O_Input!K75)</f>
        <v>MARKET</v>
      </c>
      <c r="K75" t="str">
        <f xml:space="preserve"> IF(O_Input!L75 = "", "", O_Input!L75)</f>
        <v>Latest</v>
      </c>
      <c r="L75" t="str">
        <f xml:space="preserve"> IF(O_Input!M75 = "", "", O_Input!M75)</f>
        <v>Text</v>
      </c>
      <c r="M75" s="61">
        <f xml:space="preserve"> IF(O_Input!N75 = "", "", O_Input!N75)</f>
        <v>46191.459398148145</v>
      </c>
      <c r="N75" s="61" t="str">
        <f xml:space="preserve"> IF(O_Input!O75 = "", "", O_Input!O75)</f>
        <v/>
      </c>
      <c r="O75">
        <f t="shared" si="1"/>
        <v>0</v>
      </c>
      <c r="P75" s="61" t="str">
        <f xml:space="preserve"> IF(O_Input!Q75 = "", "", O_Input!Q75)</f>
        <v>WSXWTW0001</v>
      </c>
      <c r="Q75" t="str">
        <f xml:space="preserve"> IF(O_Input!R75 = "", "", O_Input!R75)</f>
        <v>NA</v>
      </c>
    </row>
    <row r="76" spans="1:17">
      <c r="A76" t="str">
        <f xml:space="preserve"> IF(O_Input!B76 = "", "", O_Input!B76)</f>
        <v>WSX</v>
      </c>
      <c r="B76" t="str">
        <f xml:space="preserve"> IF(O_Input!C76 = "", "", O_Input!C76)</f>
        <v>COST0032</v>
      </c>
      <c r="C76" t="str">
        <f xml:space="preserve"> IF(O_Input!D76 = "", "", O_Input!D76)</f>
        <v>Number of contactors</v>
      </c>
      <c r="D76" s="2"/>
      <c r="E76" t="str">
        <f xml:space="preserve"> IF(O_Input!F76 = "", "", O_Input!F76)</f>
        <v>2025-26</v>
      </c>
      <c r="F76" t="str">
        <f xml:space="preserve"> IF(O_Input!G76 = "", "", O_Input!G76)</f>
        <v>ACTUAL</v>
      </c>
      <c r="G76" t="str">
        <f xml:space="preserve"> IF(O_Input!H76 = "", "", O_Input!H76)</f>
        <v>ANNUAL</v>
      </c>
      <c r="H76" t="str">
        <f xml:space="preserve"> IF(O_Input!I76 = "", "", O_Input!I76)</f>
        <v>ASSURED</v>
      </c>
      <c r="I76" t="str">
        <f xml:space="preserve"> IF(O_Input!J76 = "", "", O_Input!J76)</f>
        <v>CI</v>
      </c>
      <c r="J76" t="str">
        <f xml:space="preserve"> IF(O_Input!K76 = "", "", O_Input!K76)</f>
        <v>MARKET</v>
      </c>
      <c r="K76" t="str">
        <f xml:space="preserve"> IF(O_Input!L76 = "", "", O_Input!L76)</f>
        <v>Latest</v>
      </c>
      <c r="L76" t="str">
        <f xml:space="preserve"> IF(O_Input!M76 = "", "", O_Input!M76)</f>
        <v>Text</v>
      </c>
      <c r="M76" s="61">
        <f xml:space="preserve"> IF(O_Input!N76 = "", "", O_Input!N76)</f>
        <v>46191.459398148145</v>
      </c>
      <c r="N76" s="61" t="str">
        <f xml:space="preserve"> IF(O_Input!O76 = "", "", O_Input!O76)</f>
        <v/>
      </c>
      <c r="O76">
        <f t="shared" si="1"/>
        <v>0</v>
      </c>
      <c r="P76" s="61" t="str">
        <f xml:space="preserve"> IF(O_Input!Q76 = "", "", O_Input!Q76)</f>
        <v>WSXWTW0001</v>
      </c>
      <c r="Q76" t="str">
        <f xml:space="preserve"> IF(O_Input!R76 = "", "", O_Input!R76)</f>
        <v>NA</v>
      </c>
    </row>
    <row r="77" spans="1:17">
      <c r="A77" t="str">
        <f xml:space="preserve"> IF(O_Input!B77 = "", "", O_Input!B77)</f>
        <v>WSX</v>
      </c>
      <c r="B77" t="str">
        <f xml:space="preserve"> IF(O_Input!C77 = "", "", O_Input!C77)</f>
        <v>COST0033</v>
      </c>
      <c r="C77" t="str">
        <f xml:space="preserve"> IF(O_Input!D77 = "", "", O_Input!D77)</f>
        <v>Operational bed volumes </v>
      </c>
      <c r="D77" s="2"/>
      <c r="E77" t="str">
        <f xml:space="preserve"> IF(O_Input!F77 = "", "", O_Input!F77)</f>
        <v>2025-26</v>
      </c>
      <c r="F77" t="str">
        <f xml:space="preserve"> IF(O_Input!G77 = "", "", O_Input!G77)</f>
        <v>ACTUAL</v>
      </c>
      <c r="G77" t="str">
        <f xml:space="preserve"> IF(O_Input!H77 = "", "", O_Input!H77)</f>
        <v>ANNUAL</v>
      </c>
      <c r="H77" t="str">
        <f xml:space="preserve"> IF(O_Input!I77 = "", "", O_Input!I77)</f>
        <v>ASSURED</v>
      </c>
      <c r="I77" t="str">
        <f xml:space="preserve"> IF(O_Input!J77 = "", "", O_Input!J77)</f>
        <v>CI</v>
      </c>
      <c r="J77" t="str">
        <f xml:space="preserve"> IF(O_Input!K77 = "", "", O_Input!K77)</f>
        <v>MARKET</v>
      </c>
      <c r="K77" t="str">
        <f xml:space="preserve"> IF(O_Input!L77 = "", "", O_Input!L77)</f>
        <v>Latest</v>
      </c>
      <c r="L77" t="str">
        <f xml:space="preserve"> IF(O_Input!M77 = "", "", O_Input!M77)</f>
        <v>BV</v>
      </c>
      <c r="M77" s="61">
        <f xml:space="preserve"> IF(O_Input!N77 = "", "", O_Input!N77)</f>
        <v>46191.459398148145</v>
      </c>
      <c r="N77" s="61" t="str">
        <f xml:space="preserve"> IF(O_Input!O77 = "", "", O_Input!O77)</f>
        <v/>
      </c>
      <c r="O77">
        <f t="shared" si="1"/>
        <v>0</v>
      </c>
      <c r="P77" s="61" t="str">
        <f xml:space="preserve"> IF(O_Input!Q77 = "", "", O_Input!Q77)</f>
        <v>WSXWTW0001</v>
      </c>
      <c r="Q77" t="str">
        <f xml:space="preserve"> IF(O_Input!R77 = "", "", O_Input!R77)</f>
        <v>NA</v>
      </c>
    </row>
    <row r="78" spans="1:17">
      <c r="A78" t="str">
        <f xml:space="preserve"> IF(O_Input!B78 = "", "", O_Input!B78)</f>
        <v>WSX</v>
      </c>
      <c r="B78" t="str">
        <f xml:space="preserve"> IF(O_Input!C78 = "", "", O_Input!C78)</f>
        <v>COST0034</v>
      </c>
      <c r="C78" t="str">
        <f xml:space="preserve"> IF(O_Input!D78 = "", "", O_Input!D78)</f>
        <v>EBCT of GAC filters</v>
      </c>
      <c r="D78" s="2"/>
      <c r="E78" t="str">
        <f xml:space="preserve"> IF(O_Input!F78 = "", "", O_Input!F78)</f>
        <v>2025-26</v>
      </c>
      <c r="F78" t="str">
        <f xml:space="preserve"> IF(O_Input!G78 = "", "", O_Input!G78)</f>
        <v>ACTUAL</v>
      </c>
      <c r="G78" t="str">
        <f xml:space="preserve"> IF(O_Input!H78 = "", "", O_Input!H78)</f>
        <v>ANNUAL</v>
      </c>
      <c r="H78" t="str">
        <f xml:space="preserve"> IF(O_Input!I78 = "", "", O_Input!I78)</f>
        <v>ASSURED</v>
      </c>
      <c r="I78" t="str">
        <f xml:space="preserve"> IF(O_Input!J78 = "", "", O_Input!J78)</f>
        <v>CI</v>
      </c>
      <c r="J78" t="str">
        <f xml:space="preserve"> IF(O_Input!K78 = "", "", O_Input!K78)</f>
        <v>MARKET</v>
      </c>
      <c r="K78" t="str">
        <f xml:space="preserve"> IF(O_Input!L78 = "", "", O_Input!L78)</f>
        <v>Latest</v>
      </c>
      <c r="L78" t="str">
        <f xml:space="preserve"> IF(O_Input!M78 = "", "", O_Input!M78)</f>
        <v>Min</v>
      </c>
      <c r="M78" s="61">
        <f xml:space="preserve"> IF(O_Input!N78 = "", "", O_Input!N78)</f>
        <v>46191.459398148145</v>
      </c>
      <c r="N78" s="61" t="str">
        <f xml:space="preserve"> IF(O_Input!O78 = "", "", O_Input!O78)</f>
        <v/>
      </c>
      <c r="O78">
        <f t="shared" si="1"/>
        <v>0</v>
      </c>
      <c r="P78" s="61" t="str">
        <f xml:space="preserve"> IF(O_Input!Q78 = "", "", O_Input!Q78)</f>
        <v>WSXWTW0001</v>
      </c>
      <c r="Q78" t="str">
        <f xml:space="preserve"> IF(O_Input!R78 = "", "", O_Input!R78)</f>
        <v>NA</v>
      </c>
    </row>
    <row r="79" spans="1:17">
      <c r="A79" t="str">
        <f xml:space="preserve"> IF(O_Input!B79 = "", "", O_Input!B79)</f>
        <v>WSX</v>
      </c>
      <c r="B79" t="str">
        <f xml:space="preserve"> IF(O_Input!C79 = "", "", O_Input!C79)</f>
        <v>COST0001</v>
      </c>
      <c r="C79" t="str">
        <f xml:space="preserve"> IF(O_Input!D79 = "", "", O_Input!D79)</f>
        <v>Opex</v>
      </c>
      <c r="D79" s="2"/>
      <c r="E79" t="str">
        <f xml:space="preserve"> IF(O_Input!F79 = "", "", O_Input!F79)</f>
        <v>2026-27</v>
      </c>
      <c r="F79" t="str">
        <f xml:space="preserve"> IF(O_Input!G79 = "", "", O_Input!G79)</f>
        <v>FORE</v>
      </c>
      <c r="G79" t="str">
        <f xml:space="preserve"> IF(O_Input!H79 = "", "", O_Input!H79)</f>
        <v>ANNUAL</v>
      </c>
      <c r="H79" t="str">
        <f xml:space="preserve"> IF(O_Input!I79 = "", "", O_Input!I79)</f>
        <v>ASSURED</v>
      </c>
      <c r="I79" t="str">
        <f xml:space="preserve"> IF(O_Input!J79 = "", "", O_Input!J79)</f>
        <v>CI</v>
      </c>
      <c r="J79" t="str">
        <f xml:space="preserve"> IF(O_Input!K79 = "", "", O_Input!K79)</f>
        <v>MARKET</v>
      </c>
      <c r="K79" t="str">
        <f xml:space="preserve"> IF(O_Input!L79 = "", "", O_Input!L79)</f>
        <v>Latest</v>
      </c>
      <c r="L79" t="str">
        <f xml:space="preserve"> IF(O_Input!M79 = "", "", O_Input!M79)</f>
        <v>£m</v>
      </c>
      <c r="M79" s="61">
        <f xml:space="preserve"> IF(O_Input!N79 = "", "", O_Input!N79)</f>
        <v>46191.459398148145</v>
      </c>
      <c r="N79" s="61" t="str">
        <f xml:space="preserve"> IF(O_Input!O79 = "", "", O_Input!O79)</f>
        <v/>
      </c>
      <c r="O79">
        <f t="shared" si="1"/>
        <v>0</v>
      </c>
      <c r="P79" s="61" t="str">
        <f xml:space="preserve"> IF(O_Input!Q79 = "", "", O_Input!Q79)</f>
        <v>NA</v>
      </c>
      <c r="Q79" t="str">
        <f xml:space="preserve"> IF(O_Input!R79 = "", "", O_Input!R79)</f>
        <v>ADDN1</v>
      </c>
    </row>
    <row r="80" spans="1:17">
      <c r="A80" t="str">
        <f xml:space="preserve"> IF(O_Input!B80 = "", "", O_Input!B80)</f>
        <v>WSX</v>
      </c>
      <c r="B80" t="str">
        <f xml:space="preserve"> IF(O_Input!C80 = "", "", O_Input!C80)</f>
        <v>COST0001</v>
      </c>
      <c r="C80" t="str">
        <f xml:space="preserve"> IF(O_Input!D80 = "", "", O_Input!D80)</f>
        <v>Opex</v>
      </c>
      <c r="D80" s="2"/>
      <c r="E80" t="str">
        <f xml:space="preserve"> IF(O_Input!F80 = "", "", O_Input!F80)</f>
        <v>2026-27</v>
      </c>
      <c r="F80" t="str">
        <f xml:space="preserve"> IF(O_Input!G80 = "", "", O_Input!G80)</f>
        <v>FORE</v>
      </c>
      <c r="G80" t="str">
        <f xml:space="preserve"> IF(O_Input!H80 = "", "", O_Input!H80)</f>
        <v>ANNUAL</v>
      </c>
      <c r="H80" t="str">
        <f xml:space="preserve"> IF(O_Input!I80 = "", "", O_Input!I80)</f>
        <v>ASSURED</v>
      </c>
      <c r="I80" t="str">
        <f xml:space="preserve"> IF(O_Input!J80 = "", "", O_Input!J80)</f>
        <v>CI</v>
      </c>
      <c r="J80" t="str">
        <f xml:space="preserve"> IF(O_Input!K80 = "", "", O_Input!K80)</f>
        <v>MARKET</v>
      </c>
      <c r="K80" t="str">
        <f xml:space="preserve"> IF(O_Input!L80 = "", "", O_Input!L80)</f>
        <v>Latest</v>
      </c>
      <c r="L80" t="str">
        <f xml:space="preserve"> IF(O_Input!M80 = "", "", O_Input!M80)</f>
        <v>£m</v>
      </c>
      <c r="M80" s="61">
        <f xml:space="preserve"> IF(O_Input!N80 = "", "", O_Input!N80)</f>
        <v>46191.459398148145</v>
      </c>
      <c r="N80" s="61" t="str">
        <f xml:space="preserve"> IF(O_Input!O80 = "", "", O_Input!O80)</f>
        <v/>
      </c>
      <c r="O80">
        <f t="shared" si="1"/>
        <v>0</v>
      </c>
      <c r="P80" s="61" t="str">
        <f xml:space="preserve"> IF(O_Input!Q80 = "", "", O_Input!Q80)</f>
        <v>NA</v>
      </c>
      <c r="Q80" t="str">
        <f xml:space="preserve"> IF(O_Input!R80 = "", "", O_Input!R80)</f>
        <v>ADDN2</v>
      </c>
    </row>
    <row r="81" spans="1:17">
      <c r="A81" t="str">
        <f xml:space="preserve"> IF(O_Input!B81 = "", "", O_Input!B81)</f>
        <v>WSX</v>
      </c>
      <c r="B81" t="str">
        <f xml:space="preserve"> IF(O_Input!C81 = "", "", O_Input!C81)</f>
        <v>COST0001</v>
      </c>
      <c r="C81" t="str">
        <f xml:space="preserve"> IF(O_Input!D81 = "", "", O_Input!D81)</f>
        <v>Opex</v>
      </c>
      <c r="D81" s="2"/>
      <c r="E81" t="str">
        <f xml:space="preserve"> IF(O_Input!F81 = "", "", O_Input!F81)</f>
        <v>2026-27</v>
      </c>
      <c r="F81" t="str">
        <f xml:space="preserve"> IF(O_Input!G81 = "", "", O_Input!G81)</f>
        <v>FORE</v>
      </c>
      <c r="G81" t="str">
        <f xml:space="preserve"> IF(O_Input!H81 = "", "", O_Input!H81)</f>
        <v>ANNUAL</v>
      </c>
      <c r="H81" t="str">
        <f xml:space="preserve"> IF(O_Input!I81 = "", "", O_Input!I81)</f>
        <v>ASSURED</v>
      </c>
      <c r="I81" t="str">
        <f xml:space="preserve"> IF(O_Input!J81 = "", "", O_Input!J81)</f>
        <v>CI</v>
      </c>
      <c r="J81" t="str">
        <f xml:space="preserve"> IF(O_Input!K81 = "", "", O_Input!K81)</f>
        <v>MARKET</v>
      </c>
      <c r="K81" t="str">
        <f xml:space="preserve"> IF(O_Input!L81 = "", "", O_Input!L81)</f>
        <v>Latest</v>
      </c>
      <c r="L81" t="str">
        <f xml:space="preserve"> IF(O_Input!M81 = "", "", O_Input!M81)</f>
        <v>£m</v>
      </c>
      <c r="M81" s="61">
        <f xml:space="preserve"> IF(O_Input!N81 = "", "", O_Input!N81)</f>
        <v>46191.459398148145</v>
      </c>
      <c r="N81" s="61" t="str">
        <f xml:space="preserve"> IF(O_Input!O81 = "", "", O_Input!O81)</f>
        <v/>
      </c>
      <c r="O81">
        <f t="shared" si="1"/>
        <v>0</v>
      </c>
      <c r="P81" s="61" t="str">
        <f xml:space="preserve"> IF(O_Input!Q81 = "", "", O_Input!Q81)</f>
        <v>NA</v>
      </c>
      <c r="Q81" t="str">
        <f xml:space="preserve"> IF(O_Input!R81 = "", "", O_Input!R81)</f>
        <v>BIO</v>
      </c>
    </row>
    <row r="82" spans="1:17">
      <c r="A82" t="str">
        <f xml:space="preserve"> IF(O_Input!B82 = "", "", O_Input!B82)</f>
        <v>WSX</v>
      </c>
      <c r="B82" t="str">
        <f xml:space="preserve"> IF(O_Input!C82 = "", "", O_Input!C82)</f>
        <v>COST0001</v>
      </c>
      <c r="C82" t="str">
        <f xml:space="preserve"> IF(O_Input!D82 = "", "", O_Input!D82)</f>
        <v>Opex</v>
      </c>
      <c r="D82" s="2"/>
      <c r="E82" t="str">
        <f xml:space="preserve"> IF(O_Input!F82 = "", "", O_Input!F82)</f>
        <v>2026-27</v>
      </c>
      <c r="F82" t="str">
        <f xml:space="preserve"> IF(O_Input!G82 = "", "", O_Input!G82)</f>
        <v>FORE</v>
      </c>
      <c r="G82" t="str">
        <f xml:space="preserve"> IF(O_Input!H82 = "", "", O_Input!H82)</f>
        <v>ANNUAL</v>
      </c>
      <c r="H82" t="str">
        <f xml:space="preserve"> IF(O_Input!I82 = "", "", O_Input!I82)</f>
        <v>ASSURED</v>
      </c>
      <c r="I82" t="str">
        <f xml:space="preserve"> IF(O_Input!J82 = "", "", O_Input!J82)</f>
        <v>CI</v>
      </c>
      <c r="J82" t="str">
        <f xml:space="preserve"> IF(O_Input!K82 = "", "", O_Input!K82)</f>
        <v>MARKET</v>
      </c>
      <c r="K82" t="str">
        <f xml:space="preserve"> IF(O_Input!L82 = "", "", O_Input!L82)</f>
        <v>Latest</v>
      </c>
      <c r="L82" t="str">
        <f xml:space="preserve"> IF(O_Input!M82 = "", "", O_Input!M82)</f>
        <v>£m</v>
      </c>
      <c r="M82" s="61">
        <f xml:space="preserve"> IF(O_Input!N82 = "", "", O_Input!N82)</f>
        <v>46191.459398148145</v>
      </c>
      <c r="N82" s="61" t="str">
        <f xml:space="preserve"> IF(O_Input!O82 = "", "", O_Input!O82)</f>
        <v/>
      </c>
      <c r="O82">
        <f t="shared" si="1"/>
        <v>0</v>
      </c>
      <c r="P82" s="61" t="str">
        <f xml:space="preserve"> IF(O_Input!Q82 = "", "", O_Input!Q82)</f>
        <v>NA</v>
      </c>
      <c r="Q82" t="str">
        <f xml:space="preserve"> IF(O_Input!R82 = "", "", O_Input!R82)</f>
        <v>WWN</v>
      </c>
    </row>
    <row r="83" spans="1:17">
      <c r="A83" t="str">
        <f xml:space="preserve"> IF(O_Input!B83 = "", "", O_Input!B83)</f>
        <v>WSX</v>
      </c>
      <c r="B83" t="str">
        <f xml:space="preserve"> IF(O_Input!C83 = "", "", O_Input!C83)</f>
        <v>COST0001</v>
      </c>
      <c r="C83" t="str">
        <f xml:space="preserve"> IF(O_Input!D83 = "", "", O_Input!D83)</f>
        <v>Opex</v>
      </c>
      <c r="D83" s="2"/>
      <c r="E83" t="str">
        <f xml:space="preserve"> IF(O_Input!F83 = "", "", O_Input!F83)</f>
        <v>2026-27</v>
      </c>
      <c r="F83" t="str">
        <f xml:space="preserve"> IF(O_Input!G83 = "", "", O_Input!G83)</f>
        <v>FORE</v>
      </c>
      <c r="G83" t="str">
        <f xml:space="preserve"> IF(O_Input!H83 = "", "", O_Input!H83)</f>
        <v>ANNUAL</v>
      </c>
      <c r="H83" t="str">
        <f xml:space="preserve"> IF(O_Input!I83 = "", "", O_Input!I83)</f>
        <v>ASSURED</v>
      </c>
      <c r="I83" t="str">
        <f xml:space="preserve"> IF(O_Input!J83 = "", "", O_Input!J83)</f>
        <v>CI</v>
      </c>
      <c r="J83" t="str">
        <f xml:space="preserve"> IF(O_Input!K83 = "", "", O_Input!K83)</f>
        <v>MARKET</v>
      </c>
      <c r="K83" t="str">
        <f xml:space="preserve"> IF(O_Input!L83 = "", "", O_Input!L83)</f>
        <v>Latest</v>
      </c>
      <c r="L83" t="str">
        <f xml:space="preserve"> IF(O_Input!M83 = "", "", O_Input!M83)</f>
        <v>£m</v>
      </c>
      <c r="M83" s="61">
        <f xml:space="preserve"> IF(O_Input!N83 = "", "", O_Input!N83)</f>
        <v>46191.459398148145</v>
      </c>
      <c r="N83" s="61" t="str">
        <f xml:space="preserve"> IF(O_Input!O83 = "", "", O_Input!O83)</f>
        <v/>
      </c>
      <c r="O83">
        <f t="shared" si="1"/>
        <v>0</v>
      </c>
      <c r="P83" s="61" t="str">
        <f xml:space="preserve"> IF(O_Input!Q83 = "", "", O_Input!Q83)</f>
        <v>NA</v>
      </c>
      <c r="Q83" t="str">
        <f xml:space="preserve"> IF(O_Input!R83 = "", "", O_Input!R83)</f>
        <v>WR</v>
      </c>
    </row>
    <row r="84" spans="1:17">
      <c r="A84" t="str">
        <f xml:space="preserve"> IF(O_Input!B84 = "", "", O_Input!B84)</f>
        <v>WSX</v>
      </c>
      <c r="B84" t="str">
        <f xml:space="preserve"> IF(O_Input!C84 = "", "", O_Input!C84)</f>
        <v>COST0001</v>
      </c>
      <c r="C84" t="str">
        <f xml:space="preserve"> IF(O_Input!D84 = "", "", O_Input!D84)</f>
        <v>Opex</v>
      </c>
      <c r="D84" s="2"/>
      <c r="E84" t="str">
        <f xml:space="preserve"> IF(O_Input!F84 = "", "", O_Input!F84)</f>
        <v>2026-27</v>
      </c>
      <c r="F84" t="str">
        <f xml:space="preserve"> IF(O_Input!G84 = "", "", O_Input!G84)</f>
        <v>TOT</v>
      </c>
      <c r="G84" t="str">
        <f xml:space="preserve"> IF(O_Input!H84 = "", "", O_Input!H84)</f>
        <v>ANNUAL</v>
      </c>
      <c r="H84" t="str">
        <f xml:space="preserve"> IF(O_Input!I84 = "", "", O_Input!I84)</f>
        <v>ASSURED</v>
      </c>
      <c r="I84" t="str">
        <f xml:space="preserve"> IF(O_Input!J84 = "", "", O_Input!J84)</f>
        <v>TC</v>
      </c>
      <c r="J84" t="str">
        <f xml:space="preserve"> IF(O_Input!K84 = "", "", O_Input!K84)</f>
        <v>MARKET</v>
      </c>
      <c r="K84" t="str">
        <f xml:space="preserve"> IF(O_Input!L84 = "", "", O_Input!L84)</f>
        <v>Latest</v>
      </c>
      <c r="L84" t="str">
        <f xml:space="preserve"> IF(O_Input!M84 = "", "", O_Input!M84)</f>
        <v>£m</v>
      </c>
      <c r="M84" s="61">
        <f xml:space="preserve"> IF(O_Input!N84 = "", "", O_Input!N84)</f>
        <v>46191.459398148145</v>
      </c>
      <c r="N84" s="61" t="str">
        <f xml:space="preserve"> IF(O_Input!O84 = "", "", O_Input!O84)</f>
        <v/>
      </c>
      <c r="O84">
        <f t="shared" si="1"/>
        <v>0</v>
      </c>
      <c r="P84" s="61" t="str">
        <f xml:space="preserve"> IF(O_Input!Q84 = "", "", O_Input!Q84)</f>
        <v>NA</v>
      </c>
      <c r="Q84" t="str">
        <f xml:space="preserve"> IF(O_Input!R84 = "", "", O_Input!R84)</f>
        <v>ADDN1</v>
      </c>
    </row>
    <row r="85" spans="1:17">
      <c r="A85" t="str">
        <f xml:space="preserve"> IF(O_Input!B85 = "", "", O_Input!B85)</f>
        <v>WSX</v>
      </c>
      <c r="B85" t="str">
        <f xml:space="preserve"> IF(O_Input!C85 = "", "", O_Input!C85)</f>
        <v>COST0001</v>
      </c>
      <c r="C85" t="str">
        <f xml:space="preserve"> IF(O_Input!D85 = "", "", O_Input!D85)</f>
        <v>Opex</v>
      </c>
      <c r="D85" s="2"/>
      <c r="E85" t="str">
        <f xml:space="preserve"> IF(O_Input!F85 = "", "", O_Input!F85)</f>
        <v>2026-27</v>
      </c>
      <c r="F85" t="str">
        <f xml:space="preserve"> IF(O_Input!G85 = "", "", O_Input!G85)</f>
        <v>TOT</v>
      </c>
      <c r="G85" t="str">
        <f xml:space="preserve"> IF(O_Input!H85 = "", "", O_Input!H85)</f>
        <v>ANNUAL</v>
      </c>
      <c r="H85" t="str">
        <f xml:space="preserve"> IF(O_Input!I85 = "", "", O_Input!I85)</f>
        <v>ASSURED</v>
      </c>
      <c r="I85" t="str">
        <f xml:space="preserve"> IF(O_Input!J85 = "", "", O_Input!J85)</f>
        <v>TC</v>
      </c>
      <c r="J85" t="str">
        <f xml:space="preserve"> IF(O_Input!K85 = "", "", O_Input!K85)</f>
        <v>MARKET</v>
      </c>
      <c r="K85" t="str">
        <f xml:space="preserve"> IF(O_Input!L85 = "", "", O_Input!L85)</f>
        <v>Latest</v>
      </c>
      <c r="L85" t="str">
        <f xml:space="preserve"> IF(O_Input!M85 = "", "", O_Input!M85)</f>
        <v>£m</v>
      </c>
      <c r="M85" s="61">
        <f xml:space="preserve"> IF(O_Input!N85 = "", "", O_Input!N85)</f>
        <v>46191.459398148145</v>
      </c>
      <c r="N85" s="61" t="str">
        <f xml:space="preserve"> IF(O_Input!O85 = "", "", O_Input!O85)</f>
        <v/>
      </c>
      <c r="O85">
        <f t="shared" si="1"/>
        <v>0</v>
      </c>
      <c r="P85" s="61" t="str">
        <f xml:space="preserve"> IF(O_Input!Q85 = "", "", O_Input!Q85)</f>
        <v>NA</v>
      </c>
      <c r="Q85" t="str">
        <f xml:space="preserve"> IF(O_Input!R85 = "", "", O_Input!R85)</f>
        <v>ADDN2</v>
      </c>
    </row>
    <row r="86" spans="1:17">
      <c r="A86" t="str">
        <f xml:space="preserve"> IF(O_Input!B86 = "", "", O_Input!B86)</f>
        <v>WSX</v>
      </c>
      <c r="B86" t="str">
        <f xml:space="preserve"> IF(O_Input!C86 = "", "", O_Input!C86)</f>
        <v>COST0001</v>
      </c>
      <c r="C86" t="str">
        <f xml:space="preserve"> IF(O_Input!D86 = "", "", O_Input!D86)</f>
        <v>Opex</v>
      </c>
      <c r="D86" s="2"/>
      <c r="E86" t="str">
        <f xml:space="preserve"> IF(O_Input!F86 = "", "", O_Input!F86)</f>
        <v>2026-27</v>
      </c>
      <c r="F86" t="str">
        <f xml:space="preserve"> IF(O_Input!G86 = "", "", O_Input!G86)</f>
        <v>TOT</v>
      </c>
      <c r="G86" t="str">
        <f xml:space="preserve"> IF(O_Input!H86 = "", "", O_Input!H86)</f>
        <v>ANNUAL</v>
      </c>
      <c r="H86" t="str">
        <f xml:space="preserve"> IF(O_Input!I86 = "", "", O_Input!I86)</f>
        <v>ASSURED</v>
      </c>
      <c r="I86" t="str">
        <f xml:space="preserve"> IF(O_Input!J86 = "", "", O_Input!J86)</f>
        <v>TC</v>
      </c>
      <c r="J86" t="str">
        <f xml:space="preserve"> IF(O_Input!K86 = "", "", O_Input!K86)</f>
        <v>MARKET</v>
      </c>
      <c r="K86" t="str">
        <f xml:space="preserve"> IF(O_Input!L86 = "", "", O_Input!L86)</f>
        <v>Latest</v>
      </c>
      <c r="L86" t="str">
        <f xml:space="preserve"> IF(O_Input!M86 = "", "", O_Input!M86)</f>
        <v>£m</v>
      </c>
      <c r="M86" s="61">
        <f xml:space="preserve"> IF(O_Input!N86 = "", "", O_Input!N86)</f>
        <v>46191.459398148145</v>
      </c>
      <c r="N86" s="61" t="str">
        <f xml:space="preserve"> IF(O_Input!O86 = "", "", O_Input!O86)</f>
        <v/>
      </c>
      <c r="O86">
        <f t="shared" si="1"/>
        <v>0</v>
      </c>
      <c r="P86" s="61" t="str">
        <f xml:space="preserve"> IF(O_Input!Q86 = "", "", O_Input!Q86)</f>
        <v>NA</v>
      </c>
      <c r="Q86" t="str">
        <f xml:space="preserve"> IF(O_Input!R86 = "", "", O_Input!R86)</f>
        <v>BIO</v>
      </c>
    </row>
    <row r="87" spans="1:17">
      <c r="A87" t="str">
        <f xml:space="preserve"> IF(O_Input!B87 = "", "", O_Input!B87)</f>
        <v>WSX</v>
      </c>
      <c r="B87" t="str">
        <f xml:space="preserve"> IF(O_Input!C87 = "", "", O_Input!C87)</f>
        <v>COST0001</v>
      </c>
      <c r="C87" t="str">
        <f xml:space="preserve"> IF(O_Input!D87 = "", "", O_Input!D87)</f>
        <v>Opex</v>
      </c>
      <c r="D87" s="2"/>
      <c r="E87" t="str">
        <f xml:space="preserve"> IF(O_Input!F87 = "", "", O_Input!F87)</f>
        <v>2026-27</v>
      </c>
      <c r="F87" t="str">
        <f xml:space="preserve"> IF(O_Input!G87 = "", "", O_Input!G87)</f>
        <v>TOT</v>
      </c>
      <c r="G87" t="str">
        <f xml:space="preserve"> IF(O_Input!H87 = "", "", O_Input!H87)</f>
        <v>ANNUAL</v>
      </c>
      <c r="H87" t="str">
        <f xml:space="preserve"> IF(O_Input!I87 = "", "", O_Input!I87)</f>
        <v>ASSURED</v>
      </c>
      <c r="I87" t="str">
        <f xml:space="preserve"> IF(O_Input!J87 = "", "", O_Input!J87)</f>
        <v>TC</v>
      </c>
      <c r="J87" t="str">
        <f xml:space="preserve"> IF(O_Input!K87 = "", "", O_Input!K87)</f>
        <v>MARKET</v>
      </c>
      <c r="K87" t="str">
        <f xml:space="preserve"> IF(O_Input!L87 = "", "", O_Input!L87)</f>
        <v>Latest</v>
      </c>
      <c r="L87" t="str">
        <f xml:space="preserve"> IF(O_Input!M87 = "", "", O_Input!M87)</f>
        <v>£m</v>
      </c>
      <c r="M87" s="61">
        <f xml:space="preserve"> IF(O_Input!N87 = "", "", O_Input!N87)</f>
        <v>46191.459398148145</v>
      </c>
      <c r="N87" s="61" t="str">
        <f xml:space="preserve"> IF(O_Input!O87 = "", "", O_Input!O87)</f>
        <v/>
      </c>
      <c r="O87">
        <f t="shared" si="1"/>
        <v>0</v>
      </c>
      <c r="P87" s="61" t="str">
        <f xml:space="preserve"> IF(O_Input!Q87 = "", "", O_Input!Q87)</f>
        <v>NA</v>
      </c>
      <c r="Q87" t="str">
        <f xml:space="preserve"> IF(O_Input!R87 = "", "", O_Input!R87)</f>
        <v>WR</v>
      </c>
    </row>
    <row r="88" spans="1:17">
      <c r="A88" t="str">
        <f xml:space="preserve"> IF(O_Input!B88 = "", "", O_Input!B88)</f>
        <v>WSX</v>
      </c>
      <c r="B88" t="str">
        <f xml:space="preserve"> IF(O_Input!C88 = "", "", O_Input!C88)</f>
        <v>COST0001</v>
      </c>
      <c r="C88" t="str">
        <f xml:space="preserve"> IF(O_Input!D88 = "", "", O_Input!D88)</f>
        <v>Opex</v>
      </c>
      <c r="D88" s="2"/>
      <c r="E88" t="str">
        <f xml:space="preserve"> IF(O_Input!F88 = "", "", O_Input!F88)</f>
        <v>2026-27</v>
      </c>
      <c r="F88" t="str">
        <f xml:space="preserve"> IF(O_Input!G88 = "", "", O_Input!G88)</f>
        <v>TOT</v>
      </c>
      <c r="G88" t="str">
        <f xml:space="preserve"> IF(O_Input!H88 = "", "", O_Input!H88)</f>
        <v>ANNUAL</v>
      </c>
      <c r="H88" t="str">
        <f xml:space="preserve"> IF(O_Input!I88 = "", "", O_Input!I88)</f>
        <v>ASSURED</v>
      </c>
      <c r="I88" t="str">
        <f xml:space="preserve"> IF(O_Input!J88 = "", "", O_Input!J88)</f>
        <v>TC</v>
      </c>
      <c r="J88" t="str">
        <f xml:space="preserve"> IF(O_Input!K88 = "", "", O_Input!K88)</f>
        <v>MARKET</v>
      </c>
      <c r="K88" t="str">
        <f xml:space="preserve"> IF(O_Input!L88 = "", "", O_Input!L88)</f>
        <v>Latest</v>
      </c>
      <c r="L88" t="str">
        <f xml:space="preserve"> IF(O_Input!M88 = "", "", O_Input!M88)</f>
        <v>£m</v>
      </c>
      <c r="M88" s="61">
        <f xml:space="preserve"> IF(O_Input!N88 = "", "", O_Input!N88)</f>
        <v>46191.459398148145</v>
      </c>
      <c r="N88" s="61" t="str">
        <f xml:space="preserve"> IF(O_Input!O88 = "", "", O_Input!O88)</f>
        <v/>
      </c>
      <c r="O88">
        <f t="shared" si="1"/>
        <v>0</v>
      </c>
      <c r="P88" s="61" t="str">
        <f xml:space="preserve"> IF(O_Input!Q88 = "", "", O_Input!Q88)</f>
        <v>NA</v>
      </c>
      <c r="Q88" t="str">
        <f xml:space="preserve"> IF(O_Input!R88 = "", "", O_Input!R88)</f>
        <v>WWN</v>
      </c>
    </row>
    <row r="89" spans="1:17">
      <c r="A89" t="str">
        <f xml:space="preserve"> IF(O_Input!B89 = "", "", O_Input!B89)</f>
        <v>WSX</v>
      </c>
      <c r="B89" t="str">
        <f xml:space="preserve"> IF(O_Input!C89 = "", "", O_Input!C89)</f>
        <v>COST0001</v>
      </c>
      <c r="C89" t="str">
        <f xml:space="preserve"> IF(O_Input!D89 = "", "", O_Input!D89)</f>
        <v>Opex</v>
      </c>
      <c r="D89" s="2"/>
      <c r="E89" t="str">
        <f xml:space="preserve"> IF(O_Input!F89 = "", "", O_Input!F89)</f>
        <v>2026-27</v>
      </c>
      <c r="F89" t="str">
        <f xml:space="preserve"> IF(O_Input!G89 = "", "", O_Input!G89)</f>
        <v>FORE</v>
      </c>
      <c r="G89" t="str">
        <f xml:space="preserve"> IF(O_Input!H89 = "", "", O_Input!H89)</f>
        <v>ANNUAL</v>
      </c>
      <c r="H89" t="str">
        <f xml:space="preserve"> IF(O_Input!I89 = "", "", O_Input!I89)</f>
        <v>ASSURED</v>
      </c>
      <c r="I89" t="str">
        <f xml:space="preserve"> IF(O_Input!J89 = "", "", O_Input!J89)</f>
        <v>CI</v>
      </c>
      <c r="J89" t="str">
        <f xml:space="preserve"> IF(O_Input!K89 = "", "", O_Input!K89)</f>
        <v>MARKET</v>
      </c>
      <c r="K89" t="str">
        <f xml:space="preserve"> IF(O_Input!L89 = "", "", O_Input!L89)</f>
        <v>Latest</v>
      </c>
      <c r="L89" t="str">
        <f xml:space="preserve"> IF(O_Input!M89 = "", "", O_Input!M89)</f>
        <v>£m</v>
      </c>
      <c r="M89" s="61">
        <f xml:space="preserve"> IF(O_Input!N89 = "", "", O_Input!N89)</f>
        <v>46191.459398148145</v>
      </c>
      <c r="N89" s="61" t="str">
        <f xml:space="preserve"> IF(O_Input!O89 = "", "", O_Input!O89)</f>
        <v/>
      </c>
      <c r="O89">
        <f t="shared" si="1"/>
        <v>0</v>
      </c>
      <c r="P89" s="61" t="str">
        <f xml:space="preserve"> IF(O_Input!Q89 = "", "", O_Input!Q89)</f>
        <v>NA</v>
      </c>
      <c r="Q89" t="str">
        <f xml:space="preserve"> IF(O_Input!R89 = "", "", O_Input!R89)</f>
        <v>WN</v>
      </c>
    </row>
    <row r="90" spans="1:17">
      <c r="A90" t="str">
        <f xml:space="preserve"> IF(O_Input!B90 = "", "", O_Input!B90)</f>
        <v>WSX</v>
      </c>
      <c r="B90" t="str">
        <f xml:space="preserve"> IF(O_Input!C90 = "", "", O_Input!C90)</f>
        <v>COST0001</v>
      </c>
      <c r="C90" t="str">
        <f xml:space="preserve"> IF(O_Input!D90 = "", "", O_Input!D90)</f>
        <v>Opex</v>
      </c>
      <c r="D90" s="2"/>
      <c r="E90" t="str">
        <f xml:space="preserve"> IF(O_Input!F90 = "", "", O_Input!F90)</f>
        <v>2026-27</v>
      </c>
      <c r="F90" t="str">
        <f xml:space="preserve"> IF(O_Input!G90 = "", "", O_Input!G90)</f>
        <v>FORE</v>
      </c>
      <c r="G90" t="str">
        <f xml:space="preserve"> IF(O_Input!H90 = "", "", O_Input!H90)</f>
        <v>ANNUAL</v>
      </c>
      <c r="H90" t="str">
        <f xml:space="preserve"> IF(O_Input!I90 = "", "", O_Input!I90)</f>
        <v>ASSURED</v>
      </c>
      <c r="I90" t="str">
        <f xml:space="preserve"> IF(O_Input!J90 = "", "", O_Input!J90)</f>
        <v>TC</v>
      </c>
      <c r="J90" t="str">
        <f xml:space="preserve"> IF(O_Input!K90 = "", "", O_Input!K90)</f>
        <v>MARKET</v>
      </c>
      <c r="K90" t="str">
        <f xml:space="preserve"> IF(O_Input!L90 = "", "", O_Input!L90)</f>
        <v>Latest</v>
      </c>
      <c r="L90" t="str">
        <f xml:space="preserve"> IF(O_Input!M90 = "", "", O_Input!M90)</f>
        <v>£m</v>
      </c>
      <c r="M90" s="61">
        <f xml:space="preserve"> IF(O_Input!N90 = "", "", O_Input!N90)</f>
        <v>46191.459398148145</v>
      </c>
      <c r="N90" s="61" t="str">
        <f xml:space="preserve"> IF(O_Input!O90 = "", "", O_Input!O90)</f>
        <v/>
      </c>
      <c r="O90">
        <f t="shared" si="1"/>
        <v>0</v>
      </c>
      <c r="P90" s="61" t="str">
        <f xml:space="preserve"> IF(O_Input!Q90 = "", "", O_Input!Q90)</f>
        <v>NA</v>
      </c>
      <c r="Q90" t="str">
        <f xml:space="preserve"> IF(O_Input!R90 = "", "", O_Input!R90)</f>
        <v>TOT</v>
      </c>
    </row>
    <row r="91" spans="1:17">
      <c r="A91" t="str">
        <f xml:space="preserve"> IF(O_Input!B91 = "", "", O_Input!B91)</f>
        <v>WSX</v>
      </c>
      <c r="B91" t="str">
        <f xml:space="preserve"> IF(O_Input!C91 = "", "", O_Input!C91)</f>
        <v>COST0001</v>
      </c>
      <c r="C91" t="str">
        <f xml:space="preserve"> IF(O_Input!D91 = "", "", O_Input!D91)</f>
        <v>Opex</v>
      </c>
      <c r="D91" s="2"/>
      <c r="E91" t="str">
        <f xml:space="preserve"> IF(O_Input!F91 = "", "", O_Input!F91)</f>
        <v>2026-27</v>
      </c>
      <c r="F91" t="str">
        <f xml:space="preserve"> IF(O_Input!G91 = "", "", O_Input!G91)</f>
        <v>TOT</v>
      </c>
      <c r="G91" t="str">
        <f xml:space="preserve"> IF(O_Input!H91 = "", "", O_Input!H91)</f>
        <v>ANNUAL</v>
      </c>
      <c r="H91" t="str">
        <f xml:space="preserve"> IF(O_Input!I91 = "", "", O_Input!I91)</f>
        <v>ASSURED</v>
      </c>
      <c r="I91" t="str">
        <f xml:space="preserve"> IF(O_Input!J91 = "", "", O_Input!J91)</f>
        <v>TC</v>
      </c>
      <c r="J91" t="str">
        <f xml:space="preserve"> IF(O_Input!K91 = "", "", O_Input!K91)</f>
        <v>MARKET</v>
      </c>
      <c r="K91" t="str">
        <f xml:space="preserve"> IF(O_Input!L91 = "", "", O_Input!L91)</f>
        <v>Latest</v>
      </c>
      <c r="L91" t="str">
        <f xml:space="preserve"> IF(O_Input!M91 = "", "", O_Input!M91)</f>
        <v>£m</v>
      </c>
      <c r="M91" s="61">
        <f xml:space="preserve"> IF(O_Input!N91 = "", "", O_Input!N91)</f>
        <v>46191.459398148145</v>
      </c>
      <c r="N91" s="61" t="str">
        <f xml:space="preserve"> IF(O_Input!O91 = "", "", O_Input!O91)</f>
        <v/>
      </c>
      <c r="O91">
        <f t="shared" si="1"/>
        <v>0</v>
      </c>
      <c r="P91" s="61" t="str">
        <f xml:space="preserve"> IF(O_Input!Q91 = "", "", O_Input!Q91)</f>
        <v>NA</v>
      </c>
      <c r="Q91" t="str">
        <f xml:space="preserve"> IF(O_Input!R91 = "", "", O_Input!R91)</f>
        <v>TOT</v>
      </c>
    </row>
    <row r="92" spans="1:17">
      <c r="A92" t="str">
        <f xml:space="preserve"> IF(O_Input!B92 = "", "", O_Input!B92)</f>
        <v>WSX</v>
      </c>
      <c r="B92" t="str">
        <f xml:space="preserve"> IF(O_Input!C92 = "", "", O_Input!C92)</f>
        <v>COST0001</v>
      </c>
      <c r="C92" t="str">
        <f xml:space="preserve"> IF(O_Input!D92 = "", "", O_Input!D92)</f>
        <v>Opex</v>
      </c>
      <c r="D92" s="2"/>
      <c r="E92" t="str">
        <f xml:space="preserve"> IF(O_Input!F92 = "", "", O_Input!F92)</f>
        <v>2026-27</v>
      </c>
      <c r="F92" t="str">
        <f xml:space="preserve"> IF(O_Input!G92 = "", "", O_Input!G92)</f>
        <v>TOT</v>
      </c>
      <c r="G92" t="str">
        <f xml:space="preserve"> IF(O_Input!H92 = "", "", O_Input!H92)</f>
        <v>ANNUAL</v>
      </c>
      <c r="H92" t="str">
        <f xml:space="preserve"> IF(O_Input!I92 = "", "", O_Input!I92)</f>
        <v>ASSURED</v>
      </c>
      <c r="I92" t="str">
        <f xml:space="preserve"> IF(O_Input!J92 = "", "", O_Input!J92)</f>
        <v>TC</v>
      </c>
      <c r="J92" t="str">
        <f xml:space="preserve"> IF(O_Input!K92 = "", "", O_Input!K92)</f>
        <v>MARKET</v>
      </c>
      <c r="K92" t="str">
        <f xml:space="preserve"> IF(O_Input!L92 = "", "", O_Input!L92)</f>
        <v>Latest</v>
      </c>
      <c r="L92" t="str">
        <f xml:space="preserve"> IF(O_Input!M92 = "", "", O_Input!M92)</f>
        <v>£m</v>
      </c>
      <c r="M92" s="61">
        <f xml:space="preserve"> IF(O_Input!N92 = "", "", O_Input!N92)</f>
        <v>46191.459398148145</v>
      </c>
      <c r="N92" s="61" t="str">
        <f xml:space="preserve"> IF(O_Input!O92 = "", "", O_Input!O92)</f>
        <v/>
      </c>
      <c r="O92">
        <f t="shared" si="1"/>
        <v>0</v>
      </c>
      <c r="P92" s="61" t="str">
        <f xml:space="preserve"> IF(O_Input!Q92 = "", "", O_Input!Q92)</f>
        <v>NA</v>
      </c>
      <c r="Q92" t="str">
        <f xml:space="preserve"> IF(O_Input!R92 = "", "", O_Input!R92)</f>
        <v>WN</v>
      </c>
    </row>
    <row r="93" spans="1:17">
      <c r="A93" t="str">
        <f xml:space="preserve"> IF(O_Input!B93 = "", "", O_Input!B93)</f>
        <v>WSX</v>
      </c>
      <c r="B93" t="str">
        <f xml:space="preserve"> IF(O_Input!C93 = "", "", O_Input!C93)</f>
        <v>COST0002</v>
      </c>
      <c r="C93" t="str">
        <f xml:space="preserve"> IF(O_Input!D93 = "", "", O_Input!D93)</f>
        <v>Capex</v>
      </c>
      <c r="D93" s="2"/>
      <c r="E93" t="str">
        <f xml:space="preserve"> IF(O_Input!F93 = "", "", O_Input!F93)</f>
        <v>2026-27</v>
      </c>
      <c r="F93" t="str">
        <f xml:space="preserve"> IF(O_Input!G93 = "", "", O_Input!G93)</f>
        <v>FORE</v>
      </c>
      <c r="G93" t="str">
        <f xml:space="preserve"> IF(O_Input!H93 = "", "", O_Input!H93)</f>
        <v>ANNUAL</v>
      </c>
      <c r="H93" t="str">
        <f xml:space="preserve"> IF(O_Input!I93 = "", "", O_Input!I93)</f>
        <v>ASSURED</v>
      </c>
      <c r="I93" t="str">
        <f xml:space="preserve"> IF(O_Input!J93 = "", "", O_Input!J93)</f>
        <v>CI</v>
      </c>
      <c r="J93" t="str">
        <f xml:space="preserve"> IF(O_Input!K93 = "", "", O_Input!K93)</f>
        <v>MARKET</v>
      </c>
      <c r="K93" t="str">
        <f xml:space="preserve"> IF(O_Input!L93 = "", "", O_Input!L93)</f>
        <v>Latest</v>
      </c>
      <c r="L93" t="str">
        <f xml:space="preserve"> IF(O_Input!M93 = "", "", O_Input!M93)</f>
        <v>£m</v>
      </c>
      <c r="M93" s="61">
        <f xml:space="preserve"> IF(O_Input!N93 = "", "", O_Input!N93)</f>
        <v>46191.459398148145</v>
      </c>
      <c r="N93" s="61" t="str">
        <f xml:space="preserve"> IF(O_Input!O93 = "", "", O_Input!O93)</f>
        <v/>
      </c>
      <c r="O93">
        <f t="shared" si="1"/>
        <v>0</v>
      </c>
      <c r="P93" s="61" t="str">
        <f xml:space="preserve"> IF(O_Input!Q93 = "", "", O_Input!Q93)</f>
        <v>NA</v>
      </c>
      <c r="Q93" t="str">
        <f xml:space="preserve"> IF(O_Input!R93 = "", "", O_Input!R93)</f>
        <v>ADDN1</v>
      </c>
    </row>
    <row r="94" spans="1:17">
      <c r="A94" t="str">
        <f xml:space="preserve"> IF(O_Input!B94 = "", "", O_Input!B94)</f>
        <v>WSX</v>
      </c>
      <c r="B94" t="str">
        <f xml:space="preserve"> IF(O_Input!C94 = "", "", O_Input!C94)</f>
        <v>COST0002</v>
      </c>
      <c r="C94" t="str">
        <f xml:space="preserve"> IF(O_Input!D94 = "", "", O_Input!D94)</f>
        <v>Capex</v>
      </c>
      <c r="D94" s="2"/>
      <c r="E94" t="str">
        <f xml:space="preserve"> IF(O_Input!F94 = "", "", O_Input!F94)</f>
        <v>2026-27</v>
      </c>
      <c r="F94" t="str">
        <f xml:space="preserve"> IF(O_Input!G94 = "", "", O_Input!G94)</f>
        <v>FORE</v>
      </c>
      <c r="G94" t="str">
        <f xml:space="preserve"> IF(O_Input!H94 = "", "", O_Input!H94)</f>
        <v>ANNUAL</v>
      </c>
      <c r="H94" t="str">
        <f xml:space="preserve"> IF(O_Input!I94 = "", "", O_Input!I94)</f>
        <v>ASSURED</v>
      </c>
      <c r="I94" t="str">
        <f xml:space="preserve"> IF(O_Input!J94 = "", "", O_Input!J94)</f>
        <v>CI</v>
      </c>
      <c r="J94" t="str">
        <f xml:space="preserve"> IF(O_Input!K94 = "", "", O_Input!K94)</f>
        <v>MARKET</v>
      </c>
      <c r="K94" t="str">
        <f xml:space="preserve"> IF(O_Input!L94 = "", "", O_Input!L94)</f>
        <v>Latest</v>
      </c>
      <c r="L94" t="str">
        <f xml:space="preserve"> IF(O_Input!M94 = "", "", O_Input!M94)</f>
        <v>£m</v>
      </c>
      <c r="M94" s="61">
        <f xml:space="preserve"> IF(O_Input!N94 = "", "", O_Input!N94)</f>
        <v>46191.459398148145</v>
      </c>
      <c r="N94" s="61" t="str">
        <f xml:space="preserve"> IF(O_Input!O94 = "", "", O_Input!O94)</f>
        <v/>
      </c>
      <c r="O94">
        <f t="shared" si="1"/>
        <v>0</v>
      </c>
      <c r="P94" s="61" t="str">
        <f xml:space="preserve"> IF(O_Input!Q94 = "", "", O_Input!Q94)</f>
        <v>NA</v>
      </c>
      <c r="Q94" t="str">
        <f xml:space="preserve"> IF(O_Input!R94 = "", "", O_Input!R94)</f>
        <v>ADDN2</v>
      </c>
    </row>
    <row r="95" spans="1:17">
      <c r="A95" t="str">
        <f xml:space="preserve"> IF(O_Input!B95 = "", "", O_Input!B95)</f>
        <v>WSX</v>
      </c>
      <c r="B95" t="str">
        <f xml:space="preserve"> IF(O_Input!C95 = "", "", O_Input!C95)</f>
        <v>COST0002</v>
      </c>
      <c r="C95" t="str">
        <f xml:space="preserve"> IF(O_Input!D95 = "", "", O_Input!D95)</f>
        <v>Capex</v>
      </c>
      <c r="D95" s="2"/>
      <c r="E95" t="str">
        <f xml:space="preserve"> IF(O_Input!F95 = "", "", O_Input!F95)</f>
        <v>2026-27</v>
      </c>
      <c r="F95" t="str">
        <f xml:space="preserve"> IF(O_Input!G95 = "", "", O_Input!G95)</f>
        <v>FORE</v>
      </c>
      <c r="G95" t="str">
        <f xml:space="preserve"> IF(O_Input!H95 = "", "", O_Input!H95)</f>
        <v>ANNUAL</v>
      </c>
      <c r="H95" t="str">
        <f xml:space="preserve"> IF(O_Input!I95 = "", "", O_Input!I95)</f>
        <v>ASSURED</v>
      </c>
      <c r="I95" t="str">
        <f xml:space="preserve"> IF(O_Input!J95 = "", "", O_Input!J95)</f>
        <v>CI</v>
      </c>
      <c r="J95" t="str">
        <f xml:space="preserve"> IF(O_Input!K95 = "", "", O_Input!K95)</f>
        <v>MARKET</v>
      </c>
      <c r="K95" t="str">
        <f xml:space="preserve"> IF(O_Input!L95 = "", "", O_Input!L95)</f>
        <v>Latest</v>
      </c>
      <c r="L95" t="str">
        <f xml:space="preserve"> IF(O_Input!M95 = "", "", O_Input!M95)</f>
        <v>£m</v>
      </c>
      <c r="M95" s="61">
        <f xml:space="preserve"> IF(O_Input!N95 = "", "", O_Input!N95)</f>
        <v>46191.459398148145</v>
      </c>
      <c r="N95" s="61" t="str">
        <f xml:space="preserve"> IF(O_Input!O95 = "", "", O_Input!O95)</f>
        <v/>
      </c>
      <c r="O95">
        <f t="shared" si="1"/>
        <v>0</v>
      </c>
      <c r="P95" s="61" t="str">
        <f xml:space="preserve"> IF(O_Input!Q95 = "", "", O_Input!Q95)</f>
        <v>NA</v>
      </c>
      <c r="Q95" t="str">
        <f xml:space="preserve"> IF(O_Input!R95 = "", "", O_Input!R95)</f>
        <v>BIO</v>
      </c>
    </row>
    <row r="96" spans="1:17">
      <c r="A96" t="str">
        <f xml:space="preserve"> IF(O_Input!B96 = "", "", O_Input!B96)</f>
        <v>WSX</v>
      </c>
      <c r="B96" t="str">
        <f xml:space="preserve"> IF(O_Input!C96 = "", "", O_Input!C96)</f>
        <v>COST0002</v>
      </c>
      <c r="C96" t="str">
        <f xml:space="preserve"> IF(O_Input!D96 = "", "", O_Input!D96)</f>
        <v>Capex</v>
      </c>
      <c r="D96" s="2"/>
      <c r="E96" t="str">
        <f xml:space="preserve"> IF(O_Input!F96 = "", "", O_Input!F96)</f>
        <v>2026-27</v>
      </c>
      <c r="F96" t="str">
        <f xml:space="preserve"> IF(O_Input!G96 = "", "", O_Input!G96)</f>
        <v>FORE</v>
      </c>
      <c r="G96" t="str">
        <f xml:space="preserve"> IF(O_Input!H96 = "", "", O_Input!H96)</f>
        <v>ANNUAL</v>
      </c>
      <c r="H96" t="str">
        <f xml:space="preserve"> IF(O_Input!I96 = "", "", O_Input!I96)</f>
        <v>ASSURED</v>
      </c>
      <c r="I96" t="str">
        <f xml:space="preserve"> IF(O_Input!J96 = "", "", O_Input!J96)</f>
        <v>CI</v>
      </c>
      <c r="J96" t="str">
        <f xml:space="preserve"> IF(O_Input!K96 = "", "", O_Input!K96)</f>
        <v>MARKET</v>
      </c>
      <c r="K96" t="str">
        <f xml:space="preserve"> IF(O_Input!L96 = "", "", O_Input!L96)</f>
        <v>Latest</v>
      </c>
      <c r="L96" t="str">
        <f xml:space="preserve"> IF(O_Input!M96 = "", "", O_Input!M96)</f>
        <v>£m</v>
      </c>
      <c r="M96" s="61">
        <f xml:space="preserve"> IF(O_Input!N96 = "", "", O_Input!N96)</f>
        <v>46191.459398148145</v>
      </c>
      <c r="N96" s="61" t="str">
        <f xml:space="preserve"> IF(O_Input!O96 = "", "", O_Input!O96)</f>
        <v/>
      </c>
      <c r="O96">
        <f t="shared" si="1"/>
        <v>0</v>
      </c>
      <c r="P96" s="61" t="str">
        <f xml:space="preserve"> IF(O_Input!Q96 = "", "", O_Input!Q96)</f>
        <v>NA</v>
      </c>
      <c r="Q96" t="str">
        <f xml:space="preserve"> IF(O_Input!R96 = "", "", O_Input!R96)</f>
        <v>WWN</v>
      </c>
    </row>
    <row r="97" spans="1:17">
      <c r="A97" t="str">
        <f xml:space="preserve"> IF(O_Input!B97 = "", "", O_Input!B97)</f>
        <v>WSX</v>
      </c>
      <c r="B97" t="str">
        <f xml:space="preserve"> IF(O_Input!C97 = "", "", O_Input!C97)</f>
        <v>COST0002</v>
      </c>
      <c r="C97" t="str">
        <f xml:space="preserve"> IF(O_Input!D97 = "", "", O_Input!D97)</f>
        <v>Capex</v>
      </c>
      <c r="D97" s="2"/>
      <c r="E97" t="str">
        <f xml:space="preserve"> IF(O_Input!F97 = "", "", O_Input!F97)</f>
        <v>2026-27</v>
      </c>
      <c r="F97" t="str">
        <f xml:space="preserve"> IF(O_Input!G97 = "", "", O_Input!G97)</f>
        <v>FORE</v>
      </c>
      <c r="G97" t="str">
        <f xml:space="preserve"> IF(O_Input!H97 = "", "", O_Input!H97)</f>
        <v>ANNUAL</v>
      </c>
      <c r="H97" t="str">
        <f xml:space="preserve"> IF(O_Input!I97 = "", "", O_Input!I97)</f>
        <v>ASSURED</v>
      </c>
      <c r="I97" t="str">
        <f xml:space="preserve"> IF(O_Input!J97 = "", "", O_Input!J97)</f>
        <v>CI</v>
      </c>
      <c r="J97" t="str">
        <f xml:space="preserve"> IF(O_Input!K97 = "", "", O_Input!K97)</f>
        <v>MARKET</v>
      </c>
      <c r="K97" t="str">
        <f xml:space="preserve"> IF(O_Input!L97 = "", "", O_Input!L97)</f>
        <v>Latest</v>
      </c>
      <c r="L97" t="str">
        <f xml:space="preserve"> IF(O_Input!M97 = "", "", O_Input!M97)</f>
        <v>£m</v>
      </c>
      <c r="M97" s="61">
        <f xml:space="preserve"> IF(O_Input!N97 = "", "", O_Input!N97)</f>
        <v>46191.459398148145</v>
      </c>
      <c r="N97" s="61" t="str">
        <f xml:space="preserve"> IF(O_Input!O97 = "", "", O_Input!O97)</f>
        <v/>
      </c>
      <c r="O97">
        <f t="shared" si="1"/>
        <v>0</v>
      </c>
      <c r="P97" s="61" t="str">
        <f xml:space="preserve"> IF(O_Input!Q97 = "", "", O_Input!Q97)</f>
        <v>NA</v>
      </c>
      <c r="Q97" t="str">
        <f xml:space="preserve"> IF(O_Input!R97 = "", "", O_Input!R97)</f>
        <v>WR</v>
      </c>
    </row>
    <row r="98" spans="1:17">
      <c r="A98" t="str">
        <f xml:space="preserve"> IF(O_Input!B98 = "", "", O_Input!B98)</f>
        <v>WSX</v>
      </c>
      <c r="B98" t="str">
        <f xml:space="preserve"> IF(O_Input!C98 = "", "", O_Input!C98)</f>
        <v>COST0002</v>
      </c>
      <c r="C98" t="str">
        <f xml:space="preserve"> IF(O_Input!D98 = "", "", O_Input!D98)</f>
        <v>Capex</v>
      </c>
      <c r="D98" s="2"/>
      <c r="E98" t="str">
        <f xml:space="preserve"> IF(O_Input!F98 = "", "", O_Input!F98)</f>
        <v>2026-27</v>
      </c>
      <c r="F98" t="str">
        <f xml:space="preserve"> IF(O_Input!G98 = "", "", O_Input!G98)</f>
        <v>TOT</v>
      </c>
      <c r="G98" t="str">
        <f xml:space="preserve"> IF(O_Input!H98 = "", "", O_Input!H98)</f>
        <v>ANNUAL</v>
      </c>
      <c r="H98" t="str">
        <f xml:space="preserve"> IF(O_Input!I98 = "", "", O_Input!I98)</f>
        <v>ASSURED</v>
      </c>
      <c r="I98" t="str">
        <f xml:space="preserve"> IF(O_Input!J98 = "", "", O_Input!J98)</f>
        <v>TC</v>
      </c>
      <c r="J98" t="str">
        <f xml:space="preserve"> IF(O_Input!K98 = "", "", O_Input!K98)</f>
        <v>MARKET</v>
      </c>
      <c r="K98" t="str">
        <f xml:space="preserve"> IF(O_Input!L98 = "", "", O_Input!L98)</f>
        <v>Latest</v>
      </c>
      <c r="L98" t="str">
        <f xml:space="preserve"> IF(O_Input!M98 = "", "", O_Input!M98)</f>
        <v>£m</v>
      </c>
      <c r="M98" s="61">
        <f xml:space="preserve"> IF(O_Input!N98 = "", "", O_Input!N98)</f>
        <v>46191.459398148145</v>
      </c>
      <c r="N98" s="61" t="str">
        <f xml:space="preserve"> IF(O_Input!O98 = "", "", O_Input!O98)</f>
        <v/>
      </c>
      <c r="O98">
        <f t="shared" si="1"/>
        <v>0</v>
      </c>
      <c r="P98" s="61" t="str">
        <f xml:space="preserve"> IF(O_Input!Q98 = "", "", O_Input!Q98)</f>
        <v>NA</v>
      </c>
      <c r="Q98" t="str">
        <f xml:space="preserve"> IF(O_Input!R98 = "", "", O_Input!R98)</f>
        <v>ADDN1</v>
      </c>
    </row>
    <row r="99" spans="1:17">
      <c r="A99" t="str">
        <f xml:space="preserve"> IF(O_Input!B99 = "", "", O_Input!B99)</f>
        <v>WSX</v>
      </c>
      <c r="B99" t="str">
        <f xml:space="preserve"> IF(O_Input!C99 = "", "", O_Input!C99)</f>
        <v>COST0002</v>
      </c>
      <c r="C99" t="str">
        <f xml:space="preserve"> IF(O_Input!D99 = "", "", O_Input!D99)</f>
        <v>Capex</v>
      </c>
      <c r="D99" s="2"/>
      <c r="E99" t="str">
        <f xml:space="preserve"> IF(O_Input!F99 = "", "", O_Input!F99)</f>
        <v>2026-27</v>
      </c>
      <c r="F99" t="str">
        <f xml:space="preserve"> IF(O_Input!G99 = "", "", O_Input!G99)</f>
        <v>TOT</v>
      </c>
      <c r="G99" t="str">
        <f xml:space="preserve"> IF(O_Input!H99 = "", "", O_Input!H99)</f>
        <v>ANNUAL</v>
      </c>
      <c r="H99" t="str">
        <f xml:space="preserve"> IF(O_Input!I99 = "", "", O_Input!I99)</f>
        <v>ASSURED</v>
      </c>
      <c r="I99" t="str">
        <f xml:space="preserve"> IF(O_Input!J99 = "", "", O_Input!J99)</f>
        <v>TC</v>
      </c>
      <c r="J99" t="str">
        <f xml:space="preserve"> IF(O_Input!K99 = "", "", O_Input!K99)</f>
        <v>MARKET</v>
      </c>
      <c r="K99" t="str">
        <f xml:space="preserve"> IF(O_Input!L99 = "", "", O_Input!L99)</f>
        <v>Latest</v>
      </c>
      <c r="L99" t="str">
        <f xml:space="preserve"> IF(O_Input!M99 = "", "", O_Input!M99)</f>
        <v>£m</v>
      </c>
      <c r="M99" s="61">
        <f xml:space="preserve"> IF(O_Input!N99 = "", "", O_Input!N99)</f>
        <v>46191.459398148145</v>
      </c>
      <c r="N99" s="61" t="str">
        <f xml:space="preserve"> IF(O_Input!O99 = "", "", O_Input!O99)</f>
        <v/>
      </c>
      <c r="O99">
        <f t="shared" si="1"/>
        <v>0</v>
      </c>
      <c r="P99" s="61" t="str">
        <f xml:space="preserve"> IF(O_Input!Q99 = "", "", O_Input!Q99)</f>
        <v>NA</v>
      </c>
      <c r="Q99" t="str">
        <f xml:space="preserve"> IF(O_Input!R99 = "", "", O_Input!R99)</f>
        <v>ADDN2</v>
      </c>
    </row>
    <row r="100" spans="1:17">
      <c r="A100" t="str">
        <f xml:space="preserve"> IF(O_Input!B100 = "", "", O_Input!B100)</f>
        <v>WSX</v>
      </c>
      <c r="B100" t="str">
        <f xml:space="preserve"> IF(O_Input!C100 = "", "", O_Input!C100)</f>
        <v>COST0002</v>
      </c>
      <c r="C100" t="str">
        <f xml:space="preserve"> IF(O_Input!D100 = "", "", O_Input!D100)</f>
        <v>Capex</v>
      </c>
      <c r="D100" s="2"/>
      <c r="E100" t="str">
        <f xml:space="preserve"> IF(O_Input!F100 = "", "", O_Input!F100)</f>
        <v>2026-27</v>
      </c>
      <c r="F100" t="str">
        <f xml:space="preserve"> IF(O_Input!G100 = "", "", O_Input!G100)</f>
        <v>TOT</v>
      </c>
      <c r="G100" t="str">
        <f xml:space="preserve"> IF(O_Input!H100 = "", "", O_Input!H100)</f>
        <v>ANNUAL</v>
      </c>
      <c r="H100" t="str">
        <f xml:space="preserve"> IF(O_Input!I100 = "", "", O_Input!I100)</f>
        <v>ASSURED</v>
      </c>
      <c r="I100" t="str">
        <f xml:space="preserve"> IF(O_Input!J100 = "", "", O_Input!J100)</f>
        <v>TC</v>
      </c>
      <c r="J100" t="str">
        <f xml:space="preserve"> IF(O_Input!K100 = "", "", O_Input!K100)</f>
        <v>MARKET</v>
      </c>
      <c r="K100" t="str">
        <f xml:space="preserve"> IF(O_Input!L100 = "", "", O_Input!L100)</f>
        <v>Latest</v>
      </c>
      <c r="L100" t="str">
        <f xml:space="preserve"> IF(O_Input!M100 = "", "", O_Input!M100)</f>
        <v>£m</v>
      </c>
      <c r="M100" s="61">
        <f xml:space="preserve"> IF(O_Input!N100 = "", "", O_Input!N100)</f>
        <v>46191.459398148145</v>
      </c>
      <c r="N100" s="61" t="str">
        <f xml:space="preserve"> IF(O_Input!O100 = "", "", O_Input!O100)</f>
        <v/>
      </c>
      <c r="O100">
        <f t="shared" si="1"/>
        <v>0</v>
      </c>
      <c r="P100" s="61" t="str">
        <f xml:space="preserve"> IF(O_Input!Q100 = "", "", O_Input!Q100)</f>
        <v>NA</v>
      </c>
      <c r="Q100" t="str">
        <f xml:space="preserve"> IF(O_Input!R100 = "", "", O_Input!R100)</f>
        <v>BIO</v>
      </c>
    </row>
    <row r="101" spans="1:17">
      <c r="A101" t="str">
        <f xml:space="preserve"> IF(O_Input!B101 = "", "", O_Input!B101)</f>
        <v>WSX</v>
      </c>
      <c r="B101" t="str">
        <f xml:space="preserve"> IF(O_Input!C101 = "", "", O_Input!C101)</f>
        <v>COST0002</v>
      </c>
      <c r="C101" t="str">
        <f xml:space="preserve"> IF(O_Input!D101 = "", "", O_Input!D101)</f>
        <v>Capex</v>
      </c>
      <c r="D101" s="2"/>
      <c r="E101" t="str">
        <f xml:space="preserve"> IF(O_Input!F101 = "", "", O_Input!F101)</f>
        <v>2026-27</v>
      </c>
      <c r="F101" t="str">
        <f xml:space="preserve"> IF(O_Input!G101 = "", "", O_Input!G101)</f>
        <v>TOT</v>
      </c>
      <c r="G101" t="str">
        <f xml:space="preserve"> IF(O_Input!H101 = "", "", O_Input!H101)</f>
        <v>ANNUAL</v>
      </c>
      <c r="H101" t="str">
        <f xml:space="preserve"> IF(O_Input!I101 = "", "", O_Input!I101)</f>
        <v>ASSURED</v>
      </c>
      <c r="I101" t="str">
        <f xml:space="preserve"> IF(O_Input!J101 = "", "", O_Input!J101)</f>
        <v>TC</v>
      </c>
      <c r="J101" t="str">
        <f xml:space="preserve"> IF(O_Input!K101 = "", "", O_Input!K101)</f>
        <v>MARKET</v>
      </c>
      <c r="K101" t="str">
        <f xml:space="preserve"> IF(O_Input!L101 = "", "", O_Input!L101)</f>
        <v>Latest</v>
      </c>
      <c r="L101" t="str">
        <f xml:space="preserve"> IF(O_Input!M101 = "", "", O_Input!M101)</f>
        <v>£m</v>
      </c>
      <c r="M101" s="61">
        <f xml:space="preserve"> IF(O_Input!N101 = "", "", O_Input!N101)</f>
        <v>46191.459398148145</v>
      </c>
      <c r="N101" s="61" t="str">
        <f xml:space="preserve"> IF(O_Input!O101 = "", "", O_Input!O101)</f>
        <v/>
      </c>
      <c r="O101">
        <f t="shared" si="1"/>
        <v>0</v>
      </c>
      <c r="P101" s="61" t="str">
        <f xml:space="preserve"> IF(O_Input!Q101 = "", "", O_Input!Q101)</f>
        <v>NA</v>
      </c>
      <c r="Q101" t="str">
        <f xml:space="preserve"> IF(O_Input!R101 = "", "", O_Input!R101)</f>
        <v>WR</v>
      </c>
    </row>
    <row r="102" spans="1:17">
      <c r="A102" t="str">
        <f xml:space="preserve"> IF(O_Input!B102 = "", "", O_Input!B102)</f>
        <v>WSX</v>
      </c>
      <c r="B102" t="str">
        <f xml:space="preserve"> IF(O_Input!C102 = "", "", O_Input!C102)</f>
        <v>COST0002</v>
      </c>
      <c r="C102" t="str">
        <f xml:space="preserve"> IF(O_Input!D102 = "", "", O_Input!D102)</f>
        <v>Capex</v>
      </c>
      <c r="D102" s="2"/>
      <c r="E102" t="str">
        <f xml:space="preserve"> IF(O_Input!F102 = "", "", O_Input!F102)</f>
        <v>2026-27</v>
      </c>
      <c r="F102" t="str">
        <f xml:space="preserve"> IF(O_Input!G102 = "", "", O_Input!G102)</f>
        <v>TOT</v>
      </c>
      <c r="G102" t="str">
        <f xml:space="preserve"> IF(O_Input!H102 = "", "", O_Input!H102)</f>
        <v>ANNUAL</v>
      </c>
      <c r="H102" t="str">
        <f xml:space="preserve"> IF(O_Input!I102 = "", "", O_Input!I102)</f>
        <v>ASSURED</v>
      </c>
      <c r="I102" t="str">
        <f xml:space="preserve"> IF(O_Input!J102 = "", "", O_Input!J102)</f>
        <v>TC</v>
      </c>
      <c r="J102" t="str">
        <f xml:space="preserve"> IF(O_Input!K102 = "", "", O_Input!K102)</f>
        <v>MARKET</v>
      </c>
      <c r="K102" t="str">
        <f xml:space="preserve"> IF(O_Input!L102 = "", "", O_Input!L102)</f>
        <v>Latest</v>
      </c>
      <c r="L102" t="str">
        <f xml:space="preserve"> IF(O_Input!M102 = "", "", O_Input!M102)</f>
        <v>£m</v>
      </c>
      <c r="M102" s="61">
        <f xml:space="preserve"> IF(O_Input!N102 = "", "", O_Input!N102)</f>
        <v>46191.459398148145</v>
      </c>
      <c r="N102" s="61" t="str">
        <f xml:space="preserve"> IF(O_Input!O102 = "", "", O_Input!O102)</f>
        <v/>
      </c>
      <c r="O102">
        <f t="shared" si="1"/>
        <v>0</v>
      </c>
      <c r="P102" s="61" t="str">
        <f xml:space="preserve"> IF(O_Input!Q102 = "", "", O_Input!Q102)</f>
        <v>NA</v>
      </c>
      <c r="Q102" t="str">
        <f xml:space="preserve"> IF(O_Input!R102 = "", "", O_Input!R102)</f>
        <v>WWN</v>
      </c>
    </row>
    <row r="103" spans="1:17">
      <c r="A103" t="str">
        <f xml:space="preserve"> IF(O_Input!B103 = "", "", O_Input!B103)</f>
        <v>WSX</v>
      </c>
      <c r="B103" t="str">
        <f xml:space="preserve"> IF(O_Input!C103 = "", "", O_Input!C103)</f>
        <v>COST0002</v>
      </c>
      <c r="C103" t="str">
        <f xml:space="preserve"> IF(O_Input!D103 = "", "", O_Input!D103)</f>
        <v>Capex</v>
      </c>
      <c r="D103" s="2"/>
      <c r="E103" t="str">
        <f xml:space="preserve"> IF(O_Input!F103 = "", "", O_Input!F103)</f>
        <v>2026-27</v>
      </c>
      <c r="F103" t="str">
        <f xml:space="preserve"> IF(O_Input!G103 = "", "", O_Input!G103)</f>
        <v>FORE</v>
      </c>
      <c r="G103" t="str">
        <f xml:space="preserve"> IF(O_Input!H103 = "", "", O_Input!H103)</f>
        <v>ANNUAL</v>
      </c>
      <c r="H103" t="str">
        <f xml:space="preserve"> IF(O_Input!I103 = "", "", O_Input!I103)</f>
        <v>ASSURED</v>
      </c>
      <c r="I103" t="str">
        <f xml:space="preserve"> IF(O_Input!J103 = "", "", O_Input!J103)</f>
        <v>CI</v>
      </c>
      <c r="J103" t="str">
        <f xml:space="preserve"> IF(O_Input!K103 = "", "", O_Input!K103)</f>
        <v>MARKET</v>
      </c>
      <c r="K103" t="str">
        <f xml:space="preserve"> IF(O_Input!L103 = "", "", O_Input!L103)</f>
        <v>Latest</v>
      </c>
      <c r="L103" t="str">
        <f xml:space="preserve"> IF(O_Input!M103 = "", "", O_Input!M103)</f>
        <v>£m</v>
      </c>
      <c r="M103" s="61">
        <f xml:space="preserve"> IF(O_Input!N103 = "", "", O_Input!N103)</f>
        <v>46191.459398148145</v>
      </c>
      <c r="N103" s="61" t="str">
        <f xml:space="preserve"> IF(O_Input!O103 = "", "", O_Input!O103)</f>
        <v/>
      </c>
      <c r="O103">
        <f t="shared" si="1"/>
        <v>0</v>
      </c>
      <c r="P103" s="61" t="str">
        <f xml:space="preserve"> IF(O_Input!Q103 = "", "", O_Input!Q103)</f>
        <v>NA</v>
      </c>
      <c r="Q103" t="str">
        <f xml:space="preserve"> IF(O_Input!R103 = "", "", O_Input!R103)</f>
        <v>WN</v>
      </c>
    </row>
    <row r="104" spans="1:17">
      <c r="A104" t="str">
        <f xml:space="preserve"> IF(O_Input!B104 = "", "", O_Input!B104)</f>
        <v>WSX</v>
      </c>
      <c r="B104" t="str">
        <f xml:space="preserve"> IF(O_Input!C104 = "", "", O_Input!C104)</f>
        <v>COST0002</v>
      </c>
      <c r="C104" t="str">
        <f xml:space="preserve"> IF(O_Input!D104 = "", "", O_Input!D104)</f>
        <v>Capex</v>
      </c>
      <c r="D104" s="2"/>
      <c r="E104" t="str">
        <f xml:space="preserve"> IF(O_Input!F104 = "", "", O_Input!F104)</f>
        <v>2026-27</v>
      </c>
      <c r="F104" t="str">
        <f xml:space="preserve"> IF(O_Input!G104 = "", "", O_Input!G104)</f>
        <v>FORE</v>
      </c>
      <c r="G104" t="str">
        <f xml:space="preserve"> IF(O_Input!H104 = "", "", O_Input!H104)</f>
        <v>ANNUAL</v>
      </c>
      <c r="H104" t="str">
        <f xml:space="preserve"> IF(O_Input!I104 = "", "", O_Input!I104)</f>
        <v>ASSURED</v>
      </c>
      <c r="I104" t="str">
        <f xml:space="preserve"> IF(O_Input!J104 = "", "", O_Input!J104)</f>
        <v>TC</v>
      </c>
      <c r="J104" t="str">
        <f xml:space="preserve"> IF(O_Input!K104 = "", "", O_Input!K104)</f>
        <v>MARKET</v>
      </c>
      <c r="K104" t="str">
        <f xml:space="preserve"> IF(O_Input!L104 = "", "", O_Input!L104)</f>
        <v>Latest</v>
      </c>
      <c r="L104" t="str">
        <f xml:space="preserve"> IF(O_Input!M104 = "", "", O_Input!M104)</f>
        <v>£m</v>
      </c>
      <c r="M104" s="61">
        <f xml:space="preserve"> IF(O_Input!N104 = "", "", O_Input!N104)</f>
        <v>46191.459398148145</v>
      </c>
      <c r="N104" s="61" t="str">
        <f xml:space="preserve"> IF(O_Input!O104 = "", "", O_Input!O104)</f>
        <v/>
      </c>
      <c r="O104">
        <f t="shared" si="1"/>
        <v>0</v>
      </c>
      <c r="P104" s="61" t="str">
        <f xml:space="preserve"> IF(O_Input!Q104 = "", "", O_Input!Q104)</f>
        <v>NA</v>
      </c>
      <c r="Q104" t="str">
        <f xml:space="preserve"> IF(O_Input!R104 = "", "", O_Input!R104)</f>
        <v>TOT</v>
      </c>
    </row>
    <row r="105" spans="1:17">
      <c r="A105" t="str">
        <f xml:space="preserve"> IF(O_Input!B105 = "", "", O_Input!B105)</f>
        <v>WSX</v>
      </c>
      <c r="B105" t="str">
        <f xml:space="preserve"> IF(O_Input!C105 = "", "", O_Input!C105)</f>
        <v>COST0002</v>
      </c>
      <c r="C105" t="str">
        <f xml:space="preserve"> IF(O_Input!D105 = "", "", O_Input!D105)</f>
        <v>Capex</v>
      </c>
      <c r="D105" s="2"/>
      <c r="E105" t="str">
        <f xml:space="preserve"> IF(O_Input!F105 = "", "", O_Input!F105)</f>
        <v>2026-27</v>
      </c>
      <c r="F105" t="str">
        <f xml:space="preserve"> IF(O_Input!G105 = "", "", O_Input!G105)</f>
        <v>TOT</v>
      </c>
      <c r="G105" t="str">
        <f xml:space="preserve"> IF(O_Input!H105 = "", "", O_Input!H105)</f>
        <v>ANNUAL</v>
      </c>
      <c r="H105" t="str">
        <f xml:space="preserve"> IF(O_Input!I105 = "", "", O_Input!I105)</f>
        <v>ASSURED</v>
      </c>
      <c r="I105" t="str">
        <f xml:space="preserve"> IF(O_Input!J105 = "", "", O_Input!J105)</f>
        <v>TC</v>
      </c>
      <c r="J105" t="str">
        <f xml:space="preserve"> IF(O_Input!K105 = "", "", O_Input!K105)</f>
        <v>MARKET</v>
      </c>
      <c r="K105" t="str">
        <f xml:space="preserve"> IF(O_Input!L105 = "", "", O_Input!L105)</f>
        <v>Latest</v>
      </c>
      <c r="L105" t="str">
        <f xml:space="preserve"> IF(O_Input!M105 = "", "", O_Input!M105)</f>
        <v>£m</v>
      </c>
      <c r="M105" s="61">
        <f xml:space="preserve"> IF(O_Input!N105 = "", "", O_Input!N105)</f>
        <v>46191.459398148145</v>
      </c>
      <c r="N105" s="61" t="str">
        <f xml:space="preserve"> IF(O_Input!O105 = "", "", O_Input!O105)</f>
        <v/>
      </c>
      <c r="O105">
        <f t="shared" si="1"/>
        <v>0</v>
      </c>
      <c r="P105" s="61" t="str">
        <f xml:space="preserve"> IF(O_Input!Q105 = "", "", O_Input!Q105)</f>
        <v>NA</v>
      </c>
      <c r="Q105" t="str">
        <f xml:space="preserve"> IF(O_Input!R105 = "", "", O_Input!R105)</f>
        <v>TOT</v>
      </c>
    </row>
    <row r="106" spans="1:17">
      <c r="A106" t="str">
        <f xml:space="preserve"> IF(O_Input!B106 = "", "", O_Input!B106)</f>
        <v>WSX</v>
      </c>
      <c r="B106" t="str">
        <f xml:space="preserve"> IF(O_Input!C106 = "", "", O_Input!C106)</f>
        <v>COST0002</v>
      </c>
      <c r="C106" t="str">
        <f xml:space="preserve"> IF(O_Input!D106 = "", "", O_Input!D106)</f>
        <v>Capex</v>
      </c>
      <c r="D106" s="2"/>
      <c r="E106" t="str">
        <f xml:space="preserve"> IF(O_Input!F106 = "", "", O_Input!F106)</f>
        <v>2026-27</v>
      </c>
      <c r="F106" t="str">
        <f xml:space="preserve"> IF(O_Input!G106 = "", "", O_Input!G106)</f>
        <v>TOT</v>
      </c>
      <c r="G106" t="str">
        <f xml:space="preserve"> IF(O_Input!H106 = "", "", O_Input!H106)</f>
        <v>ANNUAL</v>
      </c>
      <c r="H106" t="str">
        <f xml:space="preserve"> IF(O_Input!I106 = "", "", O_Input!I106)</f>
        <v>ASSURED</v>
      </c>
      <c r="I106" t="str">
        <f xml:space="preserve"> IF(O_Input!J106 = "", "", O_Input!J106)</f>
        <v>TC</v>
      </c>
      <c r="J106" t="str">
        <f xml:space="preserve"> IF(O_Input!K106 = "", "", O_Input!K106)</f>
        <v>MARKET</v>
      </c>
      <c r="K106" t="str">
        <f xml:space="preserve"> IF(O_Input!L106 = "", "", O_Input!L106)</f>
        <v>Latest</v>
      </c>
      <c r="L106" t="str">
        <f xml:space="preserve"> IF(O_Input!M106 = "", "", O_Input!M106)</f>
        <v>£m</v>
      </c>
      <c r="M106" s="61">
        <f xml:space="preserve"> IF(O_Input!N106 = "", "", O_Input!N106)</f>
        <v>46191.459398148145</v>
      </c>
      <c r="N106" s="61" t="str">
        <f xml:space="preserve"> IF(O_Input!O106 = "", "", O_Input!O106)</f>
        <v/>
      </c>
      <c r="O106">
        <f t="shared" si="1"/>
        <v>0</v>
      </c>
      <c r="P106" s="61" t="str">
        <f xml:space="preserve"> IF(O_Input!Q106 = "", "", O_Input!Q106)</f>
        <v>NA</v>
      </c>
      <c r="Q106" t="str">
        <f xml:space="preserve"> IF(O_Input!R106 = "", "", O_Input!R106)</f>
        <v>WN</v>
      </c>
    </row>
    <row r="107" spans="1:17">
      <c r="A107" t="str">
        <f xml:space="preserve"> IF(O_Input!B107 = "", "", O_Input!B107)</f>
        <v>WSX</v>
      </c>
      <c r="B107" t="str">
        <f xml:space="preserve"> IF(O_Input!C107 = "", "", O_Input!C107)</f>
        <v>COST0003</v>
      </c>
      <c r="C107" t="str">
        <f xml:space="preserve"> IF(O_Input!D107 = "", "", O_Input!D107)</f>
        <v>Totex</v>
      </c>
      <c r="D107" s="2"/>
      <c r="E107" t="str">
        <f xml:space="preserve"> IF(O_Input!F107 = "", "", O_Input!F107)</f>
        <v>2026-27</v>
      </c>
      <c r="F107" t="str">
        <f xml:space="preserve"> IF(O_Input!G107 = "", "", O_Input!G107)</f>
        <v>FORE</v>
      </c>
      <c r="G107" t="str">
        <f xml:space="preserve"> IF(O_Input!H107 = "", "", O_Input!H107)</f>
        <v>ANNUAL</v>
      </c>
      <c r="H107" t="str">
        <f xml:space="preserve"> IF(O_Input!I107 = "", "", O_Input!I107)</f>
        <v>ASSURED</v>
      </c>
      <c r="I107" t="str">
        <f xml:space="preserve"> IF(O_Input!J107 = "", "", O_Input!J107)</f>
        <v>TC</v>
      </c>
      <c r="J107" t="str">
        <f xml:space="preserve"> IF(O_Input!K107 = "", "", O_Input!K107)</f>
        <v>MARKET</v>
      </c>
      <c r="K107" t="str">
        <f xml:space="preserve"> IF(O_Input!L107 = "", "", O_Input!L107)</f>
        <v>Latest</v>
      </c>
      <c r="L107" t="str">
        <f xml:space="preserve"> IF(O_Input!M107 = "", "", O_Input!M107)</f>
        <v>£m</v>
      </c>
      <c r="M107" s="61">
        <f xml:space="preserve"> IF(O_Input!N107 = "", "", O_Input!N107)</f>
        <v>46191.459398148145</v>
      </c>
      <c r="N107" s="61" t="str">
        <f xml:space="preserve"> IF(O_Input!O107 = "", "", O_Input!O107)</f>
        <v/>
      </c>
      <c r="O107">
        <f t="shared" si="1"/>
        <v>0</v>
      </c>
      <c r="P107" s="61" t="str">
        <f xml:space="preserve"> IF(O_Input!Q107 = "", "", O_Input!Q107)</f>
        <v>NA</v>
      </c>
      <c r="Q107" t="str">
        <f xml:space="preserve"> IF(O_Input!R107 = "", "", O_Input!R107)</f>
        <v>ADDN1</v>
      </c>
    </row>
    <row r="108" spans="1:17">
      <c r="A108" t="str">
        <f xml:space="preserve"> IF(O_Input!B108 = "", "", O_Input!B108)</f>
        <v>WSX</v>
      </c>
      <c r="B108" t="str">
        <f xml:space="preserve"> IF(O_Input!C108 = "", "", O_Input!C108)</f>
        <v>COST0003</v>
      </c>
      <c r="C108" t="str">
        <f xml:space="preserve"> IF(O_Input!D108 = "", "", O_Input!D108)</f>
        <v>Totex</v>
      </c>
      <c r="D108" s="2"/>
      <c r="E108" t="str">
        <f xml:space="preserve"> IF(O_Input!F108 = "", "", O_Input!F108)</f>
        <v>2026-27</v>
      </c>
      <c r="F108" t="str">
        <f xml:space="preserve"> IF(O_Input!G108 = "", "", O_Input!G108)</f>
        <v>FORE</v>
      </c>
      <c r="G108" t="str">
        <f xml:space="preserve"> IF(O_Input!H108 = "", "", O_Input!H108)</f>
        <v>ANNUAL</v>
      </c>
      <c r="H108" t="str">
        <f xml:space="preserve"> IF(O_Input!I108 = "", "", O_Input!I108)</f>
        <v>ASSURED</v>
      </c>
      <c r="I108" t="str">
        <f xml:space="preserve"> IF(O_Input!J108 = "", "", O_Input!J108)</f>
        <v>TC</v>
      </c>
      <c r="J108" t="str">
        <f xml:space="preserve"> IF(O_Input!K108 = "", "", O_Input!K108)</f>
        <v>MARKET</v>
      </c>
      <c r="K108" t="str">
        <f xml:space="preserve"> IF(O_Input!L108 = "", "", O_Input!L108)</f>
        <v>Latest</v>
      </c>
      <c r="L108" t="str">
        <f xml:space="preserve"> IF(O_Input!M108 = "", "", O_Input!M108)</f>
        <v>£m</v>
      </c>
      <c r="M108" s="61">
        <f xml:space="preserve"> IF(O_Input!N108 = "", "", O_Input!N108)</f>
        <v>46191.459398148145</v>
      </c>
      <c r="N108" s="61" t="str">
        <f xml:space="preserve"> IF(O_Input!O108 = "", "", O_Input!O108)</f>
        <v/>
      </c>
      <c r="O108">
        <f t="shared" si="1"/>
        <v>0</v>
      </c>
      <c r="P108" s="61" t="str">
        <f xml:space="preserve"> IF(O_Input!Q108 = "", "", O_Input!Q108)</f>
        <v>NA</v>
      </c>
      <c r="Q108" t="str">
        <f xml:space="preserve"> IF(O_Input!R108 = "", "", O_Input!R108)</f>
        <v>ADDN2</v>
      </c>
    </row>
    <row r="109" spans="1:17">
      <c r="A109" t="str">
        <f xml:space="preserve"> IF(O_Input!B109 = "", "", O_Input!B109)</f>
        <v>WSX</v>
      </c>
      <c r="B109" t="str">
        <f xml:space="preserve"> IF(O_Input!C109 = "", "", O_Input!C109)</f>
        <v>COST0003</v>
      </c>
      <c r="C109" t="str">
        <f xml:space="preserve"> IF(O_Input!D109 = "", "", O_Input!D109)</f>
        <v>Totex</v>
      </c>
      <c r="D109" s="2"/>
      <c r="E109" t="str">
        <f xml:space="preserve"> IF(O_Input!F109 = "", "", O_Input!F109)</f>
        <v>2026-27</v>
      </c>
      <c r="F109" t="str">
        <f xml:space="preserve"> IF(O_Input!G109 = "", "", O_Input!G109)</f>
        <v>FORE</v>
      </c>
      <c r="G109" t="str">
        <f xml:space="preserve"> IF(O_Input!H109 = "", "", O_Input!H109)</f>
        <v>ANNUAL</v>
      </c>
      <c r="H109" t="str">
        <f xml:space="preserve"> IF(O_Input!I109 = "", "", O_Input!I109)</f>
        <v>ASSURED</v>
      </c>
      <c r="I109" t="str">
        <f xml:space="preserve"> IF(O_Input!J109 = "", "", O_Input!J109)</f>
        <v>TC</v>
      </c>
      <c r="J109" t="str">
        <f xml:space="preserve"> IF(O_Input!K109 = "", "", O_Input!K109)</f>
        <v>MARKET</v>
      </c>
      <c r="K109" t="str">
        <f xml:space="preserve"> IF(O_Input!L109 = "", "", O_Input!L109)</f>
        <v>Latest</v>
      </c>
      <c r="L109" t="str">
        <f xml:space="preserve"> IF(O_Input!M109 = "", "", O_Input!M109)</f>
        <v>£m</v>
      </c>
      <c r="M109" s="61">
        <f xml:space="preserve"> IF(O_Input!N109 = "", "", O_Input!N109)</f>
        <v>46191.459398148145</v>
      </c>
      <c r="N109" s="61" t="str">
        <f xml:space="preserve"> IF(O_Input!O109 = "", "", O_Input!O109)</f>
        <v/>
      </c>
      <c r="O109">
        <f t="shared" si="1"/>
        <v>0</v>
      </c>
      <c r="P109" s="61" t="str">
        <f xml:space="preserve"> IF(O_Input!Q109 = "", "", O_Input!Q109)</f>
        <v>NA</v>
      </c>
      <c r="Q109" t="str">
        <f xml:space="preserve"> IF(O_Input!R109 = "", "", O_Input!R109)</f>
        <v>BIO</v>
      </c>
    </row>
    <row r="110" spans="1:17">
      <c r="A110" t="str">
        <f xml:space="preserve"> IF(O_Input!B110 = "", "", O_Input!B110)</f>
        <v>WSX</v>
      </c>
      <c r="B110" t="str">
        <f xml:space="preserve"> IF(O_Input!C110 = "", "", O_Input!C110)</f>
        <v>COST0003</v>
      </c>
      <c r="C110" t="str">
        <f xml:space="preserve"> IF(O_Input!D110 = "", "", O_Input!D110)</f>
        <v>Totex</v>
      </c>
      <c r="D110" s="2"/>
      <c r="E110" t="str">
        <f xml:space="preserve"> IF(O_Input!F110 = "", "", O_Input!F110)</f>
        <v>2026-27</v>
      </c>
      <c r="F110" t="str">
        <f xml:space="preserve"> IF(O_Input!G110 = "", "", O_Input!G110)</f>
        <v>FORE</v>
      </c>
      <c r="G110" t="str">
        <f xml:space="preserve"> IF(O_Input!H110 = "", "", O_Input!H110)</f>
        <v>ANNUAL</v>
      </c>
      <c r="H110" t="str">
        <f xml:space="preserve"> IF(O_Input!I110 = "", "", O_Input!I110)</f>
        <v>ASSURED</v>
      </c>
      <c r="I110" t="str">
        <f xml:space="preserve"> IF(O_Input!J110 = "", "", O_Input!J110)</f>
        <v>TC</v>
      </c>
      <c r="J110" t="str">
        <f xml:space="preserve"> IF(O_Input!K110 = "", "", O_Input!K110)</f>
        <v>MARKET</v>
      </c>
      <c r="K110" t="str">
        <f xml:space="preserve"> IF(O_Input!L110 = "", "", O_Input!L110)</f>
        <v>Latest</v>
      </c>
      <c r="L110" t="str">
        <f xml:space="preserve"> IF(O_Input!M110 = "", "", O_Input!M110)</f>
        <v>£m</v>
      </c>
      <c r="M110" s="61">
        <f xml:space="preserve"> IF(O_Input!N110 = "", "", O_Input!N110)</f>
        <v>46191.459398148145</v>
      </c>
      <c r="N110" s="61" t="str">
        <f xml:space="preserve"> IF(O_Input!O110 = "", "", O_Input!O110)</f>
        <v/>
      </c>
      <c r="O110">
        <f t="shared" si="1"/>
        <v>0</v>
      </c>
      <c r="P110" s="61" t="str">
        <f xml:space="preserve"> IF(O_Input!Q110 = "", "", O_Input!Q110)</f>
        <v>NA</v>
      </c>
      <c r="Q110" t="str">
        <f xml:space="preserve"> IF(O_Input!R110 = "", "", O_Input!R110)</f>
        <v>WR</v>
      </c>
    </row>
    <row r="111" spans="1:17">
      <c r="A111" t="str">
        <f xml:space="preserve"> IF(O_Input!B111 = "", "", O_Input!B111)</f>
        <v>WSX</v>
      </c>
      <c r="B111" t="str">
        <f xml:space="preserve"> IF(O_Input!C111 = "", "", O_Input!C111)</f>
        <v>COST0003</v>
      </c>
      <c r="C111" t="str">
        <f xml:space="preserve"> IF(O_Input!D111 = "", "", O_Input!D111)</f>
        <v>Totex</v>
      </c>
      <c r="D111" s="2"/>
      <c r="E111" t="str">
        <f xml:space="preserve"> IF(O_Input!F111 = "", "", O_Input!F111)</f>
        <v>2026-27</v>
      </c>
      <c r="F111" t="str">
        <f xml:space="preserve"> IF(O_Input!G111 = "", "", O_Input!G111)</f>
        <v>FORE</v>
      </c>
      <c r="G111" t="str">
        <f xml:space="preserve"> IF(O_Input!H111 = "", "", O_Input!H111)</f>
        <v>ANNUAL</v>
      </c>
      <c r="H111" t="str">
        <f xml:space="preserve"> IF(O_Input!I111 = "", "", O_Input!I111)</f>
        <v>ASSURED</v>
      </c>
      <c r="I111" t="str">
        <f xml:space="preserve"> IF(O_Input!J111 = "", "", O_Input!J111)</f>
        <v>TC</v>
      </c>
      <c r="J111" t="str">
        <f xml:space="preserve"> IF(O_Input!K111 = "", "", O_Input!K111)</f>
        <v>MARKET</v>
      </c>
      <c r="K111" t="str">
        <f xml:space="preserve"> IF(O_Input!L111 = "", "", O_Input!L111)</f>
        <v>Latest</v>
      </c>
      <c r="L111" t="str">
        <f xml:space="preserve"> IF(O_Input!M111 = "", "", O_Input!M111)</f>
        <v>£m</v>
      </c>
      <c r="M111" s="61">
        <f xml:space="preserve"> IF(O_Input!N111 = "", "", O_Input!N111)</f>
        <v>46191.459398148145</v>
      </c>
      <c r="N111" s="61" t="str">
        <f xml:space="preserve"> IF(O_Input!O111 = "", "", O_Input!O111)</f>
        <v/>
      </c>
      <c r="O111">
        <f t="shared" si="1"/>
        <v>0</v>
      </c>
      <c r="P111" s="61" t="str">
        <f xml:space="preserve"> IF(O_Input!Q111 = "", "", O_Input!Q111)</f>
        <v>NA</v>
      </c>
      <c r="Q111" t="str">
        <f xml:space="preserve"> IF(O_Input!R111 = "", "", O_Input!R111)</f>
        <v>WWN</v>
      </c>
    </row>
    <row r="112" spans="1:17">
      <c r="A112" t="str">
        <f xml:space="preserve"> IF(O_Input!B112 = "", "", O_Input!B112)</f>
        <v>WSX</v>
      </c>
      <c r="B112" t="str">
        <f xml:space="preserve"> IF(O_Input!C112 = "", "", O_Input!C112)</f>
        <v>COST0003</v>
      </c>
      <c r="C112" t="str">
        <f xml:space="preserve"> IF(O_Input!D112 = "", "", O_Input!D112)</f>
        <v>Totex</v>
      </c>
      <c r="D112" s="2"/>
      <c r="E112" t="str">
        <f xml:space="preserve"> IF(O_Input!F112 = "", "", O_Input!F112)</f>
        <v>2026-27</v>
      </c>
      <c r="F112" t="str">
        <f xml:space="preserve"> IF(O_Input!G112 = "", "", O_Input!G112)</f>
        <v>TOT</v>
      </c>
      <c r="G112" t="str">
        <f xml:space="preserve"> IF(O_Input!H112 = "", "", O_Input!H112)</f>
        <v>ANNUAL</v>
      </c>
      <c r="H112" t="str">
        <f xml:space="preserve"> IF(O_Input!I112 = "", "", O_Input!I112)</f>
        <v>ASSURED</v>
      </c>
      <c r="I112" t="str">
        <f xml:space="preserve"> IF(O_Input!J112 = "", "", O_Input!J112)</f>
        <v>TC</v>
      </c>
      <c r="J112" t="str">
        <f xml:space="preserve"> IF(O_Input!K112 = "", "", O_Input!K112)</f>
        <v>MARKET</v>
      </c>
      <c r="K112" t="str">
        <f xml:space="preserve"> IF(O_Input!L112 = "", "", O_Input!L112)</f>
        <v>Latest</v>
      </c>
      <c r="L112" t="str">
        <f xml:space="preserve"> IF(O_Input!M112 = "", "", O_Input!M112)</f>
        <v>£m</v>
      </c>
      <c r="M112" s="61">
        <f xml:space="preserve"> IF(O_Input!N112 = "", "", O_Input!N112)</f>
        <v>46191.459398148145</v>
      </c>
      <c r="N112" s="61" t="str">
        <f xml:space="preserve"> IF(O_Input!O112 = "", "", O_Input!O112)</f>
        <v/>
      </c>
      <c r="O112">
        <f t="shared" si="1"/>
        <v>0</v>
      </c>
      <c r="P112" s="61" t="str">
        <f xml:space="preserve"> IF(O_Input!Q112 = "", "", O_Input!Q112)</f>
        <v>NA</v>
      </c>
      <c r="Q112" t="str">
        <f xml:space="preserve"> IF(O_Input!R112 = "", "", O_Input!R112)</f>
        <v>ADDN1</v>
      </c>
    </row>
    <row r="113" spans="1:17">
      <c r="A113" t="str">
        <f xml:space="preserve"> IF(O_Input!B113 = "", "", O_Input!B113)</f>
        <v>WSX</v>
      </c>
      <c r="B113" t="str">
        <f xml:space="preserve"> IF(O_Input!C113 = "", "", O_Input!C113)</f>
        <v>COST0003</v>
      </c>
      <c r="C113" t="str">
        <f xml:space="preserve"> IF(O_Input!D113 = "", "", O_Input!D113)</f>
        <v>Totex</v>
      </c>
      <c r="D113" s="2"/>
      <c r="E113" t="str">
        <f xml:space="preserve"> IF(O_Input!F113 = "", "", O_Input!F113)</f>
        <v>2026-27</v>
      </c>
      <c r="F113" t="str">
        <f xml:space="preserve"> IF(O_Input!G113 = "", "", O_Input!G113)</f>
        <v>TOT</v>
      </c>
      <c r="G113" t="str">
        <f xml:space="preserve"> IF(O_Input!H113 = "", "", O_Input!H113)</f>
        <v>ANNUAL</v>
      </c>
      <c r="H113" t="str">
        <f xml:space="preserve"> IF(O_Input!I113 = "", "", O_Input!I113)</f>
        <v>ASSURED</v>
      </c>
      <c r="I113" t="str">
        <f xml:space="preserve"> IF(O_Input!J113 = "", "", O_Input!J113)</f>
        <v>TC</v>
      </c>
      <c r="J113" t="str">
        <f xml:space="preserve"> IF(O_Input!K113 = "", "", O_Input!K113)</f>
        <v>MARKET</v>
      </c>
      <c r="K113" t="str">
        <f xml:space="preserve"> IF(O_Input!L113 = "", "", O_Input!L113)</f>
        <v>Latest</v>
      </c>
      <c r="L113" t="str">
        <f xml:space="preserve"> IF(O_Input!M113 = "", "", O_Input!M113)</f>
        <v>£m</v>
      </c>
      <c r="M113" s="61">
        <f xml:space="preserve"> IF(O_Input!N113 = "", "", O_Input!N113)</f>
        <v>46191.459398148145</v>
      </c>
      <c r="N113" s="61" t="str">
        <f xml:space="preserve"> IF(O_Input!O113 = "", "", O_Input!O113)</f>
        <v/>
      </c>
      <c r="O113">
        <f t="shared" si="1"/>
        <v>0</v>
      </c>
      <c r="P113" s="61" t="str">
        <f xml:space="preserve"> IF(O_Input!Q113 = "", "", O_Input!Q113)</f>
        <v>NA</v>
      </c>
      <c r="Q113" t="str">
        <f xml:space="preserve"> IF(O_Input!R113 = "", "", O_Input!R113)</f>
        <v>ADDN2</v>
      </c>
    </row>
    <row r="114" spans="1:17">
      <c r="A114" t="str">
        <f xml:space="preserve"> IF(O_Input!B114 = "", "", O_Input!B114)</f>
        <v>WSX</v>
      </c>
      <c r="B114" t="str">
        <f xml:space="preserve"> IF(O_Input!C114 = "", "", O_Input!C114)</f>
        <v>COST0003</v>
      </c>
      <c r="C114" t="str">
        <f xml:space="preserve"> IF(O_Input!D114 = "", "", O_Input!D114)</f>
        <v>Totex</v>
      </c>
      <c r="D114" s="2"/>
      <c r="E114" t="str">
        <f xml:space="preserve"> IF(O_Input!F114 = "", "", O_Input!F114)</f>
        <v>2026-27</v>
      </c>
      <c r="F114" t="str">
        <f xml:space="preserve"> IF(O_Input!G114 = "", "", O_Input!G114)</f>
        <v>TOT</v>
      </c>
      <c r="G114" t="str">
        <f xml:space="preserve"> IF(O_Input!H114 = "", "", O_Input!H114)</f>
        <v>ANNUAL</v>
      </c>
      <c r="H114" t="str">
        <f xml:space="preserve"> IF(O_Input!I114 = "", "", O_Input!I114)</f>
        <v>ASSURED</v>
      </c>
      <c r="I114" t="str">
        <f xml:space="preserve"> IF(O_Input!J114 = "", "", O_Input!J114)</f>
        <v>TC</v>
      </c>
      <c r="J114" t="str">
        <f xml:space="preserve"> IF(O_Input!K114 = "", "", O_Input!K114)</f>
        <v>MARKET</v>
      </c>
      <c r="K114" t="str">
        <f xml:space="preserve"> IF(O_Input!L114 = "", "", O_Input!L114)</f>
        <v>Latest</v>
      </c>
      <c r="L114" t="str">
        <f xml:space="preserve"> IF(O_Input!M114 = "", "", O_Input!M114)</f>
        <v>£m</v>
      </c>
      <c r="M114" s="61">
        <f xml:space="preserve"> IF(O_Input!N114 = "", "", O_Input!N114)</f>
        <v>46191.459398148145</v>
      </c>
      <c r="N114" s="61" t="str">
        <f xml:space="preserve"> IF(O_Input!O114 = "", "", O_Input!O114)</f>
        <v/>
      </c>
      <c r="O114">
        <f t="shared" si="1"/>
        <v>0</v>
      </c>
      <c r="P114" s="61" t="str">
        <f xml:space="preserve"> IF(O_Input!Q114 = "", "", O_Input!Q114)</f>
        <v>NA</v>
      </c>
      <c r="Q114" t="str">
        <f xml:space="preserve"> IF(O_Input!R114 = "", "", O_Input!R114)</f>
        <v>BIO</v>
      </c>
    </row>
    <row r="115" spans="1:17">
      <c r="A115" t="str">
        <f xml:space="preserve"> IF(O_Input!B115 = "", "", O_Input!B115)</f>
        <v>WSX</v>
      </c>
      <c r="B115" t="str">
        <f xml:space="preserve"> IF(O_Input!C115 = "", "", O_Input!C115)</f>
        <v>COST0003</v>
      </c>
      <c r="C115" t="str">
        <f xml:space="preserve"> IF(O_Input!D115 = "", "", O_Input!D115)</f>
        <v>Totex</v>
      </c>
      <c r="D115" s="2"/>
      <c r="E115" t="str">
        <f xml:space="preserve"> IF(O_Input!F115 = "", "", O_Input!F115)</f>
        <v>2026-27</v>
      </c>
      <c r="F115" t="str">
        <f xml:space="preserve"> IF(O_Input!G115 = "", "", O_Input!G115)</f>
        <v>TOT</v>
      </c>
      <c r="G115" t="str">
        <f xml:space="preserve"> IF(O_Input!H115 = "", "", O_Input!H115)</f>
        <v>ANNUAL</v>
      </c>
      <c r="H115" t="str">
        <f xml:space="preserve"> IF(O_Input!I115 = "", "", O_Input!I115)</f>
        <v>ASSURED</v>
      </c>
      <c r="I115" t="str">
        <f xml:space="preserve"> IF(O_Input!J115 = "", "", O_Input!J115)</f>
        <v>TC</v>
      </c>
      <c r="J115" t="str">
        <f xml:space="preserve"> IF(O_Input!K115 = "", "", O_Input!K115)</f>
        <v>MARKET</v>
      </c>
      <c r="K115" t="str">
        <f xml:space="preserve"> IF(O_Input!L115 = "", "", O_Input!L115)</f>
        <v>Latest</v>
      </c>
      <c r="L115" t="str">
        <f xml:space="preserve"> IF(O_Input!M115 = "", "", O_Input!M115)</f>
        <v>£m</v>
      </c>
      <c r="M115" s="61">
        <f xml:space="preserve"> IF(O_Input!N115 = "", "", O_Input!N115)</f>
        <v>46191.459398148145</v>
      </c>
      <c r="N115" s="61" t="str">
        <f xml:space="preserve"> IF(O_Input!O115 = "", "", O_Input!O115)</f>
        <v/>
      </c>
      <c r="O115">
        <f t="shared" si="1"/>
        <v>0</v>
      </c>
      <c r="P115" s="61" t="str">
        <f xml:space="preserve"> IF(O_Input!Q115 = "", "", O_Input!Q115)</f>
        <v>NA</v>
      </c>
      <c r="Q115" t="str">
        <f xml:space="preserve"> IF(O_Input!R115 = "", "", O_Input!R115)</f>
        <v>WR</v>
      </c>
    </row>
    <row r="116" spans="1:17">
      <c r="A116" t="str">
        <f xml:space="preserve"> IF(O_Input!B116 = "", "", O_Input!B116)</f>
        <v>WSX</v>
      </c>
      <c r="B116" t="str">
        <f xml:space="preserve"> IF(O_Input!C116 = "", "", O_Input!C116)</f>
        <v>COST0003</v>
      </c>
      <c r="C116" t="str">
        <f xml:space="preserve"> IF(O_Input!D116 = "", "", O_Input!D116)</f>
        <v>Totex</v>
      </c>
      <c r="D116" s="2"/>
      <c r="E116" t="str">
        <f xml:space="preserve"> IF(O_Input!F116 = "", "", O_Input!F116)</f>
        <v>2026-27</v>
      </c>
      <c r="F116" t="str">
        <f xml:space="preserve"> IF(O_Input!G116 = "", "", O_Input!G116)</f>
        <v>TOT</v>
      </c>
      <c r="G116" t="str">
        <f xml:space="preserve"> IF(O_Input!H116 = "", "", O_Input!H116)</f>
        <v>ANNUAL</v>
      </c>
      <c r="H116" t="str">
        <f xml:space="preserve"> IF(O_Input!I116 = "", "", O_Input!I116)</f>
        <v>ASSURED</v>
      </c>
      <c r="I116" t="str">
        <f xml:space="preserve"> IF(O_Input!J116 = "", "", O_Input!J116)</f>
        <v>TC</v>
      </c>
      <c r="J116" t="str">
        <f xml:space="preserve"> IF(O_Input!K116 = "", "", O_Input!K116)</f>
        <v>MARKET</v>
      </c>
      <c r="K116" t="str">
        <f xml:space="preserve"> IF(O_Input!L116 = "", "", O_Input!L116)</f>
        <v>Latest</v>
      </c>
      <c r="L116" t="str">
        <f xml:space="preserve"> IF(O_Input!M116 = "", "", O_Input!M116)</f>
        <v>£m</v>
      </c>
      <c r="M116" s="61">
        <f xml:space="preserve"> IF(O_Input!N116 = "", "", O_Input!N116)</f>
        <v>46191.459398148145</v>
      </c>
      <c r="N116" s="61" t="str">
        <f xml:space="preserve"> IF(O_Input!O116 = "", "", O_Input!O116)</f>
        <v/>
      </c>
      <c r="O116">
        <f t="shared" si="1"/>
        <v>0</v>
      </c>
      <c r="P116" s="61" t="str">
        <f xml:space="preserve"> IF(O_Input!Q116 = "", "", O_Input!Q116)</f>
        <v>NA</v>
      </c>
      <c r="Q116" t="str">
        <f xml:space="preserve"> IF(O_Input!R116 = "", "", O_Input!R116)</f>
        <v>WWN</v>
      </c>
    </row>
    <row r="117" spans="1:17">
      <c r="A117" t="str">
        <f xml:space="preserve"> IF(O_Input!B117 = "", "", O_Input!B117)</f>
        <v>WSX</v>
      </c>
      <c r="B117" t="str">
        <f xml:space="preserve"> IF(O_Input!C117 = "", "", O_Input!C117)</f>
        <v>COST0003</v>
      </c>
      <c r="C117" t="str">
        <f xml:space="preserve"> IF(O_Input!D117 = "", "", O_Input!D117)</f>
        <v>Totex</v>
      </c>
      <c r="D117" s="2"/>
      <c r="E117" t="str">
        <f xml:space="preserve"> IF(O_Input!F117 = "", "", O_Input!F117)</f>
        <v>2026-27</v>
      </c>
      <c r="F117" t="str">
        <f xml:space="preserve"> IF(O_Input!G117 = "", "", O_Input!G117)</f>
        <v>FORE</v>
      </c>
      <c r="G117" t="str">
        <f xml:space="preserve"> IF(O_Input!H117 = "", "", O_Input!H117)</f>
        <v>ANNUAL</v>
      </c>
      <c r="H117" t="str">
        <f xml:space="preserve"> IF(O_Input!I117 = "", "", O_Input!I117)</f>
        <v>ASSURED</v>
      </c>
      <c r="I117" t="str">
        <f xml:space="preserve"> IF(O_Input!J117 = "", "", O_Input!J117)</f>
        <v>TC</v>
      </c>
      <c r="J117" t="str">
        <f xml:space="preserve"> IF(O_Input!K117 = "", "", O_Input!K117)</f>
        <v>MARKET</v>
      </c>
      <c r="K117" t="str">
        <f xml:space="preserve"> IF(O_Input!L117 = "", "", O_Input!L117)</f>
        <v>Latest</v>
      </c>
      <c r="L117" t="str">
        <f xml:space="preserve"> IF(O_Input!M117 = "", "", O_Input!M117)</f>
        <v>£m</v>
      </c>
      <c r="M117" s="61">
        <f xml:space="preserve"> IF(O_Input!N117 = "", "", O_Input!N117)</f>
        <v>46191.459398148145</v>
      </c>
      <c r="N117" s="61" t="str">
        <f xml:space="preserve"> IF(O_Input!O117 = "", "", O_Input!O117)</f>
        <v/>
      </c>
      <c r="O117">
        <f t="shared" si="1"/>
        <v>0</v>
      </c>
      <c r="P117" s="61" t="str">
        <f xml:space="preserve"> IF(O_Input!Q117 = "", "", O_Input!Q117)</f>
        <v>NA</v>
      </c>
      <c r="Q117" t="str">
        <f xml:space="preserve"> IF(O_Input!R117 = "", "", O_Input!R117)</f>
        <v>TOT</v>
      </c>
    </row>
    <row r="118" spans="1:17">
      <c r="A118" t="str">
        <f xml:space="preserve"> IF(O_Input!B118 = "", "", O_Input!B118)</f>
        <v>WSX</v>
      </c>
      <c r="B118" t="str">
        <f xml:space="preserve"> IF(O_Input!C118 = "", "", O_Input!C118)</f>
        <v>COST0003</v>
      </c>
      <c r="C118" t="str">
        <f xml:space="preserve"> IF(O_Input!D118 = "", "", O_Input!D118)</f>
        <v>Totex</v>
      </c>
      <c r="D118" s="2"/>
      <c r="E118" t="str">
        <f xml:space="preserve"> IF(O_Input!F118 = "", "", O_Input!F118)</f>
        <v>2026-27</v>
      </c>
      <c r="F118" t="str">
        <f xml:space="preserve"> IF(O_Input!G118 = "", "", O_Input!G118)</f>
        <v>FORE</v>
      </c>
      <c r="G118" t="str">
        <f xml:space="preserve"> IF(O_Input!H118 = "", "", O_Input!H118)</f>
        <v>ANNUAL</v>
      </c>
      <c r="H118" t="str">
        <f xml:space="preserve"> IF(O_Input!I118 = "", "", O_Input!I118)</f>
        <v>ASSURED</v>
      </c>
      <c r="I118" t="str">
        <f xml:space="preserve"> IF(O_Input!J118 = "", "", O_Input!J118)</f>
        <v>TC</v>
      </c>
      <c r="J118" t="str">
        <f xml:space="preserve"> IF(O_Input!K118 = "", "", O_Input!K118)</f>
        <v>MARKET</v>
      </c>
      <c r="K118" t="str">
        <f xml:space="preserve"> IF(O_Input!L118 = "", "", O_Input!L118)</f>
        <v>Latest</v>
      </c>
      <c r="L118" t="str">
        <f xml:space="preserve"> IF(O_Input!M118 = "", "", O_Input!M118)</f>
        <v>£m</v>
      </c>
      <c r="M118" s="61">
        <f xml:space="preserve"> IF(O_Input!N118 = "", "", O_Input!N118)</f>
        <v>46191.459398148145</v>
      </c>
      <c r="N118" s="61" t="str">
        <f xml:space="preserve"> IF(O_Input!O118 = "", "", O_Input!O118)</f>
        <v/>
      </c>
      <c r="O118">
        <f t="shared" si="1"/>
        <v>0</v>
      </c>
      <c r="P118" s="61" t="str">
        <f xml:space="preserve"> IF(O_Input!Q118 = "", "", O_Input!Q118)</f>
        <v>NA</v>
      </c>
      <c r="Q118" t="str">
        <f xml:space="preserve"> IF(O_Input!R118 = "", "", O_Input!R118)</f>
        <v>WN</v>
      </c>
    </row>
    <row r="119" spans="1:17">
      <c r="A119" t="str">
        <f xml:space="preserve"> IF(O_Input!B119 = "", "", O_Input!B119)</f>
        <v>WSX</v>
      </c>
      <c r="B119" t="str">
        <f xml:space="preserve"> IF(O_Input!C119 = "", "", O_Input!C119)</f>
        <v>COST0003</v>
      </c>
      <c r="C119" t="str">
        <f xml:space="preserve"> IF(O_Input!D119 = "", "", O_Input!D119)</f>
        <v>Totex</v>
      </c>
      <c r="D119" s="2"/>
      <c r="E119" t="str">
        <f xml:space="preserve"> IF(O_Input!F119 = "", "", O_Input!F119)</f>
        <v>2026-27</v>
      </c>
      <c r="F119" t="str">
        <f xml:space="preserve"> IF(O_Input!G119 = "", "", O_Input!G119)</f>
        <v>TOT</v>
      </c>
      <c r="G119" t="str">
        <f xml:space="preserve"> IF(O_Input!H119 = "", "", O_Input!H119)</f>
        <v>ANNUAL</v>
      </c>
      <c r="H119" t="str">
        <f xml:space="preserve"> IF(O_Input!I119 = "", "", O_Input!I119)</f>
        <v>ASSURED</v>
      </c>
      <c r="I119" t="str">
        <f xml:space="preserve"> IF(O_Input!J119 = "", "", O_Input!J119)</f>
        <v>TC</v>
      </c>
      <c r="J119" t="str">
        <f xml:space="preserve"> IF(O_Input!K119 = "", "", O_Input!K119)</f>
        <v>MARKET</v>
      </c>
      <c r="K119" t="str">
        <f xml:space="preserve"> IF(O_Input!L119 = "", "", O_Input!L119)</f>
        <v>Latest</v>
      </c>
      <c r="L119" t="str">
        <f xml:space="preserve"> IF(O_Input!M119 = "", "", O_Input!M119)</f>
        <v>£m</v>
      </c>
      <c r="M119" s="61">
        <f xml:space="preserve"> IF(O_Input!N119 = "", "", O_Input!N119)</f>
        <v>46191.459398148145</v>
      </c>
      <c r="N119" s="61" t="str">
        <f xml:space="preserve"> IF(O_Input!O119 = "", "", O_Input!O119)</f>
        <v/>
      </c>
      <c r="O119">
        <f t="shared" si="1"/>
        <v>0</v>
      </c>
      <c r="P119" s="61" t="str">
        <f xml:space="preserve"> IF(O_Input!Q119 = "", "", O_Input!Q119)</f>
        <v>NA</v>
      </c>
      <c r="Q119" t="str">
        <f xml:space="preserve"> IF(O_Input!R119 = "", "", O_Input!R119)</f>
        <v>TOT</v>
      </c>
    </row>
    <row r="120" spans="1:17">
      <c r="A120" t="str">
        <f xml:space="preserve"> IF(O_Input!B120 = "", "", O_Input!B120)</f>
        <v>WSX</v>
      </c>
      <c r="B120" t="str">
        <f xml:space="preserve"> IF(O_Input!C120 = "", "", O_Input!C120)</f>
        <v>COST0003</v>
      </c>
      <c r="C120" t="str">
        <f xml:space="preserve"> IF(O_Input!D120 = "", "", O_Input!D120)</f>
        <v>Totex</v>
      </c>
      <c r="D120" s="2"/>
      <c r="E120" t="str">
        <f xml:space="preserve"> IF(O_Input!F120 = "", "", O_Input!F120)</f>
        <v>2026-27</v>
      </c>
      <c r="F120" t="str">
        <f xml:space="preserve"> IF(O_Input!G120 = "", "", O_Input!G120)</f>
        <v>TOT</v>
      </c>
      <c r="G120" t="str">
        <f xml:space="preserve"> IF(O_Input!H120 = "", "", O_Input!H120)</f>
        <v>ANNUAL</v>
      </c>
      <c r="H120" t="str">
        <f xml:space="preserve"> IF(O_Input!I120 = "", "", O_Input!I120)</f>
        <v>ASSURED</v>
      </c>
      <c r="I120" t="str">
        <f xml:space="preserve"> IF(O_Input!J120 = "", "", O_Input!J120)</f>
        <v>TC</v>
      </c>
      <c r="J120" t="str">
        <f xml:space="preserve"> IF(O_Input!K120 = "", "", O_Input!K120)</f>
        <v>MARKET</v>
      </c>
      <c r="K120" t="str">
        <f xml:space="preserve"> IF(O_Input!L120 = "", "", O_Input!L120)</f>
        <v>Latest</v>
      </c>
      <c r="L120" t="str">
        <f xml:space="preserve"> IF(O_Input!M120 = "", "", O_Input!M120)</f>
        <v>£m</v>
      </c>
      <c r="M120" s="61">
        <f xml:space="preserve"> IF(O_Input!N120 = "", "", O_Input!N120)</f>
        <v>46191.459398148145</v>
      </c>
      <c r="N120" s="61" t="str">
        <f xml:space="preserve"> IF(O_Input!O120 = "", "", O_Input!O120)</f>
        <v/>
      </c>
      <c r="O120">
        <f t="shared" si="1"/>
        <v>0</v>
      </c>
      <c r="P120" s="61" t="str">
        <f xml:space="preserve"> IF(O_Input!Q120 = "", "", O_Input!Q120)</f>
        <v>NA</v>
      </c>
      <c r="Q120" t="str">
        <f xml:space="preserve"> IF(O_Input!R120 = "", "", O_Input!R120)</f>
        <v>WN</v>
      </c>
    </row>
    <row r="121" spans="1:17">
      <c r="A121" t="str">
        <f xml:space="preserve"> IF(O_Input!B121 = "", "", O_Input!B121)</f>
        <v>WSX</v>
      </c>
      <c r="B121" t="str">
        <f xml:space="preserve"> IF(O_Input!C121 = "", "", O_Input!C121)</f>
        <v>COST0001</v>
      </c>
      <c r="C121" t="str">
        <f xml:space="preserve"> IF(O_Input!D121 = "", "", O_Input!D121)</f>
        <v>Opex</v>
      </c>
      <c r="D121" s="2"/>
      <c r="E121" t="str">
        <f xml:space="preserve"> IF(O_Input!F121 = "", "", O_Input!F121)</f>
        <v>2027-28</v>
      </c>
      <c r="F121" t="str">
        <f xml:space="preserve"> IF(O_Input!G121 = "", "", O_Input!G121)</f>
        <v>FORE</v>
      </c>
      <c r="G121" t="str">
        <f xml:space="preserve"> IF(O_Input!H121 = "", "", O_Input!H121)</f>
        <v>ANNUAL</v>
      </c>
      <c r="H121" t="str">
        <f xml:space="preserve"> IF(O_Input!I121 = "", "", O_Input!I121)</f>
        <v>ASSURED</v>
      </c>
      <c r="I121" t="str">
        <f xml:space="preserve"> IF(O_Input!J121 = "", "", O_Input!J121)</f>
        <v>CI</v>
      </c>
      <c r="J121" t="str">
        <f xml:space="preserve"> IF(O_Input!K121 = "", "", O_Input!K121)</f>
        <v>MARKET</v>
      </c>
      <c r="K121" t="str">
        <f xml:space="preserve"> IF(O_Input!L121 = "", "", O_Input!L121)</f>
        <v>Latest</v>
      </c>
      <c r="L121" t="str">
        <f xml:space="preserve"> IF(O_Input!M121 = "", "", O_Input!M121)</f>
        <v>£m</v>
      </c>
      <c r="M121" s="61">
        <f xml:space="preserve"> IF(O_Input!N121 = "", "", O_Input!N121)</f>
        <v>46191.459398148145</v>
      </c>
      <c r="N121" s="61" t="str">
        <f xml:space="preserve"> IF(O_Input!O121 = "", "", O_Input!O121)</f>
        <v/>
      </c>
      <c r="O121">
        <f t="shared" si="1"/>
        <v>0</v>
      </c>
      <c r="P121" s="61" t="str">
        <f xml:space="preserve"> IF(O_Input!Q121 = "", "", O_Input!Q121)</f>
        <v>NA</v>
      </c>
      <c r="Q121" t="str">
        <f xml:space="preserve"> IF(O_Input!R121 = "", "", O_Input!R121)</f>
        <v>ADDN1</v>
      </c>
    </row>
    <row r="122" spans="1:17">
      <c r="A122" t="str">
        <f xml:space="preserve"> IF(O_Input!B122 = "", "", O_Input!B122)</f>
        <v>WSX</v>
      </c>
      <c r="B122" t="str">
        <f xml:space="preserve"> IF(O_Input!C122 = "", "", O_Input!C122)</f>
        <v>COST0001</v>
      </c>
      <c r="C122" t="str">
        <f xml:space="preserve"> IF(O_Input!D122 = "", "", O_Input!D122)</f>
        <v>Opex</v>
      </c>
      <c r="D122" s="2"/>
      <c r="E122" t="str">
        <f xml:space="preserve"> IF(O_Input!F122 = "", "", O_Input!F122)</f>
        <v>2027-28</v>
      </c>
      <c r="F122" t="str">
        <f xml:space="preserve"> IF(O_Input!G122 = "", "", O_Input!G122)</f>
        <v>FORE</v>
      </c>
      <c r="G122" t="str">
        <f xml:space="preserve"> IF(O_Input!H122 = "", "", O_Input!H122)</f>
        <v>ANNUAL</v>
      </c>
      <c r="H122" t="str">
        <f xml:space="preserve"> IF(O_Input!I122 = "", "", O_Input!I122)</f>
        <v>ASSURED</v>
      </c>
      <c r="I122" t="str">
        <f xml:space="preserve"> IF(O_Input!J122 = "", "", O_Input!J122)</f>
        <v>CI</v>
      </c>
      <c r="J122" t="str">
        <f xml:space="preserve"> IF(O_Input!K122 = "", "", O_Input!K122)</f>
        <v>MARKET</v>
      </c>
      <c r="K122" t="str">
        <f xml:space="preserve"> IF(O_Input!L122 = "", "", O_Input!L122)</f>
        <v>Latest</v>
      </c>
      <c r="L122" t="str">
        <f xml:space="preserve"> IF(O_Input!M122 = "", "", O_Input!M122)</f>
        <v>£m</v>
      </c>
      <c r="M122" s="61">
        <f xml:space="preserve"> IF(O_Input!N122 = "", "", O_Input!N122)</f>
        <v>46191.459398148145</v>
      </c>
      <c r="N122" s="61" t="str">
        <f xml:space="preserve"> IF(O_Input!O122 = "", "", O_Input!O122)</f>
        <v/>
      </c>
      <c r="O122">
        <f t="shared" si="1"/>
        <v>0</v>
      </c>
      <c r="P122" s="61" t="str">
        <f xml:space="preserve"> IF(O_Input!Q122 = "", "", O_Input!Q122)</f>
        <v>NA</v>
      </c>
      <c r="Q122" t="str">
        <f xml:space="preserve"> IF(O_Input!R122 = "", "", O_Input!R122)</f>
        <v>ADDN2</v>
      </c>
    </row>
    <row r="123" spans="1:17">
      <c r="A123" t="str">
        <f xml:space="preserve"> IF(O_Input!B123 = "", "", O_Input!B123)</f>
        <v>WSX</v>
      </c>
      <c r="B123" t="str">
        <f xml:space="preserve"> IF(O_Input!C123 = "", "", O_Input!C123)</f>
        <v>COST0001</v>
      </c>
      <c r="C123" t="str">
        <f xml:space="preserve"> IF(O_Input!D123 = "", "", O_Input!D123)</f>
        <v>Opex</v>
      </c>
      <c r="D123" s="2"/>
      <c r="E123" t="str">
        <f xml:space="preserve"> IF(O_Input!F123 = "", "", O_Input!F123)</f>
        <v>2027-28</v>
      </c>
      <c r="F123" t="str">
        <f xml:space="preserve"> IF(O_Input!G123 = "", "", O_Input!G123)</f>
        <v>FORE</v>
      </c>
      <c r="G123" t="str">
        <f xml:space="preserve"> IF(O_Input!H123 = "", "", O_Input!H123)</f>
        <v>ANNUAL</v>
      </c>
      <c r="H123" t="str">
        <f xml:space="preserve"> IF(O_Input!I123 = "", "", O_Input!I123)</f>
        <v>ASSURED</v>
      </c>
      <c r="I123" t="str">
        <f xml:space="preserve"> IF(O_Input!J123 = "", "", O_Input!J123)</f>
        <v>CI</v>
      </c>
      <c r="J123" t="str">
        <f xml:space="preserve"> IF(O_Input!K123 = "", "", O_Input!K123)</f>
        <v>MARKET</v>
      </c>
      <c r="K123" t="str">
        <f xml:space="preserve"> IF(O_Input!L123 = "", "", O_Input!L123)</f>
        <v>Latest</v>
      </c>
      <c r="L123" t="str">
        <f xml:space="preserve"> IF(O_Input!M123 = "", "", O_Input!M123)</f>
        <v>£m</v>
      </c>
      <c r="M123" s="61">
        <f xml:space="preserve"> IF(O_Input!N123 = "", "", O_Input!N123)</f>
        <v>46191.459398148145</v>
      </c>
      <c r="N123" s="61" t="str">
        <f xml:space="preserve"> IF(O_Input!O123 = "", "", O_Input!O123)</f>
        <v/>
      </c>
      <c r="O123">
        <f t="shared" si="1"/>
        <v>0</v>
      </c>
      <c r="P123" s="61" t="str">
        <f xml:space="preserve"> IF(O_Input!Q123 = "", "", O_Input!Q123)</f>
        <v>NA</v>
      </c>
      <c r="Q123" t="str">
        <f xml:space="preserve"> IF(O_Input!R123 = "", "", O_Input!R123)</f>
        <v>BIO</v>
      </c>
    </row>
    <row r="124" spans="1:17">
      <c r="A124" t="str">
        <f xml:space="preserve"> IF(O_Input!B124 = "", "", O_Input!B124)</f>
        <v>WSX</v>
      </c>
      <c r="B124" t="str">
        <f xml:space="preserve"> IF(O_Input!C124 = "", "", O_Input!C124)</f>
        <v>COST0001</v>
      </c>
      <c r="C124" t="str">
        <f xml:space="preserve"> IF(O_Input!D124 = "", "", O_Input!D124)</f>
        <v>Opex</v>
      </c>
      <c r="D124" s="2"/>
      <c r="E124" t="str">
        <f xml:space="preserve"> IF(O_Input!F124 = "", "", O_Input!F124)</f>
        <v>2027-28</v>
      </c>
      <c r="F124" t="str">
        <f xml:space="preserve"> IF(O_Input!G124 = "", "", O_Input!G124)</f>
        <v>FORE</v>
      </c>
      <c r="G124" t="str">
        <f xml:space="preserve"> IF(O_Input!H124 = "", "", O_Input!H124)</f>
        <v>ANNUAL</v>
      </c>
      <c r="H124" t="str">
        <f xml:space="preserve"> IF(O_Input!I124 = "", "", O_Input!I124)</f>
        <v>ASSURED</v>
      </c>
      <c r="I124" t="str">
        <f xml:space="preserve"> IF(O_Input!J124 = "", "", O_Input!J124)</f>
        <v>CI</v>
      </c>
      <c r="J124" t="str">
        <f xml:space="preserve"> IF(O_Input!K124 = "", "", O_Input!K124)</f>
        <v>MARKET</v>
      </c>
      <c r="K124" t="str">
        <f xml:space="preserve"> IF(O_Input!L124 = "", "", O_Input!L124)</f>
        <v>Latest</v>
      </c>
      <c r="L124" t="str">
        <f xml:space="preserve"> IF(O_Input!M124 = "", "", O_Input!M124)</f>
        <v>£m</v>
      </c>
      <c r="M124" s="61">
        <f xml:space="preserve"> IF(O_Input!N124 = "", "", O_Input!N124)</f>
        <v>46191.459398148145</v>
      </c>
      <c r="N124" s="61" t="str">
        <f xml:space="preserve"> IF(O_Input!O124 = "", "", O_Input!O124)</f>
        <v/>
      </c>
      <c r="O124">
        <f t="shared" si="1"/>
        <v>0</v>
      </c>
      <c r="P124" s="61" t="str">
        <f xml:space="preserve"> IF(O_Input!Q124 = "", "", O_Input!Q124)</f>
        <v>NA</v>
      </c>
      <c r="Q124" t="str">
        <f xml:space="preserve"> IF(O_Input!R124 = "", "", O_Input!R124)</f>
        <v>WWN</v>
      </c>
    </row>
    <row r="125" spans="1:17">
      <c r="A125" t="str">
        <f xml:space="preserve"> IF(O_Input!B125 = "", "", O_Input!B125)</f>
        <v>WSX</v>
      </c>
      <c r="B125" t="str">
        <f xml:space="preserve"> IF(O_Input!C125 = "", "", O_Input!C125)</f>
        <v>COST0001</v>
      </c>
      <c r="C125" t="str">
        <f xml:space="preserve"> IF(O_Input!D125 = "", "", O_Input!D125)</f>
        <v>Opex</v>
      </c>
      <c r="D125" s="2"/>
      <c r="E125" t="str">
        <f xml:space="preserve"> IF(O_Input!F125 = "", "", O_Input!F125)</f>
        <v>2027-28</v>
      </c>
      <c r="F125" t="str">
        <f xml:space="preserve"> IF(O_Input!G125 = "", "", O_Input!G125)</f>
        <v>FORE</v>
      </c>
      <c r="G125" t="str">
        <f xml:space="preserve"> IF(O_Input!H125 = "", "", O_Input!H125)</f>
        <v>ANNUAL</v>
      </c>
      <c r="H125" t="str">
        <f xml:space="preserve"> IF(O_Input!I125 = "", "", O_Input!I125)</f>
        <v>ASSURED</v>
      </c>
      <c r="I125" t="str">
        <f xml:space="preserve"> IF(O_Input!J125 = "", "", O_Input!J125)</f>
        <v>CI</v>
      </c>
      <c r="J125" t="str">
        <f xml:space="preserve"> IF(O_Input!K125 = "", "", O_Input!K125)</f>
        <v>MARKET</v>
      </c>
      <c r="K125" t="str">
        <f xml:space="preserve"> IF(O_Input!L125 = "", "", O_Input!L125)</f>
        <v>Latest</v>
      </c>
      <c r="L125" t="str">
        <f xml:space="preserve"> IF(O_Input!M125 = "", "", O_Input!M125)</f>
        <v>£m</v>
      </c>
      <c r="M125" s="61">
        <f xml:space="preserve"> IF(O_Input!N125 = "", "", O_Input!N125)</f>
        <v>46191.459398148145</v>
      </c>
      <c r="N125" s="61" t="str">
        <f xml:space="preserve"> IF(O_Input!O125 = "", "", O_Input!O125)</f>
        <v/>
      </c>
      <c r="O125">
        <f t="shared" si="1"/>
        <v>0</v>
      </c>
      <c r="P125" s="61" t="str">
        <f xml:space="preserve"> IF(O_Input!Q125 = "", "", O_Input!Q125)</f>
        <v>NA</v>
      </c>
      <c r="Q125" t="str">
        <f xml:space="preserve"> IF(O_Input!R125 = "", "", O_Input!R125)</f>
        <v>WR</v>
      </c>
    </row>
    <row r="126" spans="1:17">
      <c r="A126" t="str">
        <f xml:space="preserve"> IF(O_Input!B126 = "", "", O_Input!B126)</f>
        <v>WSX</v>
      </c>
      <c r="B126" t="str">
        <f xml:space="preserve"> IF(O_Input!C126 = "", "", O_Input!C126)</f>
        <v>COST0001</v>
      </c>
      <c r="C126" t="str">
        <f xml:space="preserve"> IF(O_Input!D126 = "", "", O_Input!D126)</f>
        <v>Opex</v>
      </c>
      <c r="D126" s="2"/>
      <c r="E126" t="str">
        <f xml:space="preserve"> IF(O_Input!F126 = "", "", O_Input!F126)</f>
        <v>2027-28</v>
      </c>
      <c r="F126" t="str">
        <f xml:space="preserve"> IF(O_Input!G126 = "", "", O_Input!G126)</f>
        <v>TOT</v>
      </c>
      <c r="G126" t="str">
        <f xml:space="preserve"> IF(O_Input!H126 = "", "", O_Input!H126)</f>
        <v>ANNUAL</v>
      </c>
      <c r="H126" t="str">
        <f xml:space="preserve"> IF(O_Input!I126 = "", "", O_Input!I126)</f>
        <v>ASSURED</v>
      </c>
      <c r="I126" t="str">
        <f xml:space="preserve"> IF(O_Input!J126 = "", "", O_Input!J126)</f>
        <v>TC</v>
      </c>
      <c r="J126" t="str">
        <f xml:space="preserve"> IF(O_Input!K126 = "", "", O_Input!K126)</f>
        <v>MARKET</v>
      </c>
      <c r="K126" t="str">
        <f xml:space="preserve"> IF(O_Input!L126 = "", "", O_Input!L126)</f>
        <v>Latest</v>
      </c>
      <c r="L126" t="str">
        <f xml:space="preserve"> IF(O_Input!M126 = "", "", O_Input!M126)</f>
        <v>£m</v>
      </c>
      <c r="M126" s="61">
        <f xml:space="preserve"> IF(O_Input!N126 = "", "", O_Input!N126)</f>
        <v>46191.459398148145</v>
      </c>
      <c r="N126" s="61" t="str">
        <f xml:space="preserve"> IF(O_Input!O126 = "", "", O_Input!O126)</f>
        <v/>
      </c>
      <c r="O126">
        <f t="shared" si="1"/>
        <v>0</v>
      </c>
      <c r="P126" s="61" t="str">
        <f xml:space="preserve"> IF(O_Input!Q126 = "", "", O_Input!Q126)</f>
        <v>NA</v>
      </c>
      <c r="Q126" t="str">
        <f xml:space="preserve"> IF(O_Input!R126 = "", "", O_Input!R126)</f>
        <v>ADDN1</v>
      </c>
    </row>
    <row r="127" spans="1:17">
      <c r="A127" t="str">
        <f xml:space="preserve"> IF(O_Input!B127 = "", "", O_Input!B127)</f>
        <v>WSX</v>
      </c>
      <c r="B127" t="str">
        <f xml:space="preserve"> IF(O_Input!C127 = "", "", O_Input!C127)</f>
        <v>COST0001</v>
      </c>
      <c r="C127" t="str">
        <f xml:space="preserve"> IF(O_Input!D127 = "", "", O_Input!D127)</f>
        <v>Opex</v>
      </c>
      <c r="D127" s="2"/>
      <c r="E127" t="str">
        <f xml:space="preserve"> IF(O_Input!F127 = "", "", O_Input!F127)</f>
        <v>2027-28</v>
      </c>
      <c r="F127" t="str">
        <f xml:space="preserve"> IF(O_Input!G127 = "", "", O_Input!G127)</f>
        <v>TOT</v>
      </c>
      <c r="G127" t="str">
        <f xml:space="preserve"> IF(O_Input!H127 = "", "", O_Input!H127)</f>
        <v>ANNUAL</v>
      </c>
      <c r="H127" t="str">
        <f xml:space="preserve"> IF(O_Input!I127 = "", "", O_Input!I127)</f>
        <v>ASSURED</v>
      </c>
      <c r="I127" t="str">
        <f xml:space="preserve"> IF(O_Input!J127 = "", "", O_Input!J127)</f>
        <v>TC</v>
      </c>
      <c r="J127" t="str">
        <f xml:space="preserve"> IF(O_Input!K127 = "", "", O_Input!K127)</f>
        <v>MARKET</v>
      </c>
      <c r="K127" t="str">
        <f xml:space="preserve"> IF(O_Input!L127 = "", "", O_Input!L127)</f>
        <v>Latest</v>
      </c>
      <c r="L127" t="str">
        <f xml:space="preserve"> IF(O_Input!M127 = "", "", O_Input!M127)</f>
        <v>£m</v>
      </c>
      <c r="M127" s="61">
        <f xml:space="preserve"> IF(O_Input!N127 = "", "", O_Input!N127)</f>
        <v>46191.459398148145</v>
      </c>
      <c r="N127" s="61" t="str">
        <f xml:space="preserve"> IF(O_Input!O127 = "", "", O_Input!O127)</f>
        <v/>
      </c>
      <c r="O127">
        <f t="shared" si="1"/>
        <v>0</v>
      </c>
      <c r="P127" s="61" t="str">
        <f xml:space="preserve"> IF(O_Input!Q127 = "", "", O_Input!Q127)</f>
        <v>NA</v>
      </c>
      <c r="Q127" t="str">
        <f xml:space="preserve"> IF(O_Input!R127 = "", "", O_Input!R127)</f>
        <v>ADDN2</v>
      </c>
    </row>
    <row r="128" spans="1:17">
      <c r="A128" t="str">
        <f xml:space="preserve"> IF(O_Input!B128 = "", "", O_Input!B128)</f>
        <v>WSX</v>
      </c>
      <c r="B128" t="str">
        <f xml:space="preserve"> IF(O_Input!C128 = "", "", O_Input!C128)</f>
        <v>COST0001</v>
      </c>
      <c r="C128" t="str">
        <f xml:space="preserve"> IF(O_Input!D128 = "", "", O_Input!D128)</f>
        <v>Opex</v>
      </c>
      <c r="D128" s="2"/>
      <c r="E128" t="str">
        <f xml:space="preserve"> IF(O_Input!F128 = "", "", O_Input!F128)</f>
        <v>2027-28</v>
      </c>
      <c r="F128" t="str">
        <f xml:space="preserve"> IF(O_Input!G128 = "", "", O_Input!G128)</f>
        <v>TOT</v>
      </c>
      <c r="G128" t="str">
        <f xml:space="preserve"> IF(O_Input!H128 = "", "", O_Input!H128)</f>
        <v>ANNUAL</v>
      </c>
      <c r="H128" t="str">
        <f xml:space="preserve"> IF(O_Input!I128 = "", "", O_Input!I128)</f>
        <v>ASSURED</v>
      </c>
      <c r="I128" t="str">
        <f xml:space="preserve"> IF(O_Input!J128 = "", "", O_Input!J128)</f>
        <v>TC</v>
      </c>
      <c r="J128" t="str">
        <f xml:space="preserve"> IF(O_Input!K128 = "", "", O_Input!K128)</f>
        <v>MARKET</v>
      </c>
      <c r="K128" t="str">
        <f xml:space="preserve"> IF(O_Input!L128 = "", "", O_Input!L128)</f>
        <v>Latest</v>
      </c>
      <c r="L128" t="str">
        <f xml:space="preserve"> IF(O_Input!M128 = "", "", O_Input!M128)</f>
        <v>£m</v>
      </c>
      <c r="M128" s="61">
        <f xml:space="preserve"> IF(O_Input!N128 = "", "", O_Input!N128)</f>
        <v>46191.459398148145</v>
      </c>
      <c r="N128" s="61" t="str">
        <f xml:space="preserve"> IF(O_Input!O128 = "", "", O_Input!O128)</f>
        <v/>
      </c>
      <c r="O128">
        <f t="shared" si="1"/>
        <v>0</v>
      </c>
      <c r="P128" s="61" t="str">
        <f xml:space="preserve"> IF(O_Input!Q128 = "", "", O_Input!Q128)</f>
        <v>NA</v>
      </c>
      <c r="Q128" t="str">
        <f xml:space="preserve"> IF(O_Input!R128 = "", "", O_Input!R128)</f>
        <v>BIO</v>
      </c>
    </row>
    <row r="129" spans="1:17">
      <c r="A129" t="str">
        <f xml:space="preserve"> IF(O_Input!B129 = "", "", O_Input!B129)</f>
        <v>WSX</v>
      </c>
      <c r="B129" t="str">
        <f xml:space="preserve"> IF(O_Input!C129 = "", "", O_Input!C129)</f>
        <v>COST0001</v>
      </c>
      <c r="C129" t="str">
        <f xml:space="preserve"> IF(O_Input!D129 = "", "", O_Input!D129)</f>
        <v>Opex</v>
      </c>
      <c r="D129" s="2"/>
      <c r="E129" t="str">
        <f xml:space="preserve"> IF(O_Input!F129 = "", "", O_Input!F129)</f>
        <v>2027-28</v>
      </c>
      <c r="F129" t="str">
        <f xml:space="preserve"> IF(O_Input!G129 = "", "", O_Input!G129)</f>
        <v>TOT</v>
      </c>
      <c r="G129" t="str">
        <f xml:space="preserve"> IF(O_Input!H129 = "", "", O_Input!H129)</f>
        <v>ANNUAL</v>
      </c>
      <c r="H129" t="str">
        <f xml:space="preserve"> IF(O_Input!I129 = "", "", O_Input!I129)</f>
        <v>ASSURED</v>
      </c>
      <c r="I129" t="str">
        <f xml:space="preserve"> IF(O_Input!J129 = "", "", O_Input!J129)</f>
        <v>TC</v>
      </c>
      <c r="J129" t="str">
        <f xml:space="preserve"> IF(O_Input!K129 = "", "", O_Input!K129)</f>
        <v>MARKET</v>
      </c>
      <c r="K129" t="str">
        <f xml:space="preserve"> IF(O_Input!L129 = "", "", O_Input!L129)</f>
        <v>Latest</v>
      </c>
      <c r="L129" t="str">
        <f xml:space="preserve"> IF(O_Input!M129 = "", "", O_Input!M129)</f>
        <v>£m</v>
      </c>
      <c r="M129" s="61">
        <f xml:space="preserve"> IF(O_Input!N129 = "", "", O_Input!N129)</f>
        <v>46191.459398148145</v>
      </c>
      <c r="N129" s="61" t="str">
        <f xml:space="preserve"> IF(O_Input!O129 = "", "", O_Input!O129)</f>
        <v/>
      </c>
      <c r="O129">
        <f t="shared" si="1"/>
        <v>0</v>
      </c>
      <c r="P129" s="61" t="str">
        <f xml:space="preserve"> IF(O_Input!Q129 = "", "", O_Input!Q129)</f>
        <v>NA</v>
      </c>
      <c r="Q129" t="str">
        <f xml:space="preserve"> IF(O_Input!R129 = "", "", O_Input!R129)</f>
        <v>WR</v>
      </c>
    </row>
    <row r="130" spans="1:17">
      <c r="A130" t="str">
        <f xml:space="preserve"> IF(O_Input!B130 = "", "", O_Input!B130)</f>
        <v>WSX</v>
      </c>
      <c r="B130" t="str">
        <f xml:space="preserve"> IF(O_Input!C130 = "", "", O_Input!C130)</f>
        <v>COST0001</v>
      </c>
      <c r="C130" t="str">
        <f xml:space="preserve"> IF(O_Input!D130 = "", "", O_Input!D130)</f>
        <v>Opex</v>
      </c>
      <c r="D130" s="2"/>
      <c r="E130" t="str">
        <f xml:space="preserve"> IF(O_Input!F130 = "", "", O_Input!F130)</f>
        <v>2027-28</v>
      </c>
      <c r="F130" t="str">
        <f xml:space="preserve"> IF(O_Input!G130 = "", "", O_Input!G130)</f>
        <v>TOT</v>
      </c>
      <c r="G130" t="str">
        <f xml:space="preserve"> IF(O_Input!H130 = "", "", O_Input!H130)</f>
        <v>ANNUAL</v>
      </c>
      <c r="H130" t="str">
        <f xml:space="preserve"> IF(O_Input!I130 = "", "", O_Input!I130)</f>
        <v>ASSURED</v>
      </c>
      <c r="I130" t="str">
        <f xml:space="preserve"> IF(O_Input!J130 = "", "", O_Input!J130)</f>
        <v>TC</v>
      </c>
      <c r="J130" t="str">
        <f xml:space="preserve"> IF(O_Input!K130 = "", "", O_Input!K130)</f>
        <v>MARKET</v>
      </c>
      <c r="K130" t="str">
        <f xml:space="preserve"> IF(O_Input!L130 = "", "", O_Input!L130)</f>
        <v>Latest</v>
      </c>
      <c r="L130" t="str">
        <f xml:space="preserve"> IF(O_Input!M130 = "", "", O_Input!M130)</f>
        <v>£m</v>
      </c>
      <c r="M130" s="61">
        <f xml:space="preserve"> IF(O_Input!N130 = "", "", O_Input!N130)</f>
        <v>46191.459398148145</v>
      </c>
      <c r="N130" s="61" t="str">
        <f xml:space="preserve"> IF(O_Input!O130 = "", "", O_Input!O130)</f>
        <v/>
      </c>
      <c r="O130">
        <f t="shared" ref="O130:O193" si="2" xml:space="preserve"> D130</f>
        <v>0</v>
      </c>
      <c r="P130" s="61" t="str">
        <f xml:space="preserve"> IF(O_Input!Q130 = "", "", O_Input!Q130)</f>
        <v>NA</v>
      </c>
      <c r="Q130" t="str">
        <f xml:space="preserve"> IF(O_Input!R130 = "", "", O_Input!R130)</f>
        <v>WWN</v>
      </c>
    </row>
    <row r="131" spans="1:17">
      <c r="A131" t="str">
        <f xml:space="preserve"> IF(O_Input!B131 = "", "", O_Input!B131)</f>
        <v>WSX</v>
      </c>
      <c r="B131" t="str">
        <f xml:space="preserve"> IF(O_Input!C131 = "", "", O_Input!C131)</f>
        <v>COST0001</v>
      </c>
      <c r="C131" t="str">
        <f xml:space="preserve"> IF(O_Input!D131 = "", "", O_Input!D131)</f>
        <v>Opex</v>
      </c>
      <c r="D131" s="2"/>
      <c r="E131" t="str">
        <f xml:space="preserve"> IF(O_Input!F131 = "", "", O_Input!F131)</f>
        <v>2027-28</v>
      </c>
      <c r="F131" t="str">
        <f xml:space="preserve"> IF(O_Input!G131 = "", "", O_Input!G131)</f>
        <v>FORE</v>
      </c>
      <c r="G131" t="str">
        <f xml:space="preserve"> IF(O_Input!H131 = "", "", O_Input!H131)</f>
        <v>ANNUAL</v>
      </c>
      <c r="H131" t="str">
        <f xml:space="preserve"> IF(O_Input!I131 = "", "", O_Input!I131)</f>
        <v>ASSURED</v>
      </c>
      <c r="I131" t="str">
        <f xml:space="preserve"> IF(O_Input!J131 = "", "", O_Input!J131)</f>
        <v>CI</v>
      </c>
      <c r="J131" t="str">
        <f xml:space="preserve"> IF(O_Input!K131 = "", "", O_Input!K131)</f>
        <v>MARKET</v>
      </c>
      <c r="K131" t="str">
        <f xml:space="preserve"> IF(O_Input!L131 = "", "", O_Input!L131)</f>
        <v>Latest</v>
      </c>
      <c r="L131" t="str">
        <f xml:space="preserve"> IF(O_Input!M131 = "", "", O_Input!M131)</f>
        <v>£m</v>
      </c>
      <c r="M131" s="61">
        <f xml:space="preserve"> IF(O_Input!N131 = "", "", O_Input!N131)</f>
        <v>46191.459398148145</v>
      </c>
      <c r="N131" s="61" t="str">
        <f xml:space="preserve"> IF(O_Input!O131 = "", "", O_Input!O131)</f>
        <v/>
      </c>
      <c r="O131">
        <f t="shared" si="2"/>
        <v>0</v>
      </c>
      <c r="P131" s="61" t="str">
        <f xml:space="preserve"> IF(O_Input!Q131 = "", "", O_Input!Q131)</f>
        <v>NA</v>
      </c>
      <c r="Q131" t="str">
        <f xml:space="preserve"> IF(O_Input!R131 = "", "", O_Input!R131)</f>
        <v>WN</v>
      </c>
    </row>
    <row r="132" spans="1:17">
      <c r="A132" t="str">
        <f xml:space="preserve"> IF(O_Input!B132 = "", "", O_Input!B132)</f>
        <v>WSX</v>
      </c>
      <c r="B132" t="str">
        <f xml:space="preserve"> IF(O_Input!C132 = "", "", O_Input!C132)</f>
        <v>COST0001</v>
      </c>
      <c r="C132" t="str">
        <f xml:space="preserve"> IF(O_Input!D132 = "", "", O_Input!D132)</f>
        <v>Opex</v>
      </c>
      <c r="D132" s="2"/>
      <c r="E132" t="str">
        <f xml:space="preserve"> IF(O_Input!F132 = "", "", O_Input!F132)</f>
        <v>2027-28</v>
      </c>
      <c r="F132" t="str">
        <f xml:space="preserve"> IF(O_Input!G132 = "", "", O_Input!G132)</f>
        <v>FORE</v>
      </c>
      <c r="G132" t="str">
        <f xml:space="preserve"> IF(O_Input!H132 = "", "", O_Input!H132)</f>
        <v>ANNUAL</v>
      </c>
      <c r="H132" t="str">
        <f xml:space="preserve"> IF(O_Input!I132 = "", "", O_Input!I132)</f>
        <v>ASSURED</v>
      </c>
      <c r="I132" t="str">
        <f xml:space="preserve"> IF(O_Input!J132 = "", "", O_Input!J132)</f>
        <v>TC</v>
      </c>
      <c r="J132" t="str">
        <f xml:space="preserve"> IF(O_Input!K132 = "", "", O_Input!K132)</f>
        <v>MARKET</v>
      </c>
      <c r="K132" t="str">
        <f xml:space="preserve"> IF(O_Input!L132 = "", "", O_Input!L132)</f>
        <v>Latest</v>
      </c>
      <c r="L132" t="str">
        <f xml:space="preserve"> IF(O_Input!M132 = "", "", O_Input!M132)</f>
        <v>£m</v>
      </c>
      <c r="M132" s="61">
        <f xml:space="preserve"> IF(O_Input!N132 = "", "", O_Input!N132)</f>
        <v>46191.459398148145</v>
      </c>
      <c r="N132" s="61" t="str">
        <f xml:space="preserve"> IF(O_Input!O132 = "", "", O_Input!O132)</f>
        <v/>
      </c>
      <c r="O132">
        <f t="shared" si="2"/>
        <v>0</v>
      </c>
      <c r="P132" s="61" t="str">
        <f xml:space="preserve"> IF(O_Input!Q132 = "", "", O_Input!Q132)</f>
        <v>NA</v>
      </c>
      <c r="Q132" t="str">
        <f xml:space="preserve"> IF(O_Input!R132 = "", "", O_Input!R132)</f>
        <v>TOT</v>
      </c>
    </row>
    <row r="133" spans="1:17">
      <c r="A133" t="str">
        <f xml:space="preserve"> IF(O_Input!B133 = "", "", O_Input!B133)</f>
        <v>WSX</v>
      </c>
      <c r="B133" t="str">
        <f xml:space="preserve"> IF(O_Input!C133 = "", "", O_Input!C133)</f>
        <v>COST0001</v>
      </c>
      <c r="C133" t="str">
        <f xml:space="preserve"> IF(O_Input!D133 = "", "", O_Input!D133)</f>
        <v>Opex</v>
      </c>
      <c r="D133" s="2"/>
      <c r="E133" t="str">
        <f xml:space="preserve"> IF(O_Input!F133 = "", "", O_Input!F133)</f>
        <v>2027-28</v>
      </c>
      <c r="F133" t="str">
        <f xml:space="preserve"> IF(O_Input!G133 = "", "", O_Input!G133)</f>
        <v>TOT</v>
      </c>
      <c r="G133" t="str">
        <f xml:space="preserve"> IF(O_Input!H133 = "", "", O_Input!H133)</f>
        <v>ANNUAL</v>
      </c>
      <c r="H133" t="str">
        <f xml:space="preserve"> IF(O_Input!I133 = "", "", O_Input!I133)</f>
        <v>ASSURED</v>
      </c>
      <c r="I133" t="str">
        <f xml:space="preserve"> IF(O_Input!J133 = "", "", O_Input!J133)</f>
        <v>TC</v>
      </c>
      <c r="J133" t="str">
        <f xml:space="preserve"> IF(O_Input!K133 = "", "", O_Input!K133)</f>
        <v>MARKET</v>
      </c>
      <c r="K133" t="str">
        <f xml:space="preserve"> IF(O_Input!L133 = "", "", O_Input!L133)</f>
        <v>Latest</v>
      </c>
      <c r="L133" t="str">
        <f xml:space="preserve"> IF(O_Input!M133 = "", "", O_Input!M133)</f>
        <v>£m</v>
      </c>
      <c r="M133" s="61">
        <f xml:space="preserve"> IF(O_Input!N133 = "", "", O_Input!N133)</f>
        <v>46191.459398148145</v>
      </c>
      <c r="N133" s="61" t="str">
        <f xml:space="preserve"> IF(O_Input!O133 = "", "", O_Input!O133)</f>
        <v/>
      </c>
      <c r="O133">
        <f t="shared" si="2"/>
        <v>0</v>
      </c>
      <c r="P133" s="61" t="str">
        <f xml:space="preserve"> IF(O_Input!Q133 = "", "", O_Input!Q133)</f>
        <v>NA</v>
      </c>
      <c r="Q133" t="str">
        <f xml:space="preserve"> IF(O_Input!R133 = "", "", O_Input!R133)</f>
        <v>TOT</v>
      </c>
    </row>
    <row r="134" spans="1:17">
      <c r="A134" t="str">
        <f xml:space="preserve"> IF(O_Input!B134 = "", "", O_Input!B134)</f>
        <v>WSX</v>
      </c>
      <c r="B134" t="str">
        <f xml:space="preserve"> IF(O_Input!C134 = "", "", O_Input!C134)</f>
        <v>COST0001</v>
      </c>
      <c r="C134" t="str">
        <f xml:space="preserve"> IF(O_Input!D134 = "", "", O_Input!D134)</f>
        <v>Opex</v>
      </c>
      <c r="D134" s="2"/>
      <c r="E134" t="str">
        <f xml:space="preserve"> IF(O_Input!F134 = "", "", O_Input!F134)</f>
        <v>2027-28</v>
      </c>
      <c r="F134" t="str">
        <f xml:space="preserve"> IF(O_Input!G134 = "", "", O_Input!G134)</f>
        <v>TOT</v>
      </c>
      <c r="G134" t="str">
        <f xml:space="preserve"> IF(O_Input!H134 = "", "", O_Input!H134)</f>
        <v>ANNUAL</v>
      </c>
      <c r="H134" t="str">
        <f xml:space="preserve"> IF(O_Input!I134 = "", "", O_Input!I134)</f>
        <v>ASSURED</v>
      </c>
      <c r="I134" t="str">
        <f xml:space="preserve"> IF(O_Input!J134 = "", "", O_Input!J134)</f>
        <v>TC</v>
      </c>
      <c r="J134" t="str">
        <f xml:space="preserve"> IF(O_Input!K134 = "", "", O_Input!K134)</f>
        <v>MARKET</v>
      </c>
      <c r="K134" t="str">
        <f xml:space="preserve"> IF(O_Input!L134 = "", "", O_Input!L134)</f>
        <v>Latest</v>
      </c>
      <c r="L134" t="str">
        <f xml:space="preserve"> IF(O_Input!M134 = "", "", O_Input!M134)</f>
        <v>£m</v>
      </c>
      <c r="M134" s="61">
        <f xml:space="preserve"> IF(O_Input!N134 = "", "", O_Input!N134)</f>
        <v>46191.459398148145</v>
      </c>
      <c r="N134" s="61" t="str">
        <f xml:space="preserve"> IF(O_Input!O134 = "", "", O_Input!O134)</f>
        <v/>
      </c>
      <c r="O134">
        <f t="shared" si="2"/>
        <v>0</v>
      </c>
      <c r="P134" s="61" t="str">
        <f xml:space="preserve"> IF(O_Input!Q134 = "", "", O_Input!Q134)</f>
        <v>NA</v>
      </c>
      <c r="Q134" t="str">
        <f xml:space="preserve"> IF(O_Input!R134 = "", "", O_Input!R134)</f>
        <v>WN</v>
      </c>
    </row>
    <row r="135" spans="1:17">
      <c r="A135" t="str">
        <f xml:space="preserve"> IF(O_Input!B135 = "", "", O_Input!B135)</f>
        <v>WSX</v>
      </c>
      <c r="B135" t="str">
        <f xml:space="preserve"> IF(O_Input!C135 = "", "", O_Input!C135)</f>
        <v>COST0002</v>
      </c>
      <c r="C135" t="str">
        <f xml:space="preserve"> IF(O_Input!D135 = "", "", O_Input!D135)</f>
        <v>Capex</v>
      </c>
      <c r="D135" s="2"/>
      <c r="E135" t="str">
        <f xml:space="preserve"> IF(O_Input!F135 = "", "", O_Input!F135)</f>
        <v>2027-28</v>
      </c>
      <c r="F135" t="str">
        <f xml:space="preserve"> IF(O_Input!G135 = "", "", O_Input!G135)</f>
        <v>FORE</v>
      </c>
      <c r="G135" t="str">
        <f xml:space="preserve"> IF(O_Input!H135 = "", "", O_Input!H135)</f>
        <v>ANNUAL</v>
      </c>
      <c r="H135" t="str">
        <f xml:space="preserve"> IF(O_Input!I135 = "", "", O_Input!I135)</f>
        <v>ASSURED</v>
      </c>
      <c r="I135" t="str">
        <f xml:space="preserve"> IF(O_Input!J135 = "", "", O_Input!J135)</f>
        <v>CI</v>
      </c>
      <c r="J135" t="str">
        <f xml:space="preserve"> IF(O_Input!K135 = "", "", O_Input!K135)</f>
        <v>MARKET</v>
      </c>
      <c r="K135" t="str">
        <f xml:space="preserve"> IF(O_Input!L135 = "", "", O_Input!L135)</f>
        <v>Latest</v>
      </c>
      <c r="L135" t="str">
        <f xml:space="preserve"> IF(O_Input!M135 = "", "", O_Input!M135)</f>
        <v>£m</v>
      </c>
      <c r="M135" s="61">
        <f xml:space="preserve"> IF(O_Input!N135 = "", "", O_Input!N135)</f>
        <v>46191.459398148145</v>
      </c>
      <c r="N135" s="61" t="str">
        <f xml:space="preserve"> IF(O_Input!O135 = "", "", O_Input!O135)</f>
        <v/>
      </c>
      <c r="O135">
        <f t="shared" si="2"/>
        <v>0</v>
      </c>
      <c r="P135" s="61" t="str">
        <f xml:space="preserve"> IF(O_Input!Q135 = "", "", O_Input!Q135)</f>
        <v>NA</v>
      </c>
      <c r="Q135" t="str">
        <f xml:space="preserve"> IF(O_Input!R135 = "", "", O_Input!R135)</f>
        <v>ADDN1</v>
      </c>
    </row>
    <row r="136" spans="1:17">
      <c r="A136" t="str">
        <f xml:space="preserve"> IF(O_Input!B136 = "", "", O_Input!B136)</f>
        <v>WSX</v>
      </c>
      <c r="B136" t="str">
        <f xml:space="preserve"> IF(O_Input!C136 = "", "", O_Input!C136)</f>
        <v>COST0002</v>
      </c>
      <c r="C136" t="str">
        <f xml:space="preserve"> IF(O_Input!D136 = "", "", O_Input!D136)</f>
        <v>Capex</v>
      </c>
      <c r="D136" s="2"/>
      <c r="E136" t="str">
        <f xml:space="preserve"> IF(O_Input!F136 = "", "", O_Input!F136)</f>
        <v>2027-28</v>
      </c>
      <c r="F136" t="str">
        <f xml:space="preserve"> IF(O_Input!G136 = "", "", O_Input!G136)</f>
        <v>FORE</v>
      </c>
      <c r="G136" t="str">
        <f xml:space="preserve"> IF(O_Input!H136 = "", "", O_Input!H136)</f>
        <v>ANNUAL</v>
      </c>
      <c r="H136" t="str">
        <f xml:space="preserve"> IF(O_Input!I136 = "", "", O_Input!I136)</f>
        <v>ASSURED</v>
      </c>
      <c r="I136" t="str">
        <f xml:space="preserve"> IF(O_Input!J136 = "", "", O_Input!J136)</f>
        <v>CI</v>
      </c>
      <c r="J136" t="str">
        <f xml:space="preserve"> IF(O_Input!K136 = "", "", O_Input!K136)</f>
        <v>MARKET</v>
      </c>
      <c r="K136" t="str">
        <f xml:space="preserve"> IF(O_Input!L136 = "", "", O_Input!L136)</f>
        <v>Latest</v>
      </c>
      <c r="L136" t="str">
        <f xml:space="preserve"> IF(O_Input!M136 = "", "", O_Input!M136)</f>
        <v>£m</v>
      </c>
      <c r="M136" s="61">
        <f xml:space="preserve"> IF(O_Input!N136 = "", "", O_Input!N136)</f>
        <v>46191.459398148145</v>
      </c>
      <c r="N136" s="61" t="str">
        <f xml:space="preserve"> IF(O_Input!O136 = "", "", O_Input!O136)</f>
        <v/>
      </c>
      <c r="O136">
        <f t="shared" si="2"/>
        <v>0</v>
      </c>
      <c r="P136" s="61" t="str">
        <f xml:space="preserve"> IF(O_Input!Q136 = "", "", O_Input!Q136)</f>
        <v>NA</v>
      </c>
      <c r="Q136" t="str">
        <f xml:space="preserve"> IF(O_Input!R136 = "", "", O_Input!R136)</f>
        <v>ADDN2</v>
      </c>
    </row>
    <row r="137" spans="1:17">
      <c r="A137" t="str">
        <f xml:space="preserve"> IF(O_Input!B137 = "", "", O_Input!B137)</f>
        <v>WSX</v>
      </c>
      <c r="B137" t="str">
        <f xml:space="preserve"> IF(O_Input!C137 = "", "", O_Input!C137)</f>
        <v>COST0002</v>
      </c>
      <c r="C137" t="str">
        <f xml:space="preserve"> IF(O_Input!D137 = "", "", O_Input!D137)</f>
        <v>Capex</v>
      </c>
      <c r="D137" s="2"/>
      <c r="E137" t="str">
        <f xml:space="preserve"> IF(O_Input!F137 = "", "", O_Input!F137)</f>
        <v>2027-28</v>
      </c>
      <c r="F137" t="str">
        <f xml:space="preserve"> IF(O_Input!G137 = "", "", O_Input!G137)</f>
        <v>FORE</v>
      </c>
      <c r="G137" t="str">
        <f xml:space="preserve"> IF(O_Input!H137 = "", "", O_Input!H137)</f>
        <v>ANNUAL</v>
      </c>
      <c r="H137" t="str">
        <f xml:space="preserve"> IF(O_Input!I137 = "", "", O_Input!I137)</f>
        <v>ASSURED</v>
      </c>
      <c r="I137" t="str">
        <f xml:space="preserve"> IF(O_Input!J137 = "", "", O_Input!J137)</f>
        <v>CI</v>
      </c>
      <c r="J137" t="str">
        <f xml:space="preserve"> IF(O_Input!K137 = "", "", O_Input!K137)</f>
        <v>MARKET</v>
      </c>
      <c r="K137" t="str">
        <f xml:space="preserve"> IF(O_Input!L137 = "", "", O_Input!L137)</f>
        <v>Latest</v>
      </c>
      <c r="L137" t="str">
        <f xml:space="preserve"> IF(O_Input!M137 = "", "", O_Input!M137)</f>
        <v>£m</v>
      </c>
      <c r="M137" s="61">
        <f xml:space="preserve"> IF(O_Input!N137 = "", "", O_Input!N137)</f>
        <v>46191.459398148145</v>
      </c>
      <c r="N137" s="61" t="str">
        <f xml:space="preserve"> IF(O_Input!O137 = "", "", O_Input!O137)</f>
        <v/>
      </c>
      <c r="O137">
        <f t="shared" si="2"/>
        <v>0</v>
      </c>
      <c r="P137" s="61" t="str">
        <f xml:space="preserve"> IF(O_Input!Q137 = "", "", O_Input!Q137)</f>
        <v>NA</v>
      </c>
      <c r="Q137" t="str">
        <f xml:space="preserve"> IF(O_Input!R137 = "", "", O_Input!R137)</f>
        <v>BIO</v>
      </c>
    </row>
    <row r="138" spans="1:17">
      <c r="A138" t="str">
        <f xml:space="preserve"> IF(O_Input!B138 = "", "", O_Input!B138)</f>
        <v>WSX</v>
      </c>
      <c r="B138" t="str">
        <f xml:space="preserve"> IF(O_Input!C138 = "", "", O_Input!C138)</f>
        <v>COST0002</v>
      </c>
      <c r="C138" t="str">
        <f xml:space="preserve"> IF(O_Input!D138 = "", "", O_Input!D138)</f>
        <v>Capex</v>
      </c>
      <c r="D138" s="2"/>
      <c r="E138" t="str">
        <f xml:space="preserve"> IF(O_Input!F138 = "", "", O_Input!F138)</f>
        <v>2027-28</v>
      </c>
      <c r="F138" t="str">
        <f xml:space="preserve"> IF(O_Input!G138 = "", "", O_Input!G138)</f>
        <v>FORE</v>
      </c>
      <c r="G138" t="str">
        <f xml:space="preserve"> IF(O_Input!H138 = "", "", O_Input!H138)</f>
        <v>ANNUAL</v>
      </c>
      <c r="H138" t="str">
        <f xml:space="preserve"> IF(O_Input!I138 = "", "", O_Input!I138)</f>
        <v>ASSURED</v>
      </c>
      <c r="I138" t="str">
        <f xml:space="preserve"> IF(O_Input!J138 = "", "", O_Input!J138)</f>
        <v>CI</v>
      </c>
      <c r="J138" t="str">
        <f xml:space="preserve"> IF(O_Input!K138 = "", "", O_Input!K138)</f>
        <v>MARKET</v>
      </c>
      <c r="K138" t="str">
        <f xml:space="preserve"> IF(O_Input!L138 = "", "", O_Input!L138)</f>
        <v>Latest</v>
      </c>
      <c r="L138" t="str">
        <f xml:space="preserve"> IF(O_Input!M138 = "", "", O_Input!M138)</f>
        <v>£m</v>
      </c>
      <c r="M138" s="61">
        <f xml:space="preserve"> IF(O_Input!N138 = "", "", O_Input!N138)</f>
        <v>46191.459398148145</v>
      </c>
      <c r="N138" s="61" t="str">
        <f xml:space="preserve"> IF(O_Input!O138 = "", "", O_Input!O138)</f>
        <v/>
      </c>
      <c r="O138">
        <f t="shared" si="2"/>
        <v>0</v>
      </c>
      <c r="P138" s="61" t="str">
        <f xml:space="preserve"> IF(O_Input!Q138 = "", "", O_Input!Q138)</f>
        <v>NA</v>
      </c>
      <c r="Q138" t="str">
        <f xml:space="preserve"> IF(O_Input!R138 = "", "", O_Input!R138)</f>
        <v>WWN</v>
      </c>
    </row>
    <row r="139" spans="1:17">
      <c r="A139" t="str">
        <f xml:space="preserve"> IF(O_Input!B139 = "", "", O_Input!B139)</f>
        <v>WSX</v>
      </c>
      <c r="B139" t="str">
        <f xml:space="preserve"> IF(O_Input!C139 = "", "", O_Input!C139)</f>
        <v>COST0002</v>
      </c>
      <c r="C139" t="str">
        <f xml:space="preserve"> IF(O_Input!D139 = "", "", O_Input!D139)</f>
        <v>Capex</v>
      </c>
      <c r="D139" s="2"/>
      <c r="E139" t="str">
        <f xml:space="preserve"> IF(O_Input!F139 = "", "", O_Input!F139)</f>
        <v>2027-28</v>
      </c>
      <c r="F139" t="str">
        <f xml:space="preserve"> IF(O_Input!G139 = "", "", O_Input!G139)</f>
        <v>ACTUAL</v>
      </c>
      <c r="G139" t="str">
        <f xml:space="preserve"> IF(O_Input!H139 = "", "", O_Input!H139)</f>
        <v>ANNUAL</v>
      </c>
      <c r="H139" t="str">
        <f xml:space="preserve"> IF(O_Input!I139 = "", "", O_Input!I139)</f>
        <v>ASSURED</v>
      </c>
      <c r="I139" t="str">
        <f xml:space="preserve"> IF(O_Input!J139 = "", "", O_Input!J139)</f>
        <v>CI</v>
      </c>
      <c r="J139" t="str">
        <f xml:space="preserve"> IF(O_Input!K139 = "", "", O_Input!K139)</f>
        <v>MARKET</v>
      </c>
      <c r="K139" t="str">
        <f xml:space="preserve"> IF(O_Input!L139 = "", "", O_Input!L139)</f>
        <v>Latest</v>
      </c>
      <c r="L139" t="str">
        <f xml:space="preserve"> IF(O_Input!M139 = "", "", O_Input!M139)</f>
        <v>£m</v>
      </c>
      <c r="M139" s="61">
        <f xml:space="preserve"> IF(O_Input!N139 = "", "", O_Input!N139)</f>
        <v>46191.459398148145</v>
      </c>
      <c r="N139" s="61" t="str">
        <f xml:space="preserve"> IF(O_Input!O139 = "", "", O_Input!O139)</f>
        <v/>
      </c>
      <c r="O139">
        <f t="shared" si="2"/>
        <v>0</v>
      </c>
      <c r="P139" s="61" t="str">
        <f xml:space="preserve"> IF(O_Input!Q139 = "", "", O_Input!Q139)</f>
        <v>NA</v>
      </c>
      <c r="Q139" t="str">
        <f xml:space="preserve"> IF(O_Input!R139 = "", "", O_Input!R139)</f>
        <v>WN</v>
      </c>
    </row>
    <row r="140" spans="1:17">
      <c r="A140" t="str">
        <f xml:space="preserve"> IF(O_Input!B140 = "", "", O_Input!B140)</f>
        <v>WSX</v>
      </c>
      <c r="B140" t="str">
        <f xml:space="preserve"> IF(O_Input!C140 = "", "", O_Input!C140)</f>
        <v>COST0002</v>
      </c>
      <c r="C140" t="str">
        <f xml:space="preserve"> IF(O_Input!D140 = "", "", O_Input!D140)</f>
        <v>Capex</v>
      </c>
      <c r="D140" s="2"/>
      <c r="E140" t="str">
        <f xml:space="preserve"> IF(O_Input!F140 = "", "", O_Input!F140)</f>
        <v>2027-28</v>
      </c>
      <c r="F140" t="str">
        <f xml:space="preserve"> IF(O_Input!G140 = "", "", O_Input!G140)</f>
        <v>ACTUAL</v>
      </c>
      <c r="G140" t="str">
        <f xml:space="preserve"> IF(O_Input!H140 = "", "", O_Input!H140)</f>
        <v>ANNUAL</v>
      </c>
      <c r="H140" t="str">
        <f xml:space="preserve"> IF(O_Input!I140 = "", "", O_Input!I140)</f>
        <v>ASSURED</v>
      </c>
      <c r="I140" t="str">
        <f xml:space="preserve"> IF(O_Input!J140 = "", "", O_Input!J140)</f>
        <v>TC</v>
      </c>
      <c r="J140" t="str">
        <f xml:space="preserve"> IF(O_Input!K140 = "", "", O_Input!K140)</f>
        <v>MARKET</v>
      </c>
      <c r="K140" t="str">
        <f xml:space="preserve"> IF(O_Input!L140 = "", "", O_Input!L140)</f>
        <v>Latest</v>
      </c>
      <c r="L140" t="str">
        <f xml:space="preserve"> IF(O_Input!M140 = "", "", O_Input!M140)</f>
        <v>£m</v>
      </c>
      <c r="M140" s="61">
        <f xml:space="preserve"> IF(O_Input!N140 = "", "", O_Input!N140)</f>
        <v>46191.459398148145</v>
      </c>
      <c r="N140" s="61" t="str">
        <f xml:space="preserve"> IF(O_Input!O140 = "", "", O_Input!O140)</f>
        <v/>
      </c>
      <c r="O140">
        <f t="shared" si="2"/>
        <v>0</v>
      </c>
      <c r="P140" s="61" t="str">
        <f xml:space="preserve"> IF(O_Input!Q140 = "", "", O_Input!Q140)</f>
        <v>NA</v>
      </c>
      <c r="Q140" t="str">
        <f xml:space="preserve"> IF(O_Input!R140 = "", "", O_Input!R140)</f>
        <v>TOT</v>
      </c>
    </row>
    <row r="141" spans="1:17">
      <c r="A141" t="str">
        <f xml:space="preserve"> IF(O_Input!B141 = "", "", O_Input!B141)</f>
        <v>WSX</v>
      </c>
      <c r="B141" t="str">
        <f xml:space="preserve"> IF(O_Input!C141 = "", "", O_Input!C141)</f>
        <v>COST0002</v>
      </c>
      <c r="C141" t="str">
        <f xml:space="preserve"> IF(O_Input!D141 = "", "", O_Input!D141)</f>
        <v>Capex</v>
      </c>
      <c r="D141" s="2"/>
      <c r="E141" t="str">
        <f xml:space="preserve"> IF(O_Input!F141 = "", "", O_Input!F141)</f>
        <v>2027-28</v>
      </c>
      <c r="F141" t="str">
        <f xml:space="preserve"> IF(O_Input!G141 = "", "", O_Input!G141)</f>
        <v>FORE</v>
      </c>
      <c r="G141" t="str">
        <f xml:space="preserve"> IF(O_Input!H141 = "", "", O_Input!H141)</f>
        <v>ANNUAL</v>
      </c>
      <c r="H141" t="str">
        <f xml:space="preserve"> IF(O_Input!I141 = "", "", O_Input!I141)</f>
        <v>ASSURED</v>
      </c>
      <c r="I141" t="str">
        <f xml:space="preserve"> IF(O_Input!J141 = "", "", O_Input!J141)</f>
        <v>CI</v>
      </c>
      <c r="J141" t="str">
        <f xml:space="preserve"> IF(O_Input!K141 = "", "", O_Input!K141)</f>
        <v>MARKET</v>
      </c>
      <c r="K141" t="str">
        <f xml:space="preserve"> IF(O_Input!L141 = "", "", O_Input!L141)</f>
        <v>Latest</v>
      </c>
      <c r="L141" t="str">
        <f xml:space="preserve"> IF(O_Input!M141 = "", "", O_Input!M141)</f>
        <v>£m</v>
      </c>
      <c r="M141" s="61">
        <f xml:space="preserve"> IF(O_Input!N141 = "", "", O_Input!N141)</f>
        <v>46191.459398148145</v>
      </c>
      <c r="N141" s="61" t="str">
        <f xml:space="preserve"> IF(O_Input!O141 = "", "", O_Input!O141)</f>
        <v/>
      </c>
      <c r="O141">
        <f t="shared" si="2"/>
        <v>0</v>
      </c>
      <c r="P141" s="61" t="str">
        <f xml:space="preserve"> IF(O_Input!Q141 = "", "", O_Input!Q141)</f>
        <v>NA</v>
      </c>
      <c r="Q141" t="str">
        <f xml:space="preserve"> IF(O_Input!R141 = "", "", O_Input!R141)</f>
        <v>WN</v>
      </c>
    </row>
    <row r="142" spans="1:17">
      <c r="A142" t="str">
        <f xml:space="preserve"> IF(O_Input!B142 = "", "", O_Input!B142)</f>
        <v>WSX</v>
      </c>
      <c r="B142" t="str">
        <f xml:space="preserve"> IF(O_Input!C142 = "", "", O_Input!C142)</f>
        <v>COST0002</v>
      </c>
      <c r="C142" t="str">
        <f xml:space="preserve"> IF(O_Input!D142 = "", "", O_Input!D142)</f>
        <v>Capex</v>
      </c>
      <c r="D142" s="2"/>
      <c r="E142" t="str">
        <f xml:space="preserve"> IF(O_Input!F142 = "", "", O_Input!F142)</f>
        <v>2027-28</v>
      </c>
      <c r="F142" t="str">
        <f xml:space="preserve"> IF(O_Input!G142 = "", "", O_Input!G142)</f>
        <v>FORE</v>
      </c>
      <c r="G142" t="str">
        <f xml:space="preserve"> IF(O_Input!H142 = "", "", O_Input!H142)</f>
        <v>ANNUAL</v>
      </c>
      <c r="H142" t="str">
        <f xml:space="preserve"> IF(O_Input!I142 = "", "", O_Input!I142)</f>
        <v>ASSURED</v>
      </c>
      <c r="I142" t="str">
        <f xml:space="preserve"> IF(O_Input!J142 = "", "", O_Input!J142)</f>
        <v>CI</v>
      </c>
      <c r="J142" t="str">
        <f xml:space="preserve"> IF(O_Input!K142 = "", "", O_Input!K142)</f>
        <v>MARKET</v>
      </c>
      <c r="K142" t="str">
        <f xml:space="preserve"> IF(O_Input!L142 = "", "", O_Input!L142)</f>
        <v>Latest</v>
      </c>
      <c r="L142" t="str">
        <f xml:space="preserve"> IF(O_Input!M142 = "", "", O_Input!M142)</f>
        <v>£m</v>
      </c>
      <c r="M142" s="61">
        <f xml:space="preserve"> IF(O_Input!N142 = "", "", O_Input!N142)</f>
        <v>46191.459398148145</v>
      </c>
      <c r="N142" s="61" t="str">
        <f xml:space="preserve"> IF(O_Input!O142 = "", "", O_Input!O142)</f>
        <v/>
      </c>
      <c r="O142">
        <f t="shared" si="2"/>
        <v>0</v>
      </c>
      <c r="P142" s="61" t="str">
        <f xml:space="preserve"> IF(O_Input!Q142 = "", "", O_Input!Q142)</f>
        <v>NA</v>
      </c>
      <c r="Q142" t="str">
        <f xml:space="preserve"> IF(O_Input!R142 = "", "", O_Input!R142)</f>
        <v>WR</v>
      </c>
    </row>
    <row r="143" spans="1:17">
      <c r="A143" t="str">
        <f xml:space="preserve"> IF(O_Input!B143 = "", "", O_Input!B143)</f>
        <v>WSX</v>
      </c>
      <c r="B143" t="str">
        <f xml:space="preserve"> IF(O_Input!C143 = "", "", O_Input!C143)</f>
        <v>COST0002</v>
      </c>
      <c r="C143" t="str">
        <f xml:space="preserve"> IF(O_Input!D143 = "", "", O_Input!D143)</f>
        <v>Capex</v>
      </c>
      <c r="D143" s="2"/>
      <c r="E143" t="str">
        <f xml:space="preserve"> IF(O_Input!F143 = "", "", O_Input!F143)</f>
        <v>2027-28</v>
      </c>
      <c r="F143" t="str">
        <f xml:space="preserve"> IF(O_Input!G143 = "", "", O_Input!G143)</f>
        <v>FORE</v>
      </c>
      <c r="G143" t="str">
        <f xml:space="preserve"> IF(O_Input!H143 = "", "", O_Input!H143)</f>
        <v>ANNUAL</v>
      </c>
      <c r="H143" t="str">
        <f xml:space="preserve"> IF(O_Input!I143 = "", "", O_Input!I143)</f>
        <v>ASSURED</v>
      </c>
      <c r="I143" t="str">
        <f xml:space="preserve"> IF(O_Input!J143 = "", "", O_Input!J143)</f>
        <v>TC</v>
      </c>
      <c r="J143" t="str">
        <f xml:space="preserve"> IF(O_Input!K143 = "", "", O_Input!K143)</f>
        <v>MARKET</v>
      </c>
      <c r="K143" t="str">
        <f xml:space="preserve"> IF(O_Input!L143 = "", "", O_Input!L143)</f>
        <v>Latest</v>
      </c>
      <c r="L143" t="str">
        <f xml:space="preserve"> IF(O_Input!M143 = "", "", O_Input!M143)</f>
        <v>£m</v>
      </c>
      <c r="M143" s="61">
        <f xml:space="preserve"> IF(O_Input!N143 = "", "", O_Input!N143)</f>
        <v>46191.459398148145</v>
      </c>
      <c r="N143" s="61" t="str">
        <f xml:space="preserve"> IF(O_Input!O143 = "", "", O_Input!O143)</f>
        <v/>
      </c>
      <c r="O143">
        <f t="shared" si="2"/>
        <v>0</v>
      </c>
      <c r="P143" s="61" t="str">
        <f xml:space="preserve"> IF(O_Input!Q143 = "", "", O_Input!Q143)</f>
        <v>NA</v>
      </c>
      <c r="Q143" t="str">
        <f xml:space="preserve"> IF(O_Input!R143 = "", "", O_Input!R143)</f>
        <v>TOT</v>
      </c>
    </row>
    <row r="144" spans="1:17">
      <c r="A144" t="str">
        <f xml:space="preserve"> IF(O_Input!B144 = "", "", O_Input!B144)</f>
        <v>WSX</v>
      </c>
      <c r="B144" t="str">
        <f xml:space="preserve"> IF(O_Input!C144 = "", "", O_Input!C144)</f>
        <v>COST0002</v>
      </c>
      <c r="C144" t="str">
        <f xml:space="preserve"> IF(O_Input!D144 = "", "", O_Input!D144)</f>
        <v>Capex</v>
      </c>
      <c r="D144" s="2"/>
      <c r="E144" t="str">
        <f xml:space="preserve"> IF(O_Input!F144 = "", "", O_Input!F144)</f>
        <v>2027-28</v>
      </c>
      <c r="F144" t="str">
        <f xml:space="preserve"> IF(O_Input!G144 = "", "", O_Input!G144)</f>
        <v>TOT</v>
      </c>
      <c r="G144" t="str">
        <f xml:space="preserve"> IF(O_Input!H144 = "", "", O_Input!H144)</f>
        <v>ANNUAL</v>
      </c>
      <c r="H144" t="str">
        <f xml:space="preserve"> IF(O_Input!I144 = "", "", O_Input!I144)</f>
        <v>ASSURED</v>
      </c>
      <c r="I144" t="str">
        <f xml:space="preserve"> IF(O_Input!J144 = "", "", O_Input!J144)</f>
        <v>TC</v>
      </c>
      <c r="J144" t="str">
        <f xml:space="preserve"> IF(O_Input!K144 = "", "", O_Input!K144)</f>
        <v>MARKET</v>
      </c>
      <c r="K144" t="str">
        <f xml:space="preserve"> IF(O_Input!L144 = "", "", O_Input!L144)</f>
        <v>Latest</v>
      </c>
      <c r="L144" t="str">
        <f xml:space="preserve"> IF(O_Input!M144 = "", "", O_Input!M144)</f>
        <v>£m</v>
      </c>
      <c r="M144" s="61">
        <f xml:space="preserve"> IF(O_Input!N144 = "", "", O_Input!N144)</f>
        <v>46191.459398148145</v>
      </c>
      <c r="N144" s="61" t="str">
        <f xml:space="preserve"> IF(O_Input!O144 = "", "", O_Input!O144)</f>
        <v/>
      </c>
      <c r="O144">
        <f t="shared" si="2"/>
        <v>0</v>
      </c>
      <c r="P144" s="61" t="str">
        <f xml:space="preserve"> IF(O_Input!Q144 = "", "", O_Input!Q144)</f>
        <v>NA</v>
      </c>
      <c r="Q144" t="str">
        <f xml:space="preserve"> IF(O_Input!R144 = "", "", O_Input!R144)</f>
        <v>ADDN1</v>
      </c>
    </row>
    <row r="145" spans="1:17">
      <c r="A145" t="str">
        <f xml:space="preserve"> IF(O_Input!B145 = "", "", O_Input!B145)</f>
        <v>WSX</v>
      </c>
      <c r="B145" t="str">
        <f xml:space="preserve"> IF(O_Input!C145 = "", "", O_Input!C145)</f>
        <v>COST0002</v>
      </c>
      <c r="C145" t="str">
        <f xml:space="preserve"> IF(O_Input!D145 = "", "", O_Input!D145)</f>
        <v>Capex</v>
      </c>
      <c r="D145" s="2"/>
      <c r="E145" t="str">
        <f xml:space="preserve"> IF(O_Input!F145 = "", "", O_Input!F145)</f>
        <v>2027-28</v>
      </c>
      <c r="F145" t="str">
        <f xml:space="preserve"> IF(O_Input!G145 = "", "", O_Input!G145)</f>
        <v>TOT</v>
      </c>
      <c r="G145" t="str">
        <f xml:space="preserve"> IF(O_Input!H145 = "", "", O_Input!H145)</f>
        <v>ANNUAL</v>
      </c>
      <c r="H145" t="str">
        <f xml:space="preserve"> IF(O_Input!I145 = "", "", O_Input!I145)</f>
        <v>ASSURED</v>
      </c>
      <c r="I145" t="str">
        <f xml:space="preserve"> IF(O_Input!J145 = "", "", O_Input!J145)</f>
        <v>TC</v>
      </c>
      <c r="J145" t="str">
        <f xml:space="preserve"> IF(O_Input!K145 = "", "", O_Input!K145)</f>
        <v>MARKET</v>
      </c>
      <c r="K145" t="str">
        <f xml:space="preserve"> IF(O_Input!L145 = "", "", O_Input!L145)</f>
        <v>Latest</v>
      </c>
      <c r="L145" t="str">
        <f xml:space="preserve"> IF(O_Input!M145 = "", "", O_Input!M145)</f>
        <v>£m</v>
      </c>
      <c r="M145" s="61">
        <f xml:space="preserve"> IF(O_Input!N145 = "", "", O_Input!N145)</f>
        <v>46191.459398148145</v>
      </c>
      <c r="N145" s="61" t="str">
        <f xml:space="preserve"> IF(O_Input!O145 = "", "", O_Input!O145)</f>
        <v/>
      </c>
      <c r="O145">
        <f t="shared" si="2"/>
        <v>0</v>
      </c>
      <c r="P145" s="61" t="str">
        <f xml:space="preserve"> IF(O_Input!Q145 = "", "", O_Input!Q145)</f>
        <v>NA</v>
      </c>
      <c r="Q145" t="str">
        <f xml:space="preserve"> IF(O_Input!R145 = "", "", O_Input!R145)</f>
        <v>ADDN2</v>
      </c>
    </row>
    <row r="146" spans="1:17">
      <c r="A146" t="str">
        <f xml:space="preserve"> IF(O_Input!B146 = "", "", O_Input!B146)</f>
        <v>WSX</v>
      </c>
      <c r="B146" t="str">
        <f xml:space="preserve"> IF(O_Input!C146 = "", "", O_Input!C146)</f>
        <v>COST0002</v>
      </c>
      <c r="C146" t="str">
        <f xml:space="preserve"> IF(O_Input!D146 = "", "", O_Input!D146)</f>
        <v>Capex</v>
      </c>
      <c r="D146" s="2"/>
      <c r="E146" t="str">
        <f xml:space="preserve"> IF(O_Input!F146 = "", "", O_Input!F146)</f>
        <v>2027-28</v>
      </c>
      <c r="F146" t="str">
        <f xml:space="preserve"> IF(O_Input!G146 = "", "", O_Input!G146)</f>
        <v>TOT</v>
      </c>
      <c r="G146" t="str">
        <f xml:space="preserve"> IF(O_Input!H146 = "", "", O_Input!H146)</f>
        <v>ANNUAL</v>
      </c>
      <c r="H146" t="str">
        <f xml:space="preserve"> IF(O_Input!I146 = "", "", O_Input!I146)</f>
        <v>ASSURED</v>
      </c>
      <c r="I146" t="str">
        <f xml:space="preserve"> IF(O_Input!J146 = "", "", O_Input!J146)</f>
        <v>TC</v>
      </c>
      <c r="J146" t="str">
        <f xml:space="preserve"> IF(O_Input!K146 = "", "", O_Input!K146)</f>
        <v>MARKET</v>
      </c>
      <c r="K146" t="str">
        <f xml:space="preserve"> IF(O_Input!L146 = "", "", O_Input!L146)</f>
        <v>Latest</v>
      </c>
      <c r="L146" t="str">
        <f xml:space="preserve"> IF(O_Input!M146 = "", "", O_Input!M146)</f>
        <v>£m</v>
      </c>
      <c r="M146" s="61">
        <f xml:space="preserve"> IF(O_Input!N146 = "", "", O_Input!N146)</f>
        <v>46191.459398148145</v>
      </c>
      <c r="N146" s="61" t="str">
        <f xml:space="preserve"> IF(O_Input!O146 = "", "", O_Input!O146)</f>
        <v/>
      </c>
      <c r="O146">
        <f t="shared" si="2"/>
        <v>0</v>
      </c>
      <c r="P146" s="61" t="str">
        <f xml:space="preserve"> IF(O_Input!Q146 = "", "", O_Input!Q146)</f>
        <v>NA</v>
      </c>
      <c r="Q146" t="str">
        <f xml:space="preserve"> IF(O_Input!R146 = "", "", O_Input!R146)</f>
        <v>BIO</v>
      </c>
    </row>
    <row r="147" spans="1:17">
      <c r="A147" t="str">
        <f xml:space="preserve"> IF(O_Input!B147 = "", "", O_Input!B147)</f>
        <v>WSX</v>
      </c>
      <c r="B147" t="str">
        <f xml:space="preserve"> IF(O_Input!C147 = "", "", O_Input!C147)</f>
        <v>COST0002</v>
      </c>
      <c r="C147" t="str">
        <f xml:space="preserve"> IF(O_Input!D147 = "", "", O_Input!D147)</f>
        <v>Capex</v>
      </c>
      <c r="D147" s="2"/>
      <c r="E147" t="str">
        <f xml:space="preserve"> IF(O_Input!F147 = "", "", O_Input!F147)</f>
        <v>2027-28</v>
      </c>
      <c r="F147" t="str">
        <f xml:space="preserve"> IF(O_Input!G147 = "", "", O_Input!G147)</f>
        <v>TOT</v>
      </c>
      <c r="G147" t="str">
        <f xml:space="preserve"> IF(O_Input!H147 = "", "", O_Input!H147)</f>
        <v>ANNUAL</v>
      </c>
      <c r="H147" t="str">
        <f xml:space="preserve"> IF(O_Input!I147 = "", "", O_Input!I147)</f>
        <v>ASSURED</v>
      </c>
      <c r="I147" t="str">
        <f xml:space="preserve"> IF(O_Input!J147 = "", "", O_Input!J147)</f>
        <v>TC</v>
      </c>
      <c r="J147" t="str">
        <f xml:space="preserve"> IF(O_Input!K147 = "", "", O_Input!K147)</f>
        <v>MARKET</v>
      </c>
      <c r="K147" t="str">
        <f xml:space="preserve"> IF(O_Input!L147 = "", "", O_Input!L147)</f>
        <v>Latest</v>
      </c>
      <c r="L147" t="str">
        <f xml:space="preserve"> IF(O_Input!M147 = "", "", O_Input!M147)</f>
        <v>£m</v>
      </c>
      <c r="M147" s="61">
        <f xml:space="preserve"> IF(O_Input!N147 = "", "", O_Input!N147)</f>
        <v>46191.459398148145</v>
      </c>
      <c r="N147" s="61" t="str">
        <f xml:space="preserve"> IF(O_Input!O147 = "", "", O_Input!O147)</f>
        <v/>
      </c>
      <c r="O147">
        <f t="shared" si="2"/>
        <v>0</v>
      </c>
      <c r="P147" s="61" t="str">
        <f xml:space="preserve"> IF(O_Input!Q147 = "", "", O_Input!Q147)</f>
        <v>NA</v>
      </c>
      <c r="Q147" t="str">
        <f xml:space="preserve"> IF(O_Input!R147 = "", "", O_Input!R147)</f>
        <v>TOT</v>
      </c>
    </row>
    <row r="148" spans="1:17">
      <c r="A148" t="str">
        <f xml:space="preserve"> IF(O_Input!B148 = "", "", O_Input!B148)</f>
        <v>WSX</v>
      </c>
      <c r="B148" t="str">
        <f xml:space="preserve"> IF(O_Input!C148 = "", "", O_Input!C148)</f>
        <v>COST0002</v>
      </c>
      <c r="C148" t="str">
        <f xml:space="preserve"> IF(O_Input!D148 = "", "", O_Input!D148)</f>
        <v>Capex</v>
      </c>
      <c r="D148" s="2"/>
      <c r="E148" t="str">
        <f xml:space="preserve"> IF(O_Input!F148 = "", "", O_Input!F148)</f>
        <v>2027-28</v>
      </c>
      <c r="F148" t="str">
        <f xml:space="preserve"> IF(O_Input!G148 = "", "", O_Input!G148)</f>
        <v>TOT</v>
      </c>
      <c r="G148" t="str">
        <f xml:space="preserve"> IF(O_Input!H148 = "", "", O_Input!H148)</f>
        <v>ANNUAL</v>
      </c>
      <c r="H148" t="str">
        <f xml:space="preserve"> IF(O_Input!I148 = "", "", O_Input!I148)</f>
        <v>ASSURED</v>
      </c>
      <c r="I148" t="str">
        <f xml:space="preserve"> IF(O_Input!J148 = "", "", O_Input!J148)</f>
        <v>TC</v>
      </c>
      <c r="J148" t="str">
        <f xml:space="preserve"> IF(O_Input!K148 = "", "", O_Input!K148)</f>
        <v>MARKET</v>
      </c>
      <c r="K148" t="str">
        <f xml:space="preserve"> IF(O_Input!L148 = "", "", O_Input!L148)</f>
        <v>Latest</v>
      </c>
      <c r="L148" t="str">
        <f xml:space="preserve"> IF(O_Input!M148 = "", "", O_Input!M148)</f>
        <v>£m</v>
      </c>
      <c r="M148" s="61">
        <f xml:space="preserve"> IF(O_Input!N148 = "", "", O_Input!N148)</f>
        <v>46191.459398148145</v>
      </c>
      <c r="N148" s="61" t="str">
        <f xml:space="preserve"> IF(O_Input!O148 = "", "", O_Input!O148)</f>
        <v/>
      </c>
      <c r="O148">
        <f t="shared" si="2"/>
        <v>0</v>
      </c>
      <c r="P148" s="61" t="str">
        <f xml:space="preserve"> IF(O_Input!Q148 = "", "", O_Input!Q148)</f>
        <v>NA</v>
      </c>
      <c r="Q148" t="str">
        <f xml:space="preserve"> IF(O_Input!R148 = "", "", O_Input!R148)</f>
        <v>WN</v>
      </c>
    </row>
    <row r="149" spans="1:17">
      <c r="A149" t="str">
        <f xml:space="preserve"> IF(O_Input!B149 = "", "", O_Input!B149)</f>
        <v>WSX</v>
      </c>
      <c r="B149" t="str">
        <f xml:space="preserve"> IF(O_Input!C149 = "", "", O_Input!C149)</f>
        <v>COST0002</v>
      </c>
      <c r="C149" t="str">
        <f xml:space="preserve"> IF(O_Input!D149 = "", "", O_Input!D149)</f>
        <v>Capex</v>
      </c>
      <c r="D149" s="2"/>
      <c r="E149" t="str">
        <f xml:space="preserve"> IF(O_Input!F149 = "", "", O_Input!F149)</f>
        <v>2027-28</v>
      </c>
      <c r="F149" t="str">
        <f xml:space="preserve"> IF(O_Input!G149 = "", "", O_Input!G149)</f>
        <v>TOT</v>
      </c>
      <c r="G149" t="str">
        <f xml:space="preserve"> IF(O_Input!H149 = "", "", O_Input!H149)</f>
        <v>ANNUAL</v>
      </c>
      <c r="H149" t="str">
        <f xml:space="preserve"> IF(O_Input!I149 = "", "", O_Input!I149)</f>
        <v>ASSURED</v>
      </c>
      <c r="I149" t="str">
        <f xml:space="preserve"> IF(O_Input!J149 = "", "", O_Input!J149)</f>
        <v>TC</v>
      </c>
      <c r="J149" t="str">
        <f xml:space="preserve"> IF(O_Input!K149 = "", "", O_Input!K149)</f>
        <v>MARKET</v>
      </c>
      <c r="K149" t="str">
        <f xml:space="preserve"> IF(O_Input!L149 = "", "", O_Input!L149)</f>
        <v>Latest</v>
      </c>
      <c r="L149" t="str">
        <f xml:space="preserve"> IF(O_Input!M149 = "", "", O_Input!M149)</f>
        <v>£m</v>
      </c>
      <c r="M149" s="61">
        <f xml:space="preserve"> IF(O_Input!N149 = "", "", O_Input!N149)</f>
        <v>46191.459398148145</v>
      </c>
      <c r="N149" s="61" t="str">
        <f xml:space="preserve"> IF(O_Input!O149 = "", "", O_Input!O149)</f>
        <v/>
      </c>
      <c r="O149">
        <f t="shared" si="2"/>
        <v>0</v>
      </c>
      <c r="P149" s="61" t="str">
        <f xml:space="preserve"> IF(O_Input!Q149 = "", "", O_Input!Q149)</f>
        <v>NA</v>
      </c>
      <c r="Q149" t="str">
        <f xml:space="preserve"> IF(O_Input!R149 = "", "", O_Input!R149)</f>
        <v>WR</v>
      </c>
    </row>
    <row r="150" spans="1:17">
      <c r="A150" t="str">
        <f xml:space="preserve"> IF(O_Input!B150 = "", "", O_Input!B150)</f>
        <v>WSX</v>
      </c>
      <c r="B150" t="str">
        <f xml:space="preserve"> IF(O_Input!C150 = "", "", O_Input!C150)</f>
        <v>COST0002</v>
      </c>
      <c r="C150" t="str">
        <f xml:space="preserve"> IF(O_Input!D150 = "", "", O_Input!D150)</f>
        <v>Capex</v>
      </c>
      <c r="D150" s="2"/>
      <c r="E150" t="str">
        <f xml:space="preserve"> IF(O_Input!F150 = "", "", O_Input!F150)</f>
        <v>2027-28</v>
      </c>
      <c r="F150" t="str">
        <f xml:space="preserve"> IF(O_Input!G150 = "", "", O_Input!G150)</f>
        <v>TOT</v>
      </c>
      <c r="G150" t="str">
        <f xml:space="preserve"> IF(O_Input!H150 = "", "", O_Input!H150)</f>
        <v>ANNUAL</v>
      </c>
      <c r="H150" t="str">
        <f xml:space="preserve"> IF(O_Input!I150 = "", "", O_Input!I150)</f>
        <v>ASSURED</v>
      </c>
      <c r="I150" t="str">
        <f xml:space="preserve"> IF(O_Input!J150 = "", "", O_Input!J150)</f>
        <v>TC</v>
      </c>
      <c r="J150" t="str">
        <f xml:space="preserve"> IF(O_Input!K150 = "", "", O_Input!K150)</f>
        <v>MARKET</v>
      </c>
      <c r="K150" t="str">
        <f xml:space="preserve"> IF(O_Input!L150 = "", "", O_Input!L150)</f>
        <v>Latest</v>
      </c>
      <c r="L150" t="str">
        <f xml:space="preserve"> IF(O_Input!M150 = "", "", O_Input!M150)</f>
        <v>£m</v>
      </c>
      <c r="M150" s="61">
        <f xml:space="preserve"> IF(O_Input!N150 = "", "", O_Input!N150)</f>
        <v>46191.459398148145</v>
      </c>
      <c r="N150" s="61" t="str">
        <f xml:space="preserve"> IF(O_Input!O150 = "", "", O_Input!O150)</f>
        <v/>
      </c>
      <c r="O150">
        <f t="shared" si="2"/>
        <v>0</v>
      </c>
      <c r="P150" s="61" t="str">
        <f xml:space="preserve"> IF(O_Input!Q150 = "", "", O_Input!Q150)</f>
        <v>NA</v>
      </c>
      <c r="Q150" t="str">
        <f xml:space="preserve"> IF(O_Input!R150 = "", "", O_Input!R150)</f>
        <v>WWN</v>
      </c>
    </row>
    <row r="151" spans="1:17">
      <c r="A151" t="str">
        <f xml:space="preserve"> IF(O_Input!B151 = "", "", O_Input!B151)</f>
        <v>WSX</v>
      </c>
      <c r="B151" t="str">
        <f xml:space="preserve"> IF(O_Input!C151 = "", "", O_Input!C151)</f>
        <v>COST0003</v>
      </c>
      <c r="C151" t="str">
        <f xml:space="preserve"> IF(O_Input!D151 = "", "", O_Input!D151)</f>
        <v>Totex</v>
      </c>
      <c r="D151" s="2"/>
      <c r="E151" t="str">
        <f xml:space="preserve"> IF(O_Input!F151 = "", "", O_Input!F151)</f>
        <v>2027-28</v>
      </c>
      <c r="F151" t="str">
        <f xml:space="preserve"> IF(O_Input!G151 = "", "", O_Input!G151)</f>
        <v>ACTUAL</v>
      </c>
      <c r="G151" t="str">
        <f xml:space="preserve"> IF(O_Input!H151 = "", "", O_Input!H151)</f>
        <v>ANNUAL</v>
      </c>
      <c r="H151" t="str">
        <f xml:space="preserve"> IF(O_Input!I151 = "", "", O_Input!I151)</f>
        <v>ASSURED</v>
      </c>
      <c r="I151" t="str">
        <f xml:space="preserve"> IF(O_Input!J151 = "", "", O_Input!J151)</f>
        <v>TC</v>
      </c>
      <c r="J151" t="str">
        <f xml:space="preserve"> IF(O_Input!K151 = "", "", O_Input!K151)</f>
        <v>MARKET</v>
      </c>
      <c r="K151" t="str">
        <f xml:space="preserve"> IF(O_Input!L151 = "", "", O_Input!L151)</f>
        <v>Latest</v>
      </c>
      <c r="L151" t="str">
        <f xml:space="preserve"> IF(O_Input!M151 = "", "", O_Input!M151)</f>
        <v>£m</v>
      </c>
      <c r="M151" s="61">
        <f xml:space="preserve"> IF(O_Input!N151 = "", "", O_Input!N151)</f>
        <v>46191.459398148145</v>
      </c>
      <c r="N151" s="61" t="str">
        <f xml:space="preserve"> IF(O_Input!O151 = "", "", O_Input!O151)</f>
        <v/>
      </c>
      <c r="O151">
        <f t="shared" si="2"/>
        <v>0</v>
      </c>
      <c r="P151" s="61" t="str">
        <f xml:space="preserve"> IF(O_Input!Q151 = "", "", O_Input!Q151)</f>
        <v>NA</v>
      </c>
      <c r="Q151" t="str">
        <f xml:space="preserve"> IF(O_Input!R151 = "", "", O_Input!R151)</f>
        <v>TOT</v>
      </c>
    </row>
    <row r="152" spans="1:17">
      <c r="A152" t="str">
        <f xml:space="preserve"> IF(O_Input!B152 = "", "", O_Input!B152)</f>
        <v>WSX</v>
      </c>
      <c r="B152" t="str">
        <f xml:space="preserve"> IF(O_Input!C152 = "", "", O_Input!C152)</f>
        <v>COST0003</v>
      </c>
      <c r="C152" t="str">
        <f xml:space="preserve"> IF(O_Input!D152 = "", "", O_Input!D152)</f>
        <v>Totex</v>
      </c>
      <c r="D152" s="2"/>
      <c r="E152" t="str">
        <f xml:space="preserve"> IF(O_Input!F152 = "", "", O_Input!F152)</f>
        <v>2027-28</v>
      </c>
      <c r="F152" t="str">
        <f xml:space="preserve"> IF(O_Input!G152 = "", "", O_Input!G152)</f>
        <v>ACTUAL</v>
      </c>
      <c r="G152" t="str">
        <f xml:space="preserve"> IF(O_Input!H152 = "", "", O_Input!H152)</f>
        <v>ANNUAL</v>
      </c>
      <c r="H152" t="str">
        <f xml:space="preserve"> IF(O_Input!I152 = "", "", O_Input!I152)</f>
        <v>ASSURED</v>
      </c>
      <c r="I152" t="str">
        <f xml:space="preserve"> IF(O_Input!J152 = "", "", O_Input!J152)</f>
        <v>TC</v>
      </c>
      <c r="J152" t="str">
        <f xml:space="preserve"> IF(O_Input!K152 = "", "", O_Input!K152)</f>
        <v>MARKET</v>
      </c>
      <c r="K152" t="str">
        <f xml:space="preserve"> IF(O_Input!L152 = "", "", O_Input!L152)</f>
        <v>Latest</v>
      </c>
      <c r="L152" t="str">
        <f xml:space="preserve"> IF(O_Input!M152 = "", "", O_Input!M152)</f>
        <v>£m</v>
      </c>
      <c r="M152" s="61">
        <f xml:space="preserve"> IF(O_Input!N152 = "", "", O_Input!N152)</f>
        <v>46191.459398148145</v>
      </c>
      <c r="N152" s="61" t="str">
        <f xml:space="preserve"> IF(O_Input!O152 = "", "", O_Input!O152)</f>
        <v/>
      </c>
      <c r="O152">
        <f t="shared" si="2"/>
        <v>0</v>
      </c>
      <c r="P152" s="61" t="str">
        <f xml:space="preserve"> IF(O_Input!Q152 = "", "", O_Input!Q152)</f>
        <v>NA</v>
      </c>
      <c r="Q152" t="str">
        <f xml:space="preserve"> IF(O_Input!R152 = "", "", O_Input!R152)</f>
        <v>WN</v>
      </c>
    </row>
    <row r="153" spans="1:17">
      <c r="A153" t="str">
        <f xml:space="preserve"> IF(O_Input!B153 = "", "", O_Input!B153)</f>
        <v>WSX</v>
      </c>
      <c r="B153" t="str">
        <f xml:space="preserve"> IF(O_Input!C153 = "", "", O_Input!C153)</f>
        <v>COST0003</v>
      </c>
      <c r="C153" t="str">
        <f xml:space="preserve"> IF(O_Input!D153 = "", "", O_Input!D153)</f>
        <v>Totex</v>
      </c>
      <c r="D153" s="2"/>
      <c r="E153" t="str">
        <f xml:space="preserve"> IF(O_Input!F153 = "", "", O_Input!F153)</f>
        <v>2027-28</v>
      </c>
      <c r="F153" t="str">
        <f xml:space="preserve"> IF(O_Input!G153 = "", "", O_Input!G153)</f>
        <v>FORE</v>
      </c>
      <c r="G153" t="str">
        <f xml:space="preserve"> IF(O_Input!H153 = "", "", O_Input!H153)</f>
        <v>ANNUAL</v>
      </c>
      <c r="H153" t="str">
        <f xml:space="preserve"> IF(O_Input!I153 = "", "", O_Input!I153)</f>
        <v>ASSURED</v>
      </c>
      <c r="I153" t="str">
        <f xml:space="preserve"> IF(O_Input!J153 = "", "", O_Input!J153)</f>
        <v>TC</v>
      </c>
      <c r="J153" t="str">
        <f xml:space="preserve"> IF(O_Input!K153 = "", "", O_Input!K153)</f>
        <v>MARKET</v>
      </c>
      <c r="K153" t="str">
        <f xml:space="preserve"> IF(O_Input!L153 = "", "", O_Input!L153)</f>
        <v>Latest</v>
      </c>
      <c r="L153" t="str">
        <f xml:space="preserve"> IF(O_Input!M153 = "", "", O_Input!M153)</f>
        <v>£m</v>
      </c>
      <c r="M153" s="61">
        <f xml:space="preserve"> IF(O_Input!N153 = "", "", O_Input!N153)</f>
        <v>46191.459398148145</v>
      </c>
      <c r="N153" s="61" t="str">
        <f xml:space="preserve"> IF(O_Input!O153 = "", "", O_Input!O153)</f>
        <v/>
      </c>
      <c r="O153">
        <f t="shared" si="2"/>
        <v>0</v>
      </c>
      <c r="P153" s="61" t="str">
        <f xml:space="preserve"> IF(O_Input!Q153 = "", "", O_Input!Q153)</f>
        <v>NA</v>
      </c>
      <c r="Q153" t="str">
        <f xml:space="preserve"> IF(O_Input!R153 = "", "", O_Input!R153)</f>
        <v>ADDN1</v>
      </c>
    </row>
    <row r="154" spans="1:17">
      <c r="A154" t="str">
        <f xml:space="preserve"> IF(O_Input!B154 = "", "", O_Input!B154)</f>
        <v>WSX</v>
      </c>
      <c r="B154" t="str">
        <f xml:space="preserve"> IF(O_Input!C154 = "", "", O_Input!C154)</f>
        <v>COST0003</v>
      </c>
      <c r="C154" t="str">
        <f xml:space="preserve"> IF(O_Input!D154 = "", "", O_Input!D154)</f>
        <v>Totex</v>
      </c>
      <c r="D154" s="2"/>
      <c r="E154" t="str">
        <f xml:space="preserve"> IF(O_Input!F154 = "", "", O_Input!F154)</f>
        <v>2027-28</v>
      </c>
      <c r="F154" t="str">
        <f xml:space="preserve"> IF(O_Input!G154 = "", "", O_Input!G154)</f>
        <v>FORE</v>
      </c>
      <c r="G154" t="str">
        <f xml:space="preserve"> IF(O_Input!H154 = "", "", O_Input!H154)</f>
        <v>ANNUAL</v>
      </c>
      <c r="H154" t="str">
        <f xml:space="preserve"> IF(O_Input!I154 = "", "", O_Input!I154)</f>
        <v>ASSURED</v>
      </c>
      <c r="I154" t="str">
        <f xml:space="preserve"> IF(O_Input!J154 = "", "", O_Input!J154)</f>
        <v>TC</v>
      </c>
      <c r="J154" t="str">
        <f xml:space="preserve"> IF(O_Input!K154 = "", "", O_Input!K154)</f>
        <v>MARKET</v>
      </c>
      <c r="K154" t="str">
        <f xml:space="preserve"> IF(O_Input!L154 = "", "", O_Input!L154)</f>
        <v>Latest</v>
      </c>
      <c r="L154" t="str">
        <f xml:space="preserve"> IF(O_Input!M154 = "", "", O_Input!M154)</f>
        <v>£m</v>
      </c>
      <c r="M154" s="61">
        <f xml:space="preserve"> IF(O_Input!N154 = "", "", O_Input!N154)</f>
        <v>46191.459398148145</v>
      </c>
      <c r="N154" s="61" t="str">
        <f xml:space="preserve"> IF(O_Input!O154 = "", "", O_Input!O154)</f>
        <v/>
      </c>
      <c r="O154">
        <f t="shared" si="2"/>
        <v>0</v>
      </c>
      <c r="P154" s="61" t="str">
        <f xml:space="preserve"> IF(O_Input!Q154 = "", "", O_Input!Q154)</f>
        <v>NA</v>
      </c>
      <c r="Q154" t="str">
        <f xml:space="preserve"> IF(O_Input!R154 = "", "", O_Input!R154)</f>
        <v>ADDN2</v>
      </c>
    </row>
    <row r="155" spans="1:17">
      <c r="A155" t="str">
        <f xml:space="preserve"> IF(O_Input!B155 = "", "", O_Input!B155)</f>
        <v>WSX</v>
      </c>
      <c r="B155" t="str">
        <f xml:space="preserve"> IF(O_Input!C155 = "", "", O_Input!C155)</f>
        <v>COST0003</v>
      </c>
      <c r="C155" t="str">
        <f xml:space="preserve"> IF(O_Input!D155 = "", "", O_Input!D155)</f>
        <v>Totex</v>
      </c>
      <c r="D155" s="2"/>
      <c r="E155" t="str">
        <f xml:space="preserve"> IF(O_Input!F155 = "", "", O_Input!F155)</f>
        <v>2027-28</v>
      </c>
      <c r="F155" t="str">
        <f xml:space="preserve"> IF(O_Input!G155 = "", "", O_Input!G155)</f>
        <v>FORE</v>
      </c>
      <c r="G155" t="str">
        <f xml:space="preserve"> IF(O_Input!H155 = "", "", O_Input!H155)</f>
        <v>ANNUAL</v>
      </c>
      <c r="H155" t="str">
        <f xml:space="preserve"> IF(O_Input!I155 = "", "", O_Input!I155)</f>
        <v>ASSURED</v>
      </c>
      <c r="I155" t="str">
        <f xml:space="preserve"> IF(O_Input!J155 = "", "", O_Input!J155)</f>
        <v>TC</v>
      </c>
      <c r="J155" t="str">
        <f xml:space="preserve"> IF(O_Input!K155 = "", "", O_Input!K155)</f>
        <v>MARKET</v>
      </c>
      <c r="K155" t="str">
        <f xml:space="preserve"> IF(O_Input!L155 = "", "", O_Input!L155)</f>
        <v>Latest</v>
      </c>
      <c r="L155" t="str">
        <f xml:space="preserve"> IF(O_Input!M155 = "", "", O_Input!M155)</f>
        <v>£m</v>
      </c>
      <c r="M155" s="61">
        <f xml:space="preserve"> IF(O_Input!N155 = "", "", O_Input!N155)</f>
        <v>46191.459398148145</v>
      </c>
      <c r="N155" s="61" t="str">
        <f xml:space="preserve"> IF(O_Input!O155 = "", "", O_Input!O155)</f>
        <v/>
      </c>
      <c r="O155">
        <f t="shared" si="2"/>
        <v>0</v>
      </c>
      <c r="P155" s="61" t="str">
        <f xml:space="preserve"> IF(O_Input!Q155 = "", "", O_Input!Q155)</f>
        <v>NA</v>
      </c>
      <c r="Q155" t="str">
        <f xml:space="preserve"> IF(O_Input!R155 = "", "", O_Input!R155)</f>
        <v>BIO</v>
      </c>
    </row>
    <row r="156" spans="1:17">
      <c r="A156" t="str">
        <f xml:space="preserve"> IF(O_Input!B156 = "", "", O_Input!B156)</f>
        <v>WSX</v>
      </c>
      <c r="B156" t="str">
        <f xml:space="preserve"> IF(O_Input!C156 = "", "", O_Input!C156)</f>
        <v>COST0003</v>
      </c>
      <c r="C156" t="str">
        <f xml:space="preserve"> IF(O_Input!D156 = "", "", O_Input!D156)</f>
        <v>Totex</v>
      </c>
      <c r="D156" s="2"/>
      <c r="E156" t="str">
        <f xml:space="preserve"> IF(O_Input!F156 = "", "", O_Input!F156)</f>
        <v>2027-28</v>
      </c>
      <c r="F156" t="str">
        <f xml:space="preserve"> IF(O_Input!G156 = "", "", O_Input!G156)</f>
        <v>FORE</v>
      </c>
      <c r="G156" t="str">
        <f xml:space="preserve"> IF(O_Input!H156 = "", "", O_Input!H156)</f>
        <v>ANNUAL</v>
      </c>
      <c r="H156" t="str">
        <f xml:space="preserve"> IF(O_Input!I156 = "", "", O_Input!I156)</f>
        <v>ASSURED</v>
      </c>
      <c r="I156" t="str">
        <f xml:space="preserve"> IF(O_Input!J156 = "", "", O_Input!J156)</f>
        <v>TC</v>
      </c>
      <c r="J156" t="str">
        <f xml:space="preserve"> IF(O_Input!K156 = "", "", O_Input!K156)</f>
        <v>MARKET</v>
      </c>
      <c r="K156" t="str">
        <f xml:space="preserve"> IF(O_Input!L156 = "", "", O_Input!L156)</f>
        <v>Latest</v>
      </c>
      <c r="L156" t="str">
        <f xml:space="preserve"> IF(O_Input!M156 = "", "", O_Input!M156)</f>
        <v>£m</v>
      </c>
      <c r="M156" s="61">
        <f xml:space="preserve"> IF(O_Input!N156 = "", "", O_Input!N156)</f>
        <v>46191.459398148145</v>
      </c>
      <c r="N156" s="61" t="str">
        <f xml:space="preserve"> IF(O_Input!O156 = "", "", O_Input!O156)</f>
        <v/>
      </c>
      <c r="O156">
        <f t="shared" si="2"/>
        <v>0</v>
      </c>
      <c r="P156" s="61" t="str">
        <f xml:space="preserve"> IF(O_Input!Q156 = "", "", O_Input!Q156)</f>
        <v>NA</v>
      </c>
      <c r="Q156" t="str">
        <f xml:space="preserve"> IF(O_Input!R156 = "", "", O_Input!R156)</f>
        <v>WR</v>
      </c>
    </row>
    <row r="157" spans="1:17">
      <c r="A157" t="str">
        <f xml:space="preserve"> IF(O_Input!B157 = "", "", O_Input!B157)</f>
        <v>WSX</v>
      </c>
      <c r="B157" t="str">
        <f xml:space="preserve"> IF(O_Input!C157 = "", "", O_Input!C157)</f>
        <v>COST0003</v>
      </c>
      <c r="C157" t="str">
        <f xml:space="preserve"> IF(O_Input!D157 = "", "", O_Input!D157)</f>
        <v>Totex</v>
      </c>
      <c r="D157" s="2"/>
      <c r="E157" t="str">
        <f xml:space="preserve"> IF(O_Input!F157 = "", "", O_Input!F157)</f>
        <v>2027-28</v>
      </c>
      <c r="F157" t="str">
        <f xml:space="preserve"> IF(O_Input!G157 = "", "", O_Input!G157)</f>
        <v>FORE</v>
      </c>
      <c r="G157" t="str">
        <f xml:space="preserve"> IF(O_Input!H157 = "", "", O_Input!H157)</f>
        <v>ANNUAL</v>
      </c>
      <c r="H157" t="str">
        <f xml:space="preserve"> IF(O_Input!I157 = "", "", O_Input!I157)</f>
        <v>ASSURED</v>
      </c>
      <c r="I157" t="str">
        <f xml:space="preserve"> IF(O_Input!J157 = "", "", O_Input!J157)</f>
        <v>TC</v>
      </c>
      <c r="J157" t="str">
        <f xml:space="preserve"> IF(O_Input!K157 = "", "", O_Input!K157)</f>
        <v>MARKET</v>
      </c>
      <c r="K157" t="str">
        <f xml:space="preserve"> IF(O_Input!L157 = "", "", O_Input!L157)</f>
        <v>Latest</v>
      </c>
      <c r="L157" t="str">
        <f xml:space="preserve"> IF(O_Input!M157 = "", "", O_Input!M157)</f>
        <v>£m</v>
      </c>
      <c r="M157" s="61">
        <f xml:space="preserve"> IF(O_Input!N157 = "", "", O_Input!N157)</f>
        <v>46191.459398148145</v>
      </c>
      <c r="N157" s="61" t="str">
        <f xml:space="preserve"> IF(O_Input!O157 = "", "", O_Input!O157)</f>
        <v/>
      </c>
      <c r="O157">
        <f t="shared" si="2"/>
        <v>0</v>
      </c>
      <c r="P157" s="61" t="str">
        <f xml:space="preserve"> IF(O_Input!Q157 = "", "", O_Input!Q157)</f>
        <v>NA</v>
      </c>
      <c r="Q157" t="str">
        <f xml:space="preserve"> IF(O_Input!R157 = "", "", O_Input!R157)</f>
        <v>WWN</v>
      </c>
    </row>
    <row r="158" spans="1:17">
      <c r="A158" t="str">
        <f xml:space="preserve"> IF(O_Input!B158 = "", "", O_Input!B158)</f>
        <v>WSX</v>
      </c>
      <c r="B158" t="str">
        <f xml:space="preserve"> IF(O_Input!C158 = "", "", O_Input!C158)</f>
        <v>COST0003</v>
      </c>
      <c r="C158" t="str">
        <f xml:space="preserve"> IF(O_Input!D158 = "", "", O_Input!D158)</f>
        <v>Totex</v>
      </c>
      <c r="D158" s="2"/>
      <c r="E158" t="str">
        <f xml:space="preserve"> IF(O_Input!F158 = "", "", O_Input!F158)</f>
        <v>2027-28</v>
      </c>
      <c r="F158" t="str">
        <f xml:space="preserve"> IF(O_Input!G158 = "", "", O_Input!G158)</f>
        <v>TOT</v>
      </c>
      <c r="G158" t="str">
        <f xml:space="preserve"> IF(O_Input!H158 = "", "", O_Input!H158)</f>
        <v>ANNUAL</v>
      </c>
      <c r="H158" t="str">
        <f xml:space="preserve"> IF(O_Input!I158 = "", "", O_Input!I158)</f>
        <v>ASSURED</v>
      </c>
      <c r="I158" t="str">
        <f xml:space="preserve"> IF(O_Input!J158 = "", "", O_Input!J158)</f>
        <v>TC</v>
      </c>
      <c r="J158" t="str">
        <f xml:space="preserve"> IF(O_Input!K158 = "", "", O_Input!K158)</f>
        <v>MARKET</v>
      </c>
      <c r="K158" t="str">
        <f xml:space="preserve"> IF(O_Input!L158 = "", "", O_Input!L158)</f>
        <v>Latest</v>
      </c>
      <c r="L158" t="str">
        <f xml:space="preserve"> IF(O_Input!M158 = "", "", O_Input!M158)</f>
        <v>£m</v>
      </c>
      <c r="M158" s="61">
        <f xml:space="preserve"> IF(O_Input!N158 = "", "", O_Input!N158)</f>
        <v>46191.459398148145</v>
      </c>
      <c r="N158" s="61" t="str">
        <f xml:space="preserve"> IF(O_Input!O158 = "", "", O_Input!O158)</f>
        <v/>
      </c>
      <c r="O158">
        <f t="shared" si="2"/>
        <v>0</v>
      </c>
      <c r="P158" s="61" t="str">
        <f xml:space="preserve"> IF(O_Input!Q158 = "", "", O_Input!Q158)</f>
        <v>NA</v>
      </c>
      <c r="Q158" t="str">
        <f xml:space="preserve"> IF(O_Input!R158 = "", "", O_Input!R158)</f>
        <v>ADDN1</v>
      </c>
    </row>
    <row r="159" spans="1:17">
      <c r="A159" t="str">
        <f xml:space="preserve"> IF(O_Input!B159 = "", "", O_Input!B159)</f>
        <v>WSX</v>
      </c>
      <c r="B159" t="str">
        <f xml:space="preserve"> IF(O_Input!C159 = "", "", O_Input!C159)</f>
        <v>COST0003</v>
      </c>
      <c r="C159" t="str">
        <f xml:space="preserve"> IF(O_Input!D159 = "", "", O_Input!D159)</f>
        <v>Totex</v>
      </c>
      <c r="D159" s="2"/>
      <c r="E159" t="str">
        <f xml:space="preserve"> IF(O_Input!F159 = "", "", O_Input!F159)</f>
        <v>2027-28</v>
      </c>
      <c r="F159" t="str">
        <f xml:space="preserve"> IF(O_Input!G159 = "", "", O_Input!G159)</f>
        <v>TOT</v>
      </c>
      <c r="G159" t="str">
        <f xml:space="preserve"> IF(O_Input!H159 = "", "", O_Input!H159)</f>
        <v>ANNUAL</v>
      </c>
      <c r="H159" t="str">
        <f xml:space="preserve"> IF(O_Input!I159 = "", "", O_Input!I159)</f>
        <v>ASSURED</v>
      </c>
      <c r="I159" t="str">
        <f xml:space="preserve"> IF(O_Input!J159 = "", "", O_Input!J159)</f>
        <v>TC</v>
      </c>
      <c r="J159" t="str">
        <f xml:space="preserve"> IF(O_Input!K159 = "", "", O_Input!K159)</f>
        <v>MARKET</v>
      </c>
      <c r="K159" t="str">
        <f xml:space="preserve"> IF(O_Input!L159 = "", "", O_Input!L159)</f>
        <v>Latest</v>
      </c>
      <c r="L159" t="str">
        <f xml:space="preserve"> IF(O_Input!M159 = "", "", O_Input!M159)</f>
        <v>£m</v>
      </c>
      <c r="M159" s="61">
        <f xml:space="preserve"> IF(O_Input!N159 = "", "", O_Input!N159)</f>
        <v>46191.459398148145</v>
      </c>
      <c r="N159" s="61" t="str">
        <f xml:space="preserve"> IF(O_Input!O159 = "", "", O_Input!O159)</f>
        <v/>
      </c>
      <c r="O159">
        <f t="shared" si="2"/>
        <v>0</v>
      </c>
      <c r="P159" s="61" t="str">
        <f xml:space="preserve"> IF(O_Input!Q159 = "", "", O_Input!Q159)</f>
        <v>NA</v>
      </c>
      <c r="Q159" t="str">
        <f xml:space="preserve"> IF(O_Input!R159 = "", "", O_Input!R159)</f>
        <v>ADDN2</v>
      </c>
    </row>
    <row r="160" spans="1:17">
      <c r="A160" t="str">
        <f xml:space="preserve"> IF(O_Input!B160 = "", "", O_Input!B160)</f>
        <v>WSX</v>
      </c>
      <c r="B160" t="str">
        <f xml:space="preserve"> IF(O_Input!C160 = "", "", O_Input!C160)</f>
        <v>COST0003</v>
      </c>
      <c r="C160" t="str">
        <f xml:space="preserve"> IF(O_Input!D160 = "", "", O_Input!D160)</f>
        <v>Totex</v>
      </c>
      <c r="D160" s="2"/>
      <c r="E160" t="str">
        <f xml:space="preserve"> IF(O_Input!F160 = "", "", O_Input!F160)</f>
        <v>2027-28</v>
      </c>
      <c r="F160" t="str">
        <f xml:space="preserve"> IF(O_Input!G160 = "", "", O_Input!G160)</f>
        <v>TOT</v>
      </c>
      <c r="G160" t="str">
        <f xml:space="preserve"> IF(O_Input!H160 = "", "", O_Input!H160)</f>
        <v>ANNUAL</v>
      </c>
      <c r="H160" t="str">
        <f xml:space="preserve"> IF(O_Input!I160 = "", "", O_Input!I160)</f>
        <v>ASSURED</v>
      </c>
      <c r="I160" t="str">
        <f xml:space="preserve"> IF(O_Input!J160 = "", "", O_Input!J160)</f>
        <v>TC</v>
      </c>
      <c r="J160" t="str">
        <f xml:space="preserve"> IF(O_Input!K160 = "", "", O_Input!K160)</f>
        <v>MARKET</v>
      </c>
      <c r="K160" t="str">
        <f xml:space="preserve"> IF(O_Input!L160 = "", "", O_Input!L160)</f>
        <v>Latest</v>
      </c>
      <c r="L160" t="str">
        <f xml:space="preserve"> IF(O_Input!M160 = "", "", O_Input!M160)</f>
        <v>£m</v>
      </c>
      <c r="M160" s="61">
        <f xml:space="preserve"> IF(O_Input!N160 = "", "", O_Input!N160)</f>
        <v>46191.459398148145</v>
      </c>
      <c r="N160" s="61" t="str">
        <f xml:space="preserve"> IF(O_Input!O160 = "", "", O_Input!O160)</f>
        <v/>
      </c>
      <c r="O160">
        <f t="shared" si="2"/>
        <v>0</v>
      </c>
      <c r="P160" s="61" t="str">
        <f xml:space="preserve"> IF(O_Input!Q160 = "", "", O_Input!Q160)</f>
        <v>NA</v>
      </c>
      <c r="Q160" t="str">
        <f xml:space="preserve"> IF(O_Input!R160 = "", "", O_Input!R160)</f>
        <v>BIO</v>
      </c>
    </row>
    <row r="161" spans="1:17">
      <c r="A161" t="str">
        <f xml:space="preserve"> IF(O_Input!B161 = "", "", O_Input!B161)</f>
        <v>WSX</v>
      </c>
      <c r="B161" t="str">
        <f xml:space="preserve"> IF(O_Input!C161 = "", "", O_Input!C161)</f>
        <v>COST0003</v>
      </c>
      <c r="C161" t="str">
        <f xml:space="preserve"> IF(O_Input!D161 = "", "", O_Input!D161)</f>
        <v>Totex</v>
      </c>
      <c r="D161" s="2"/>
      <c r="E161" t="str">
        <f xml:space="preserve"> IF(O_Input!F161 = "", "", O_Input!F161)</f>
        <v>2027-28</v>
      </c>
      <c r="F161" t="str">
        <f xml:space="preserve"> IF(O_Input!G161 = "", "", O_Input!G161)</f>
        <v>TOT</v>
      </c>
      <c r="G161" t="str">
        <f xml:space="preserve"> IF(O_Input!H161 = "", "", O_Input!H161)</f>
        <v>ANNUAL</v>
      </c>
      <c r="H161" t="str">
        <f xml:space="preserve"> IF(O_Input!I161 = "", "", O_Input!I161)</f>
        <v>ASSURED</v>
      </c>
      <c r="I161" t="str">
        <f xml:space="preserve"> IF(O_Input!J161 = "", "", O_Input!J161)</f>
        <v>TC</v>
      </c>
      <c r="J161" t="str">
        <f xml:space="preserve"> IF(O_Input!K161 = "", "", O_Input!K161)</f>
        <v>MARKET</v>
      </c>
      <c r="K161" t="str">
        <f xml:space="preserve"> IF(O_Input!L161 = "", "", O_Input!L161)</f>
        <v>Latest</v>
      </c>
      <c r="L161" t="str">
        <f xml:space="preserve"> IF(O_Input!M161 = "", "", O_Input!M161)</f>
        <v>£m</v>
      </c>
      <c r="M161" s="61">
        <f xml:space="preserve"> IF(O_Input!N161 = "", "", O_Input!N161)</f>
        <v>46191.459398148145</v>
      </c>
      <c r="N161" s="61" t="str">
        <f xml:space="preserve"> IF(O_Input!O161 = "", "", O_Input!O161)</f>
        <v/>
      </c>
      <c r="O161">
        <f t="shared" si="2"/>
        <v>0</v>
      </c>
      <c r="P161" s="61" t="str">
        <f xml:space="preserve"> IF(O_Input!Q161 = "", "", O_Input!Q161)</f>
        <v>NA</v>
      </c>
      <c r="Q161" t="str">
        <f xml:space="preserve"> IF(O_Input!R161 = "", "", O_Input!R161)</f>
        <v>WR</v>
      </c>
    </row>
    <row r="162" spans="1:17">
      <c r="A162" t="str">
        <f xml:space="preserve"> IF(O_Input!B162 = "", "", O_Input!B162)</f>
        <v>WSX</v>
      </c>
      <c r="B162" t="str">
        <f xml:space="preserve"> IF(O_Input!C162 = "", "", O_Input!C162)</f>
        <v>COST0003</v>
      </c>
      <c r="C162" t="str">
        <f xml:space="preserve"> IF(O_Input!D162 = "", "", O_Input!D162)</f>
        <v>Totex</v>
      </c>
      <c r="D162" s="2"/>
      <c r="E162" t="str">
        <f xml:space="preserve"> IF(O_Input!F162 = "", "", O_Input!F162)</f>
        <v>2027-28</v>
      </c>
      <c r="F162" t="str">
        <f xml:space="preserve"> IF(O_Input!G162 = "", "", O_Input!G162)</f>
        <v>TOT</v>
      </c>
      <c r="G162" t="str">
        <f xml:space="preserve"> IF(O_Input!H162 = "", "", O_Input!H162)</f>
        <v>ANNUAL</v>
      </c>
      <c r="H162" t="str">
        <f xml:space="preserve"> IF(O_Input!I162 = "", "", O_Input!I162)</f>
        <v>ASSURED</v>
      </c>
      <c r="I162" t="str">
        <f xml:space="preserve"> IF(O_Input!J162 = "", "", O_Input!J162)</f>
        <v>TC</v>
      </c>
      <c r="J162" t="str">
        <f xml:space="preserve"> IF(O_Input!K162 = "", "", O_Input!K162)</f>
        <v>MARKET</v>
      </c>
      <c r="K162" t="str">
        <f xml:space="preserve"> IF(O_Input!L162 = "", "", O_Input!L162)</f>
        <v>Latest</v>
      </c>
      <c r="L162" t="str">
        <f xml:space="preserve"> IF(O_Input!M162 = "", "", O_Input!M162)</f>
        <v>£m</v>
      </c>
      <c r="M162" s="61">
        <f xml:space="preserve"> IF(O_Input!N162 = "", "", O_Input!N162)</f>
        <v>46191.459398148145</v>
      </c>
      <c r="N162" s="61" t="str">
        <f xml:space="preserve"> IF(O_Input!O162 = "", "", O_Input!O162)</f>
        <v/>
      </c>
      <c r="O162">
        <f t="shared" si="2"/>
        <v>0</v>
      </c>
      <c r="P162" s="61" t="str">
        <f xml:space="preserve"> IF(O_Input!Q162 = "", "", O_Input!Q162)</f>
        <v>NA</v>
      </c>
      <c r="Q162" t="str">
        <f xml:space="preserve"> IF(O_Input!R162 = "", "", O_Input!R162)</f>
        <v>WWN</v>
      </c>
    </row>
    <row r="163" spans="1:17">
      <c r="A163" t="str">
        <f xml:space="preserve"> IF(O_Input!B163 = "", "", O_Input!B163)</f>
        <v>WSX</v>
      </c>
      <c r="B163" t="str">
        <f xml:space="preserve"> IF(O_Input!C163 = "", "", O_Input!C163)</f>
        <v>COST0003</v>
      </c>
      <c r="C163" t="str">
        <f xml:space="preserve"> IF(O_Input!D163 = "", "", O_Input!D163)</f>
        <v>Totex</v>
      </c>
      <c r="D163" s="2"/>
      <c r="E163" t="str">
        <f xml:space="preserve"> IF(O_Input!F163 = "", "", O_Input!F163)</f>
        <v>2027-28</v>
      </c>
      <c r="F163" t="str">
        <f xml:space="preserve"> IF(O_Input!G163 = "", "", O_Input!G163)</f>
        <v>FORE</v>
      </c>
      <c r="G163" t="str">
        <f xml:space="preserve"> IF(O_Input!H163 = "", "", O_Input!H163)</f>
        <v>ANNUAL</v>
      </c>
      <c r="H163" t="str">
        <f xml:space="preserve"> IF(O_Input!I163 = "", "", O_Input!I163)</f>
        <v>ASSURED</v>
      </c>
      <c r="I163" t="str">
        <f xml:space="preserve"> IF(O_Input!J163 = "", "", O_Input!J163)</f>
        <v>TC</v>
      </c>
      <c r="J163" t="str">
        <f xml:space="preserve"> IF(O_Input!K163 = "", "", O_Input!K163)</f>
        <v>MARKET</v>
      </c>
      <c r="K163" t="str">
        <f xml:space="preserve"> IF(O_Input!L163 = "", "", O_Input!L163)</f>
        <v>Latest</v>
      </c>
      <c r="L163" t="str">
        <f xml:space="preserve"> IF(O_Input!M163 = "", "", O_Input!M163)</f>
        <v>£m</v>
      </c>
      <c r="M163" s="61">
        <f xml:space="preserve"> IF(O_Input!N163 = "", "", O_Input!N163)</f>
        <v>46191.459398148145</v>
      </c>
      <c r="N163" s="61" t="str">
        <f xml:space="preserve"> IF(O_Input!O163 = "", "", O_Input!O163)</f>
        <v/>
      </c>
      <c r="O163">
        <f t="shared" si="2"/>
        <v>0</v>
      </c>
      <c r="P163" s="61" t="str">
        <f xml:space="preserve"> IF(O_Input!Q163 = "", "", O_Input!Q163)</f>
        <v>NA</v>
      </c>
      <c r="Q163" t="str">
        <f xml:space="preserve"> IF(O_Input!R163 = "", "", O_Input!R163)</f>
        <v>TOT</v>
      </c>
    </row>
    <row r="164" spans="1:17">
      <c r="A164" t="str">
        <f xml:space="preserve"> IF(O_Input!B164 = "", "", O_Input!B164)</f>
        <v>WSX</v>
      </c>
      <c r="B164" t="str">
        <f xml:space="preserve"> IF(O_Input!C164 = "", "", O_Input!C164)</f>
        <v>COST0003</v>
      </c>
      <c r="C164" t="str">
        <f xml:space="preserve"> IF(O_Input!D164 = "", "", O_Input!D164)</f>
        <v>Totex</v>
      </c>
      <c r="D164" s="2"/>
      <c r="E164" t="str">
        <f xml:space="preserve"> IF(O_Input!F164 = "", "", O_Input!F164)</f>
        <v>2027-28</v>
      </c>
      <c r="F164" t="str">
        <f xml:space="preserve"> IF(O_Input!G164 = "", "", O_Input!G164)</f>
        <v>FORE</v>
      </c>
      <c r="G164" t="str">
        <f xml:space="preserve"> IF(O_Input!H164 = "", "", O_Input!H164)</f>
        <v>ANNUAL</v>
      </c>
      <c r="H164" t="str">
        <f xml:space="preserve"> IF(O_Input!I164 = "", "", O_Input!I164)</f>
        <v>ASSURED</v>
      </c>
      <c r="I164" t="str">
        <f xml:space="preserve"> IF(O_Input!J164 = "", "", O_Input!J164)</f>
        <v>TC</v>
      </c>
      <c r="J164" t="str">
        <f xml:space="preserve"> IF(O_Input!K164 = "", "", O_Input!K164)</f>
        <v>MARKET</v>
      </c>
      <c r="K164" t="str">
        <f xml:space="preserve"> IF(O_Input!L164 = "", "", O_Input!L164)</f>
        <v>Latest</v>
      </c>
      <c r="L164" t="str">
        <f xml:space="preserve"> IF(O_Input!M164 = "", "", O_Input!M164)</f>
        <v>£m</v>
      </c>
      <c r="M164" s="61">
        <f xml:space="preserve"> IF(O_Input!N164 = "", "", O_Input!N164)</f>
        <v>46191.459398148145</v>
      </c>
      <c r="N164" s="61" t="str">
        <f xml:space="preserve"> IF(O_Input!O164 = "", "", O_Input!O164)</f>
        <v/>
      </c>
      <c r="O164">
        <f t="shared" si="2"/>
        <v>0</v>
      </c>
      <c r="P164" s="61" t="str">
        <f xml:space="preserve"> IF(O_Input!Q164 = "", "", O_Input!Q164)</f>
        <v>NA</v>
      </c>
      <c r="Q164" t="str">
        <f xml:space="preserve"> IF(O_Input!R164 = "", "", O_Input!R164)</f>
        <v>WN</v>
      </c>
    </row>
    <row r="165" spans="1:17">
      <c r="A165" t="str">
        <f xml:space="preserve"> IF(O_Input!B165 = "", "", O_Input!B165)</f>
        <v>WSX</v>
      </c>
      <c r="B165" t="str">
        <f xml:space="preserve"> IF(O_Input!C165 = "", "", O_Input!C165)</f>
        <v>COST0003</v>
      </c>
      <c r="C165" t="str">
        <f xml:space="preserve"> IF(O_Input!D165 = "", "", O_Input!D165)</f>
        <v>Totex</v>
      </c>
      <c r="D165" s="2"/>
      <c r="E165" t="str">
        <f xml:space="preserve"> IF(O_Input!F165 = "", "", O_Input!F165)</f>
        <v>2027-28</v>
      </c>
      <c r="F165" t="str">
        <f xml:space="preserve"> IF(O_Input!G165 = "", "", O_Input!G165)</f>
        <v>TOT</v>
      </c>
      <c r="G165" t="str">
        <f xml:space="preserve"> IF(O_Input!H165 = "", "", O_Input!H165)</f>
        <v>ANNUAL</v>
      </c>
      <c r="H165" t="str">
        <f xml:space="preserve"> IF(O_Input!I165 = "", "", O_Input!I165)</f>
        <v>ASSURED</v>
      </c>
      <c r="I165" t="str">
        <f xml:space="preserve"> IF(O_Input!J165 = "", "", O_Input!J165)</f>
        <v>TC</v>
      </c>
      <c r="J165" t="str">
        <f xml:space="preserve"> IF(O_Input!K165 = "", "", O_Input!K165)</f>
        <v>MARKET</v>
      </c>
      <c r="K165" t="str">
        <f xml:space="preserve"> IF(O_Input!L165 = "", "", O_Input!L165)</f>
        <v>Latest</v>
      </c>
      <c r="L165" t="str">
        <f xml:space="preserve"> IF(O_Input!M165 = "", "", O_Input!M165)</f>
        <v>£m</v>
      </c>
      <c r="M165" s="61">
        <f xml:space="preserve"> IF(O_Input!N165 = "", "", O_Input!N165)</f>
        <v>46191.459398148145</v>
      </c>
      <c r="N165" s="61" t="str">
        <f xml:space="preserve"> IF(O_Input!O165 = "", "", O_Input!O165)</f>
        <v/>
      </c>
      <c r="O165">
        <f t="shared" si="2"/>
        <v>0</v>
      </c>
      <c r="P165" s="61" t="str">
        <f xml:space="preserve"> IF(O_Input!Q165 = "", "", O_Input!Q165)</f>
        <v>NA</v>
      </c>
      <c r="Q165" t="str">
        <f xml:space="preserve"> IF(O_Input!R165 = "", "", O_Input!R165)</f>
        <v>TOT</v>
      </c>
    </row>
    <row r="166" spans="1:17">
      <c r="A166" t="str">
        <f xml:space="preserve"> IF(O_Input!B166 = "", "", O_Input!B166)</f>
        <v>WSX</v>
      </c>
      <c r="B166" t="str">
        <f xml:space="preserve"> IF(O_Input!C166 = "", "", O_Input!C166)</f>
        <v>COST0003</v>
      </c>
      <c r="C166" t="str">
        <f xml:space="preserve"> IF(O_Input!D166 = "", "", O_Input!D166)</f>
        <v>Totex</v>
      </c>
      <c r="D166" s="2"/>
      <c r="E166" t="str">
        <f xml:space="preserve"> IF(O_Input!F166 = "", "", O_Input!F166)</f>
        <v>2027-28</v>
      </c>
      <c r="F166" t="str">
        <f xml:space="preserve"> IF(O_Input!G166 = "", "", O_Input!G166)</f>
        <v>TOT</v>
      </c>
      <c r="G166" t="str">
        <f xml:space="preserve"> IF(O_Input!H166 = "", "", O_Input!H166)</f>
        <v>ANNUAL</v>
      </c>
      <c r="H166" t="str">
        <f xml:space="preserve"> IF(O_Input!I166 = "", "", O_Input!I166)</f>
        <v>ASSURED</v>
      </c>
      <c r="I166" t="str">
        <f xml:space="preserve"> IF(O_Input!J166 = "", "", O_Input!J166)</f>
        <v>TC</v>
      </c>
      <c r="J166" t="str">
        <f xml:space="preserve"> IF(O_Input!K166 = "", "", O_Input!K166)</f>
        <v>MARKET</v>
      </c>
      <c r="K166" t="str">
        <f xml:space="preserve"> IF(O_Input!L166 = "", "", O_Input!L166)</f>
        <v>Latest</v>
      </c>
      <c r="L166" t="str">
        <f xml:space="preserve"> IF(O_Input!M166 = "", "", O_Input!M166)</f>
        <v>£m</v>
      </c>
      <c r="M166" s="61">
        <f xml:space="preserve"> IF(O_Input!N166 = "", "", O_Input!N166)</f>
        <v>46191.459398148145</v>
      </c>
      <c r="N166" s="61" t="str">
        <f xml:space="preserve"> IF(O_Input!O166 = "", "", O_Input!O166)</f>
        <v/>
      </c>
      <c r="O166">
        <f t="shared" si="2"/>
        <v>0</v>
      </c>
      <c r="P166" s="61" t="str">
        <f xml:space="preserve"> IF(O_Input!Q166 = "", "", O_Input!Q166)</f>
        <v>NA</v>
      </c>
      <c r="Q166" t="str">
        <f xml:space="preserve"> IF(O_Input!R166 = "", "", O_Input!R166)</f>
        <v>WN</v>
      </c>
    </row>
    <row r="167" spans="1:17">
      <c r="A167" t="str">
        <f xml:space="preserve"> IF(O_Input!B167 = "", "", O_Input!B167)</f>
        <v>WSX</v>
      </c>
      <c r="B167" t="str">
        <f xml:space="preserve"> IF(O_Input!C167 = "", "", O_Input!C167)</f>
        <v>COST0001</v>
      </c>
      <c r="C167" t="str">
        <f xml:space="preserve"> IF(O_Input!D167 = "", "", O_Input!D167)</f>
        <v>Opex</v>
      </c>
      <c r="D167" s="2"/>
      <c r="E167" t="str">
        <f xml:space="preserve"> IF(O_Input!F167 = "", "", O_Input!F167)</f>
        <v>2028-29</v>
      </c>
      <c r="F167" t="str">
        <f xml:space="preserve"> IF(O_Input!G167 = "", "", O_Input!G167)</f>
        <v>FORE</v>
      </c>
      <c r="G167" t="str">
        <f xml:space="preserve"> IF(O_Input!H167 = "", "", O_Input!H167)</f>
        <v>ANNUAL</v>
      </c>
      <c r="H167" t="str">
        <f xml:space="preserve"> IF(O_Input!I167 = "", "", O_Input!I167)</f>
        <v>ASSURED</v>
      </c>
      <c r="I167" t="str">
        <f xml:space="preserve"> IF(O_Input!J167 = "", "", O_Input!J167)</f>
        <v>CI</v>
      </c>
      <c r="J167" t="str">
        <f xml:space="preserve"> IF(O_Input!K167 = "", "", O_Input!K167)</f>
        <v>MARKET</v>
      </c>
      <c r="K167" t="str">
        <f xml:space="preserve"> IF(O_Input!L167 = "", "", O_Input!L167)</f>
        <v>Latest</v>
      </c>
      <c r="L167" t="str">
        <f xml:space="preserve"> IF(O_Input!M167 = "", "", O_Input!M167)</f>
        <v>£m</v>
      </c>
      <c r="M167" s="61">
        <f xml:space="preserve"> IF(O_Input!N167 = "", "", O_Input!N167)</f>
        <v>46191.459398148145</v>
      </c>
      <c r="N167" s="61" t="str">
        <f xml:space="preserve"> IF(O_Input!O167 = "", "", O_Input!O167)</f>
        <v/>
      </c>
      <c r="O167">
        <f t="shared" si="2"/>
        <v>0</v>
      </c>
      <c r="P167" s="61" t="str">
        <f xml:space="preserve"> IF(O_Input!Q167 = "", "", O_Input!Q167)</f>
        <v>NA</v>
      </c>
      <c r="Q167" t="str">
        <f xml:space="preserve"> IF(O_Input!R167 = "", "", O_Input!R167)</f>
        <v>ADDN1</v>
      </c>
    </row>
    <row r="168" spans="1:17">
      <c r="A168" t="str">
        <f xml:space="preserve"> IF(O_Input!B168 = "", "", O_Input!B168)</f>
        <v>WSX</v>
      </c>
      <c r="B168" t="str">
        <f xml:space="preserve"> IF(O_Input!C168 = "", "", O_Input!C168)</f>
        <v>COST0001</v>
      </c>
      <c r="C168" t="str">
        <f xml:space="preserve"> IF(O_Input!D168 = "", "", O_Input!D168)</f>
        <v>Opex</v>
      </c>
      <c r="D168" s="2"/>
      <c r="E168" t="str">
        <f xml:space="preserve"> IF(O_Input!F168 = "", "", O_Input!F168)</f>
        <v>2028-29</v>
      </c>
      <c r="F168" t="str">
        <f xml:space="preserve"> IF(O_Input!G168 = "", "", O_Input!G168)</f>
        <v>FORE</v>
      </c>
      <c r="G168" t="str">
        <f xml:space="preserve"> IF(O_Input!H168 = "", "", O_Input!H168)</f>
        <v>ANNUAL</v>
      </c>
      <c r="H168" t="str">
        <f xml:space="preserve"> IF(O_Input!I168 = "", "", O_Input!I168)</f>
        <v>ASSURED</v>
      </c>
      <c r="I168" t="str">
        <f xml:space="preserve"> IF(O_Input!J168 = "", "", O_Input!J168)</f>
        <v>CI</v>
      </c>
      <c r="J168" t="str">
        <f xml:space="preserve"> IF(O_Input!K168 = "", "", O_Input!K168)</f>
        <v>MARKET</v>
      </c>
      <c r="K168" t="str">
        <f xml:space="preserve"> IF(O_Input!L168 = "", "", O_Input!L168)</f>
        <v>Latest</v>
      </c>
      <c r="L168" t="str">
        <f xml:space="preserve"> IF(O_Input!M168 = "", "", O_Input!M168)</f>
        <v>£m</v>
      </c>
      <c r="M168" s="61">
        <f xml:space="preserve"> IF(O_Input!N168 = "", "", O_Input!N168)</f>
        <v>46191.459398148145</v>
      </c>
      <c r="N168" s="61" t="str">
        <f xml:space="preserve"> IF(O_Input!O168 = "", "", O_Input!O168)</f>
        <v/>
      </c>
      <c r="O168">
        <f t="shared" si="2"/>
        <v>0</v>
      </c>
      <c r="P168" s="61" t="str">
        <f xml:space="preserve"> IF(O_Input!Q168 = "", "", O_Input!Q168)</f>
        <v>NA</v>
      </c>
      <c r="Q168" t="str">
        <f xml:space="preserve"> IF(O_Input!R168 = "", "", O_Input!R168)</f>
        <v>ADDN2</v>
      </c>
    </row>
    <row r="169" spans="1:17">
      <c r="A169" t="str">
        <f xml:space="preserve"> IF(O_Input!B169 = "", "", O_Input!B169)</f>
        <v>WSX</v>
      </c>
      <c r="B169" t="str">
        <f xml:space="preserve"> IF(O_Input!C169 = "", "", O_Input!C169)</f>
        <v>COST0001</v>
      </c>
      <c r="C169" t="str">
        <f xml:space="preserve"> IF(O_Input!D169 = "", "", O_Input!D169)</f>
        <v>Opex</v>
      </c>
      <c r="D169" s="2"/>
      <c r="E169" t="str">
        <f xml:space="preserve"> IF(O_Input!F169 = "", "", O_Input!F169)</f>
        <v>2028-29</v>
      </c>
      <c r="F169" t="str">
        <f xml:space="preserve"> IF(O_Input!G169 = "", "", O_Input!G169)</f>
        <v>FORE</v>
      </c>
      <c r="G169" t="str">
        <f xml:space="preserve"> IF(O_Input!H169 = "", "", O_Input!H169)</f>
        <v>ANNUAL</v>
      </c>
      <c r="H169" t="str">
        <f xml:space="preserve"> IF(O_Input!I169 = "", "", O_Input!I169)</f>
        <v>ASSURED</v>
      </c>
      <c r="I169" t="str">
        <f xml:space="preserve"> IF(O_Input!J169 = "", "", O_Input!J169)</f>
        <v>CI</v>
      </c>
      <c r="J169" t="str">
        <f xml:space="preserve"> IF(O_Input!K169 = "", "", O_Input!K169)</f>
        <v>MARKET</v>
      </c>
      <c r="K169" t="str">
        <f xml:space="preserve"> IF(O_Input!L169 = "", "", O_Input!L169)</f>
        <v>Latest</v>
      </c>
      <c r="L169" t="str">
        <f xml:space="preserve"> IF(O_Input!M169 = "", "", O_Input!M169)</f>
        <v>£m</v>
      </c>
      <c r="M169" s="61">
        <f xml:space="preserve"> IF(O_Input!N169 = "", "", O_Input!N169)</f>
        <v>46191.459398148145</v>
      </c>
      <c r="N169" s="61" t="str">
        <f xml:space="preserve"> IF(O_Input!O169 = "", "", O_Input!O169)</f>
        <v/>
      </c>
      <c r="O169">
        <f t="shared" si="2"/>
        <v>0</v>
      </c>
      <c r="P169" s="61" t="str">
        <f xml:space="preserve"> IF(O_Input!Q169 = "", "", O_Input!Q169)</f>
        <v>NA</v>
      </c>
      <c r="Q169" t="str">
        <f xml:space="preserve"> IF(O_Input!R169 = "", "", O_Input!R169)</f>
        <v>BIO</v>
      </c>
    </row>
    <row r="170" spans="1:17">
      <c r="A170" t="str">
        <f xml:space="preserve"> IF(O_Input!B170 = "", "", O_Input!B170)</f>
        <v>WSX</v>
      </c>
      <c r="B170" t="str">
        <f xml:space="preserve"> IF(O_Input!C170 = "", "", O_Input!C170)</f>
        <v>COST0001</v>
      </c>
      <c r="C170" t="str">
        <f xml:space="preserve"> IF(O_Input!D170 = "", "", O_Input!D170)</f>
        <v>Opex</v>
      </c>
      <c r="D170" s="2"/>
      <c r="E170" t="str">
        <f xml:space="preserve"> IF(O_Input!F170 = "", "", O_Input!F170)</f>
        <v>2028-29</v>
      </c>
      <c r="F170" t="str">
        <f xml:space="preserve"> IF(O_Input!G170 = "", "", O_Input!G170)</f>
        <v>FORE</v>
      </c>
      <c r="G170" t="str">
        <f xml:space="preserve"> IF(O_Input!H170 = "", "", O_Input!H170)</f>
        <v>ANNUAL</v>
      </c>
      <c r="H170" t="str">
        <f xml:space="preserve"> IF(O_Input!I170 = "", "", O_Input!I170)</f>
        <v>ASSURED</v>
      </c>
      <c r="I170" t="str">
        <f xml:space="preserve"> IF(O_Input!J170 = "", "", O_Input!J170)</f>
        <v>CI</v>
      </c>
      <c r="J170" t="str">
        <f xml:space="preserve"> IF(O_Input!K170 = "", "", O_Input!K170)</f>
        <v>MARKET</v>
      </c>
      <c r="K170" t="str">
        <f xml:space="preserve"> IF(O_Input!L170 = "", "", O_Input!L170)</f>
        <v>Latest</v>
      </c>
      <c r="L170" t="str">
        <f xml:space="preserve"> IF(O_Input!M170 = "", "", O_Input!M170)</f>
        <v>£m</v>
      </c>
      <c r="M170" s="61">
        <f xml:space="preserve"> IF(O_Input!N170 = "", "", O_Input!N170)</f>
        <v>46191.459398148145</v>
      </c>
      <c r="N170" s="61" t="str">
        <f xml:space="preserve"> IF(O_Input!O170 = "", "", O_Input!O170)</f>
        <v/>
      </c>
      <c r="O170">
        <f t="shared" si="2"/>
        <v>0</v>
      </c>
      <c r="P170" s="61" t="str">
        <f xml:space="preserve"> IF(O_Input!Q170 = "", "", O_Input!Q170)</f>
        <v>NA</v>
      </c>
      <c r="Q170" t="str">
        <f xml:space="preserve"> IF(O_Input!R170 = "", "", O_Input!R170)</f>
        <v>WWN</v>
      </c>
    </row>
    <row r="171" spans="1:17">
      <c r="A171" t="str">
        <f xml:space="preserve"> IF(O_Input!B171 = "", "", O_Input!B171)</f>
        <v>WSX</v>
      </c>
      <c r="B171" t="str">
        <f xml:space="preserve"> IF(O_Input!C171 = "", "", O_Input!C171)</f>
        <v>COST0001</v>
      </c>
      <c r="C171" t="str">
        <f xml:space="preserve"> IF(O_Input!D171 = "", "", O_Input!D171)</f>
        <v>Opex</v>
      </c>
      <c r="D171" s="2"/>
      <c r="E171" t="str">
        <f xml:space="preserve"> IF(O_Input!F171 = "", "", O_Input!F171)</f>
        <v>2028-29</v>
      </c>
      <c r="F171" t="str">
        <f xml:space="preserve"> IF(O_Input!G171 = "", "", O_Input!G171)</f>
        <v>FORE</v>
      </c>
      <c r="G171" t="str">
        <f xml:space="preserve"> IF(O_Input!H171 = "", "", O_Input!H171)</f>
        <v>ANNUAL</v>
      </c>
      <c r="H171" t="str">
        <f xml:space="preserve"> IF(O_Input!I171 = "", "", O_Input!I171)</f>
        <v>ASSURED</v>
      </c>
      <c r="I171" t="str">
        <f xml:space="preserve"> IF(O_Input!J171 = "", "", O_Input!J171)</f>
        <v>CI</v>
      </c>
      <c r="J171" t="str">
        <f xml:space="preserve"> IF(O_Input!K171 = "", "", O_Input!K171)</f>
        <v>MARKET</v>
      </c>
      <c r="K171" t="str">
        <f xml:space="preserve"> IF(O_Input!L171 = "", "", O_Input!L171)</f>
        <v>Latest</v>
      </c>
      <c r="L171" t="str">
        <f xml:space="preserve"> IF(O_Input!M171 = "", "", O_Input!M171)</f>
        <v>£m</v>
      </c>
      <c r="M171" s="61">
        <f xml:space="preserve"> IF(O_Input!N171 = "", "", O_Input!N171)</f>
        <v>46191.459398148145</v>
      </c>
      <c r="N171" s="61" t="str">
        <f xml:space="preserve"> IF(O_Input!O171 = "", "", O_Input!O171)</f>
        <v/>
      </c>
      <c r="O171">
        <f t="shared" si="2"/>
        <v>0</v>
      </c>
      <c r="P171" s="61" t="str">
        <f xml:space="preserve"> IF(O_Input!Q171 = "", "", O_Input!Q171)</f>
        <v>NA</v>
      </c>
      <c r="Q171" t="str">
        <f xml:space="preserve"> IF(O_Input!R171 = "", "", O_Input!R171)</f>
        <v>WR</v>
      </c>
    </row>
    <row r="172" spans="1:17">
      <c r="A172" t="str">
        <f xml:space="preserve"> IF(O_Input!B172 = "", "", O_Input!B172)</f>
        <v>WSX</v>
      </c>
      <c r="B172" t="str">
        <f xml:space="preserve"> IF(O_Input!C172 = "", "", O_Input!C172)</f>
        <v>COST0001</v>
      </c>
      <c r="C172" t="str">
        <f xml:space="preserve"> IF(O_Input!D172 = "", "", O_Input!D172)</f>
        <v>Opex</v>
      </c>
      <c r="D172" s="2"/>
      <c r="E172" t="str">
        <f xml:space="preserve"> IF(O_Input!F172 = "", "", O_Input!F172)</f>
        <v>2028-29</v>
      </c>
      <c r="F172" t="str">
        <f xml:space="preserve"> IF(O_Input!G172 = "", "", O_Input!G172)</f>
        <v>TOT</v>
      </c>
      <c r="G172" t="str">
        <f xml:space="preserve"> IF(O_Input!H172 = "", "", O_Input!H172)</f>
        <v>ANNUAL</v>
      </c>
      <c r="H172" t="str">
        <f xml:space="preserve"> IF(O_Input!I172 = "", "", O_Input!I172)</f>
        <v>ASSURED</v>
      </c>
      <c r="I172" t="str">
        <f xml:space="preserve"> IF(O_Input!J172 = "", "", O_Input!J172)</f>
        <v>TC</v>
      </c>
      <c r="J172" t="str">
        <f xml:space="preserve"> IF(O_Input!K172 = "", "", O_Input!K172)</f>
        <v>MARKET</v>
      </c>
      <c r="K172" t="str">
        <f xml:space="preserve"> IF(O_Input!L172 = "", "", O_Input!L172)</f>
        <v>Latest</v>
      </c>
      <c r="L172" t="str">
        <f xml:space="preserve"> IF(O_Input!M172 = "", "", O_Input!M172)</f>
        <v>£m</v>
      </c>
      <c r="M172" s="61">
        <f xml:space="preserve"> IF(O_Input!N172 = "", "", O_Input!N172)</f>
        <v>46191.459398148145</v>
      </c>
      <c r="N172" s="61" t="str">
        <f xml:space="preserve"> IF(O_Input!O172 = "", "", O_Input!O172)</f>
        <v/>
      </c>
      <c r="O172">
        <f t="shared" si="2"/>
        <v>0</v>
      </c>
      <c r="P172" s="61" t="str">
        <f xml:space="preserve"> IF(O_Input!Q172 = "", "", O_Input!Q172)</f>
        <v>NA</v>
      </c>
      <c r="Q172" t="str">
        <f xml:space="preserve"> IF(O_Input!R172 = "", "", O_Input!R172)</f>
        <v>ADDN1</v>
      </c>
    </row>
    <row r="173" spans="1:17">
      <c r="A173" t="str">
        <f xml:space="preserve"> IF(O_Input!B173 = "", "", O_Input!B173)</f>
        <v>WSX</v>
      </c>
      <c r="B173" t="str">
        <f xml:space="preserve"> IF(O_Input!C173 = "", "", O_Input!C173)</f>
        <v>COST0001</v>
      </c>
      <c r="C173" t="str">
        <f xml:space="preserve"> IF(O_Input!D173 = "", "", O_Input!D173)</f>
        <v>Opex</v>
      </c>
      <c r="D173" s="2"/>
      <c r="E173" t="str">
        <f xml:space="preserve"> IF(O_Input!F173 = "", "", O_Input!F173)</f>
        <v>2028-29</v>
      </c>
      <c r="F173" t="str">
        <f xml:space="preserve"> IF(O_Input!G173 = "", "", O_Input!G173)</f>
        <v>TOT</v>
      </c>
      <c r="G173" t="str">
        <f xml:space="preserve"> IF(O_Input!H173 = "", "", O_Input!H173)</f>
        <v>ANNUAL</v>
      </c>
      <c r="H173" t="str">
        <f xml:space="preserve"> IF(O_Input!I173 = "", "", O_Input!I173)</f>
        <v>ASSURED</v>
      </c>
      <c r="I173" t="str">
        <f xml:space="preserve"> IF(O_Input!J173 = "", "", O_Input!J173)</f>
        <v>TC</v>
      </c>
      <c r="J173" t="str">
        <f xml:space="preserve"> IF(O_Input!K173 = "", "", O_Input!K173)</f>
        <v>MARKET</v>
      </c>
      <c r="K173" t="str">
        <f xml:space="preserve"> IF(O_Input!L173 = "", "", O_Input!L173)</f>
        <v>Latest</v>
      </c>
      <c r="L173" t="str">
        <f xml:space="preserve"> IF(O_Input!M173 = "", "", O_Input!M173)</f>
        <v>£m</v>
      </c>
      <c r="M173" s="61">
        <f xml:space="preserve"> IF(O_Input!N173 = "", "", O_Input!N173)</f>
        <v>46191.459398148145</v>
      </c>
      <c r="N173" s="61" t="str">
        <f xml:space="preserve"> IF(O_Input!O173 = "", "", O_Input!O173)</f>
        <v/>
      </c>
      <c r="O173">
        <f t="shared" si="2"/>
        <v>0</v>
      </c>
      <c r="P173" s="61" t="str">
        <f xml:space="preserve"> IF(O_Input!Q173 = "", "", O_Input!Q173)</f>
        <v>NA</v>
      </c>
      <c r="Q173" t="str">
        <f xml:space="preserve"> IF(O_Input!R173 = "", "", O_Input!R173)</f>
        <v>ADDN2</v>
      </c>
    </row>
    <row r="174" spans="1:17">
      <c r="A174" t="str">
        <f xml:space="preserve"> IF(O_Input!B174 = "", "", O_Input!B174)</f>
        <v>WSX</v>
      </c>
      <c r="B174" t="str">
        <f xml:space="preserve"> IF(O_Input!C174 = "", "", O_Input!C174)</f>
        <v>COST0001</v>
      </c>
      <c r="C174" t="str">
        <f xml:space="preserve"> IF(O_Input!D174 = "", "", O_Input!D174)</f>
        <v>Opex</v>
      </c>
      <c r="D174" s="2"/>
      <c r="E174" t="str">
        <f xml:space="preserve"> IF(O_Input!F174 = "", "", O_Input!F174)</f>
        <v>2028-29</v>
      </c>
      <c r="F174" t="str">
        <f xml:space="preserve"> IF(O_Input!G174 = "", "", O_Input!G174)</f>
        <v>TOT</v>
      </c>
      <c r="G174" t="str">
        <f xml:space="preserve"> IF(O_Input!H174 = "", "", O_Input!H174)</f>
        <v>ANNUAL</v>
      </c>
      <c r="H174" t="str">
        <f xml:space="preserve"> IF(O_Input!I174 = "", "", O_Input!I174)</f>
        <v>ASSURED</v>
      </c>
      <c r="I174" t="str">
        <f xml:space="preserve"> IF(O_Input!J174 = "", "", O_Input!J174)</f>
        <v>TC</v>
      </c>
      <c r="J174" t="str">
        <f xml:space="preserve"> IF(O_Input!K174 = "", "", O_Input!K174)</f>
        <v>MARKET</v>
      </c>
      <c r="K174" t="str">
        <f xml:space="preserve"> IF(O_Input!L174 = "", "", O_Input!L174)</f>
        <v>Latest</v>
      </c>
      <c r="L174" t="str">
        <f xml:space="preserve"> IF(O_Input!M174 = "", "", O_Input!M174)</f>
        <v>£m</v>
      </c>
      <c r="M174" s="61">
        <f xml:space="preserve"> IF(O_Input!N174 = "", "", O_Input!N174)</f>
        <v>46191.459398148145</v>
      </c>
      <c r="N174" s="61" t="str">
        <f xml:space="preserve"> IF(O_Input!O174 = "", "", O_Input!O174)</f>
        <v/>
      </c>
      <c r="O174">
        <f t="shared" si="2"/>
        <v>0</v>
      </c>
      <c r="P174" s="61" t="str">
        <f xml:space="preserve"> IF(O_Input!Q174 = "", "", O_Input!Q174)</f>
        <v>NA</v>
      </c>
      <c r="Q174" t="str">
        <f xml:space="preserve"> IF(O_Input!R174 = "", "", O_Input!R174)</f>
        <v>BIO</v>
      </c>
    </row>
    <row r="175" spans="1:17">
      <c r="A175" t="str">
        <f xml:space="preserve"> IF(O_Input!B175 = "", "", O_Input!B175)</f>
        <v>WSX</v>
      </c>
      <c r="B175" t="str">
        <f xml:space="preserve"> IF(O_Input!C175 = "", "", O_Input!C175)</f>
        <v>COST0001</v>
      </c>
      <c r="C175" t="str">
        <f xml:space="preserve"> IF(O_Input!D175 = "", "", O_Input!D175)</f>
        <v>Opex</v>
      </c>
      <c r="D175" s="2"/>
      <c r="E175" t="str">
        <f xml:space="preserve"> IF(O_Input!F175 = "", "", O_Input!F175)</f>
        <v>2028-29</v>
      </c>
      <c r="F175" t="str">
        <f xml:space="preserve"> IF(O_Input!G175 = "", "", O_Input!G175)</f>
        <v>TOT</v>
      </c>
      <c r="G175" t="str">
        <f xml:space="preserve"> IF(O_Input!H175 = "", "", O_Input!H175)</f>
        <v>ANNUAL</v>
      </c>
      <c r="H175" t="str">
        <f xml:space="preserve"> IF(O_Input!I175 = "", "", O_Input!I175)</f>
        <v>ASSURED</v>
      </c>
      <c r="I175" t="str">
        <f xml:space="preserve"> IF(O_Input!J175 = "", "", O_Input!J175)</f>
        <v>TC</v>
      </c>
      <c r="J175" t="str">
        <f xml:space="preserve"> IF(O_Input!K175 = "", "", O_Input!K175)</f>
        <v>MARKET</v>
      </c>
      <c r="K175" t="str">
        <f xml:space="preserve"> IF(O_Input!L175 = "", "", O_Input!L175)</f>
        <v>Latest</v>
      </c>
      <c r="L175" t="str">
        <f xml:space="preserve"> IF(O_Input!M175 = "", "", O_Input!M175)</f>
        <v>£m</v>
      </c>
      <c r="M175" s="61">
        <f xml:space="preserve"> IF(O_Input!N175 = "", "", O_Input!N175)</f>
        <v>46191.459398148145</v>
      </c>
      <c r="N175" s="61" t="str">
        <f xml:space="preserve"> IF(O_Input!O175 = "", "", O_Input!O175)</f>
        <v/>
      </c>
      <c r="O175">
        <f t="shared" si="2"/>
        <v>0</v>
      </c>
      <c r="P175" s="61" t="str">
        <f xml:space="preserve"> IF(O_Input!Q175 = "", "", O_Input!Q175)</f>
        <v>NA</v>
      </c>
      <c r="Q175" t="str">
        <f xml:space="preserve"> IF(O_Input!R175 = "", "", O_Input!R175)</f>
        <v>WR</v>
      </c>
    </row>
    <row r="176" spans="1:17">
      <c r="A176" t="str">
        <f xml:space="preserve"> IF(O_Input!B176 = "", "", O_Input!B176)</f>
        <v>WSX</v>
      </c>
      <c r="B176" t="str">
        <f xml:space="preserve"> IF(O_Input!C176 = "", "", O_Input!C176)</f>
        <v>COST0001</v>
      </c>
      <c r="C176" t="str">
        <f xml:space="preserve"> IF(O_Input!D176 = "", "", O_Input!D176)</f>
        <v>Opex</v>
      </c>
      <c r="D176" s="2"/>
      <c r="E176" t="str">
        <f xml:space="preserve"> IF(O_Input!F176 = "", "", O_Input!F176)</f>
        <v>2028-29</v>
      </c>
      <c r="F176" t="str">
        <f xml:space="preserve"> IF(O_Input!G176 = "", "", O_Input!G176)</f>
        <v>TOT</v>
      </c>
      <c r="G176" t="str">
        <f xml:space="preserve"> IF(O_Input!H176 = "", "", O_Input!H176)</f>
        <v>ANNUAL</v>
      </c>
      <c r="H176" t="str">
        <f xml:space="preserve"> IF(O_Input!I176 = "", "", O_Input!I176)</f>
        <v>ASSURED</v>
      </c>
      <c r="I176" t="str">
        <f xml:space="preserve"> IF(O_Input!J176 = "", "", O_Input!J176)</f>
        <v>TC</v>
      </c>
      <c r="J176" t="str">
        <f xml:space="preserve"> IF(O_Input!K176 = "", "", O_Input!K176)</f>
        <v>MARKET</v>
      </c>
      <c r="K176" t="str">
        <f xml:space="preserve"> IF(O_Input!L176 = "", "", O_Input!L176)</f>
        <v>Latest</v>
      </c>
      <c r="L176" t="str">
        <f xml:space="preserve"> IF(O_Input!M176 = "", "", O_Input!M176)</f>
        <v>£m</v>
      </c>
      <c r="M176" s="61">
        <f xml:space="preserve"> IF(O_Input!N176 = "", "", O_Input!N176)</f>
        <v>46191.459398148145</v>
      </c>
      <c r="N176" s="61" t="str">
        <f xml:space="preserve"> IF(O_Input!O176 = "", "", O_Input!O176)</f>
        <v/>
      </c>
      <c r="O176">
        <f t="shared" si="2"/>
        <v>0</v>
      </c>
      <c r="P176" s="61" t="str">
        <f xml:space="preserve"> IF(O_Input!Q176 = "", "", O_Input!Q176)</f>
        <v>NA</v>
      </c>
      <c r="Q176" t="str">
        <f xml:space="preserve"> IF(O_Input!R176 = "", "", O_Input!R176)</f>
        <v>WWN</v>
      </c>
    </row>
    <row r="177" spans="1:17">
      <c r="A177" t="str">
        <f xml:space="preserve"> IF(O_Input!B177 = "", "", O_Input!B177)</f>
        <v>WSX</v>
      </c>
      <c r="B177" t="str">
        <f xml:space="preserve"> IF(O_Input!C177 = "", "", O_Input!C177)</f>
        <v>COST0001</v>
      </c>
      <c r="C177" t="str">
        <f xml:space="preserve"> IF(O_Input!D177 = "", "", O_Input!D177)</f>
        <v>Opex</v>
      </c>
      <c r="D177" s="2"/>
      <c r="E177" t="str">
        <f xml:space="preserve"> IF(O_Input!F177 = "", "", O_Input!F177)</f>
        <v>2028-29</v>
      </c>
      <c r="F177" t="str">
        <f xml:space="preserve"> IF(O_Input!G177 = "", "", O_Input!G177)</f>
        <v>FORE</v>
      </c>
      <c r="G177" t="str">
        <f xml:space="preserve"> IF(O_Input!H177 = "", "", O_Input!H177)</f>
        <v>ANNUAL</v>
      </c>
      <c r="H177" t="str">
        <f xml:space="preserve"> IF(O_Input!I177 = "", "", O_Input!I177)</f>
        <v>ASSURED</v>
      </c>
      <c r="I177" t="str">
        <f xml:space="preserve"> IF(O_Input!J177 = "", "", O_Input!J177)</f>
        <v>CI</v>
      </c>
      <c r="J177" t="str">
        <f xml:space="preserve"> IF(O_Input!K177 = "", "", O_Input!K177)</f>
        <v>MARKET</v>
      </c>
      <c r="K177" t="str">
        <f xml:space="preserve"> IF(O_Input!L177 = "", "", O_Input!L177)</f>
        <v>Latest</v>
      </c>
      <c r="L177" t="str">
        <f xml:space="preserve"> IF(O_Input!M177 = "", "", O_Input!M177)</f>
        <v>£m</v>
      </c>
      <c r="M177" s="61">
        <f xml:space="preserve"> IF(O_Input!N177 = "", "", O_Input!N177)</f>
        <v>46191.459398148145</v>
      </c>
      <c r="N177" s="61" t="str">
        <f xml:space="preserve"> IF(O_Input!O177 = "", "", O_Input!O177)</f>
        <v/>
      </c>
      <c r="O177">
        <f t="shared" si="2"/>
        <v>0</v>
      </c>
      <c r="P177" s="61" t="str">
        <f xml:space="preserve"> IF(O_Input!Q177 = "", "", O_Input!Q177)</f>
        <v>NA</v>
      </c>
      <c r="Q177" t="str">
        <f xml:space="preserve"> IF(O_Input!R177 = "", "", O_Input!R177)</f>
        <v>WN</v>
      </c>
    </row>
    <row r="178" spans="1:17">
      <c r="A178" t="str">
        <f xml:space="preserve"> IF(O_Input!B178 = "", "", O_Input!B178)</f>
        <v>WSX</v>
      </c>
      <c r="B178" t="str">
        <f xml:space="preserve"> IF(O_Input!C178 = "", "", O_Input!C178)</f>
        <v>COST0001</v>
      </c>
      <c r="C178" t="str">
        <f xml:space="preserve"> IF(O_Input!D178 = "", "", O_Input!D178)</f>
        <v>Opex</v>
      </c>
      <c r="D178" s="2"/>
      <c r="E178" t="str">
        <f xml:space="preserve"> IF(O_Input!F178 = "", "", O_Input!F178)</f>
        <v>2028-29</v>
      </c>
      <c r="F178" t="str">
        <f xml:space="preserve"> IF(O_Input!G178 = "", "", O_Input!G178)</f>
        <v>FORE</v>
      </c>
      <c r="G178" t="str">
        <f xml:space="preserve"> IF(O_Input!H178 = "", "", O_Input!H178)</f>
        <v>ANNUAL</v>
      </c>
      <c r="H178" t="str">
        <f xml:space="preserve"> IF(O_Input!I178 = "", "", O_Input!I178)</f>
        <v>ASSURED</v>
      </c>
      <c r="I178" t="str">
        <f xml:space="preserve"> IF(O_Input!J178 = "", "", O_Input!J178)</f>
        <v>TC</v>
      </c>
      <c r="J178" t="str">
        <f xml:space="preserve"> IF(O_Input!K178 = "", "", O_Input!K178)</f>
        <v>MARKET</v>
      </c>
      <c r="K178" t="str">
        <f xml:space="preserve"> IF(O_Input!L178 = "", "", O_Input!L178)</f>
        <v>Latest</v>
      </c>
      <c r="L178" t="str">
        <f xml:space="preserve"> IF(O_Input!M178 = "", "", O_Input!M178)</f>
        <v>£m</v>
      </c>
      <c r="M178" s="61">
        <f xml:space="preserve"> IF(O_Input!N178 = "", "", O_Input!N178)</f>
        <v>46191.459398148145</v>
      </c>
      <c r="N178" s="61" t="str">
        <f xml:space="preserve"> IF(O_Input!O178 = "", "", O_Input!O178)</f>
        <v/>
      </c>
      <c r="O178">
        <f t="shared" si="2"/>
        <v>0</v>
      </c>
      <c r="P178" s="61" t="str">
        <f xml:space="preserve"> IF(O_Input!Q178 = "", "", O_Input!Q178)</f>
        <v>NA</v>
      </c>
      <c r="Q178" t="str">
        <f xml:space="preserve"> IF(O_Input!R178 = "", "", O_Input!R178)</f>
        <v>TOT</v>
      </c>
    </row>
    <row r="179" spans="1:17">
      <c r="A179" t="str">
        <f xml:space="preserve"> IF(O_Input!B179 = "", "", O_Input!B179)</f>
        <v>WSX</v>
      </c>
      <c r="B179" t="str">
        <f xml:space="preserve"> IF(O_Input!C179 = "", "", O_Input!C179)</f>
        <v>COST0001</v>
      </c>
      <c r="C179" t="str">
        <f xml:space="preserve"> IF(O_Input!D179 = "", "", O_Input!D179)</f>
        <v>Opex</v>
      </c>
      <c r="D179" s="2"/>
      <c r="E179" t="str">
        <f xml:space="preserve"> IF(O_Input!F179 = "", "", O_Input!F179)</f>
        <v>2028-29</v>
      </c>
      <c r="F179" t="str">
        <f xml:space="preserve"> IF(O_Input!G179 = "", "", O_Input!G179)</f>
        <v>TOT</v>
      </c>
      <c r="G179" t="str">
        <f xml:space="preserve"> IF(O_Input!H179 = "", "", O_Input!H179)</f>
        <v>ANNUAL</v>
      </c>
      <c r="H179" t="str">
        <f xml:space="preserve"> IF(O_Input!I179 = "", "", O_Input!I179)</f>
        <v>ASSURED</v>
      </c>
      <c r="I179" t="str">
        <f xml:space="preserve"> IF(O_Input!J179 = "", "", O_Input!J179)</f>
        <v>TC</v>
      </c>
      <c r="J179" t="str">
        <f xml:space="preserve"> IF(O_Input!K179 = "", "", O_Input!K179)</f>
        <v>MARKET</v>
      </c>
      <c r="K179" t="str">
        <f xml:space="preserve"> IF(O_Input!L179 = "", "", O_Input!L179)</f>
        <v>Latest</v>
      </c>
      <c r="L179" t="str">
        <f xml:space="preserve"> IF(O_Input!M179 = "", "", O_Input!M179)</f>
        <v>£m</v>
      </c>
      <c r="M179" s="61">
        <f xml:space="preserve"> IF(O_Input!N179 = "", "", O_Input!N179)</f>
        <v>46191.459398148145</v>
      </c>
      <c r="N179" s="61" t="str">
        <f xml:space="preserve"> IF(O_Input!O179 = "", "", O_Input!O179)</f>
        <v/>
      </c>
      <c r="O179">
        <f t="shared" si="2"/>
        <v>0</v>
      </c>
      <c r="P179" s="61" t="str">
        <f xml:space="preserve"> IF(O_Input!Q179 = "", "", O_Input!Q179)</f>
        <v>NA</v>
      </c>
      <c r="Q179" t="str">
        <f xml:space="preserve"> IF(O_Input!R179 = "", "", O_Input!R179)</f>
        <v>TOT</v>
      </c>
    </row>
    <row r="180" spans="1:17">
      <c r="A180" t="str">
        <f xml:space="preserve"> IF(O_Input!B180 = "", "", O_Input!B180)</f>
        <v>WSX</v>
      </c>
      <c r="B180" t="str">
        <f xml:space="preserve"> IF(O_Input!C180 = "", "", O_Input!C180)</f>
        <v>COST0001</v>
      </c>
      <c r="C180" t="str">
        <f xml:space="preserve"> IF(O_Input!D180 = "", "", O_Input!D180)</f>
        <v>Opex</v>
      </c>
      <c r="D180" s="2"/>
      <c r="E180" t="str">
        <f xml:space="preserve"> IF(O_Input!F180 = "", "", O_Input!F180)</f>
        <v>2028-29</v>
      </c>
      <c r="F180" t="str">
        <f xml:space="preserve"> IF(O_Input!G180 = "", "", O_Input!G180)</f>
        <v>TOT</v>
      </c>
      <c r="G180" t="str">
        <f xml:space="preserve"> IF(O_Input!H180 = "", "", O_Input!H180)</f>
        <v>ANNUAL</v>
      </c>
      <c r="H180" t="str">
        <f xml:space="preserve"> IF(O_Input!I180 = "", "", O_Input!I180)</f>
        <v>ASSURED</v>
      </c>
      <c r="I180" t="str">
        <f xml:space="preserve"> IF(O_Input!J180 = "", "", O_Input!J180)</f>
        <v>TC</v>
      </c>
      <c r="J180" t="str">
        <f xml:space="preserve"> IF(O_Input!K180 = "", "", O_Input!K180)</f>
        <v>MARKET</v>
      </c>
      <c r="K180" t="str">
        <f xml:space="preserve"> IF(O_Input!L180 = "", "", O_Input!L180)</f>
        <v>Latest</v>
      </c>
      <c r="L180" t="str">
        <f xml:space="preserve"> IF(O_Input!M180 = "", "", O_Input!M180)</f>
        <v>£m</v>
      </c>
      <c r="M180" s="61">
        <f xml:space="preserve"> IF(O_Input!N180 = "", "", O_Input!N180)</f>
        <v>46191.459398148145</v>
      </c>
      <c r="N180" s="61" t="str">
        <f xml:space="preserve"> IF(O_Input!O180 = "", "", O_Input!O180)</f>
        <v/>
      </c>
      <c r="O180">
        <f t="shared" si="2"/>
        <v>0</v>
      </c>
      <c r="P180" s="61" t="str">
        <f xml:space="preserve"> IF(O_Input!Q180 = "", "", O_Input!Q180)</f>
        <v>NA</v>
      </c>
      <c r="Q180" t="str">
        <f xml:space="preserve"> IF(O_Input!R180 = "", "", O_Input!R180)</f>
        <v>WN</v>
      </c>
    </row>
    <row r="181" spans="1:17">
      <c r="A181" t="str">
        <f xml:space="preserve"> IF(O_Input!B181 = "", "", O_Input!B181)</f>
        <v>WSX</v>
      </c>
      <c r="B181" t="str">
        <f xml:space="preserve"> IF(O_Input!C181 = "", "", O_Input!C181)</f>
        <v>COST0002</v>
      </c>
      <c r="C181" t="str">
        <f xml:space="preserve"> IF(O_Input!D181 = "", "", O_Input!D181)</f>
        <v>Capex</v>
      </c>
      <c r="D181" s="2"/>
      <c r="E181" t="str">
        <f xml:space="preserve"> IF(O_Input!F181 = "", "", O_Input!F181)</f>
        <v>2028-29</v>
      </c>
      <c r="F181" t="str">
        <f xml:space="preserve"> IF(O_Input!G181 = "", "", O_Input!G181)</f>
        <v>FORE</v>
      </c>
      <c r="G181" t="str">
        <f xml:space="preserve"> IF(O_Input!H181 = "", "", O_Input!H181)</f>
        <v>ANNUAL</v>
      </c>
      <c r="H181" t="str">
        <f xml:space="preserve"> IF(O_Input!I181 = "", "", O_Input!I181)</f>
        <v>ASSURED</v>
      </c>
      <c r="I181" t="str">
        <f xml:space="preserve"> IF(O_Input!J181 = "", "", O_Input!J181)</f>
        <v>CI</v>
      </c>
      <c r="J181" t="str">
        <f xml:space="preserve"> IF(O_Input!K181 = "", "", O_Input!K181)</f>
        <v>MARKET</v>
      </c>
      <c r="K181" t="str">
        <f xml:space="preserve"> IF(O_Input!L181 = "", "", O_Input!L181)</f>
        <v>Latest</v>
      </c>
      <c r="L181" t="str">
        <f xml:space="preserve"> IF(O_Input!M181 = "", "", O_Input!M181)</f>
        <v>£m</v>
      </c>
      <c r="M181" s="61">
        <f xml:space="preserve"> IF(O_Input!N181 = "", "", O_Input!N181)</f>
        <v>46191.459398148145</v>
      </c>
      <c r="N181" s="61" t="str">
        <f xml:space="preserve"> IF(O_Input!O181 = "", "", O_Input!O181)</f>
        <v/>
      </c>
      <c r="O181">
        <f t="shared" si="2"/>
        <v>0</v>
      </c>
      <c r="P181" s="61" t="str">
        <f xml:space="preserve"> IF(O_Input!Q181 = "", "", O_Input!Q181)</f>
        <v>NA</v>
      </c>
      <c r="Q181" t="str">
        <f xml:space="preserve"> IF(O_Input!R181 = "", "", O_Input!R181)</f>
        <v>ADDN1</v>
      </c>
    </row>
    <row r="182" spans="1:17">
      <c r="A182" t="str">
        <f xml:space="preserve"> IF(O_Input!B182 = "", "", O_Input!B182)</f>
        <v>WSX</v>
      </c>
      <c r="B182" t="str">
        <f xml:space="preserve"> IF(O_Input!C182 = "", "", O_Input!C182)</f>
        <v>COST0002</v>
      </c>
      <c r="C182" t="str">
        <f xml:space="preserve"> IF(O_Input!D182 = "", "", O_Input!D182)</f>
        <v>Capex</v>
      </c>
      <c r="D182" s="2"/>
      <c r="E182" t="str">
        <f xml:space="preserve"> IF(O_Input!F182 = "", "", O_Input!F182)</f>
        <v>2028-29</v>
      </c>
      <c r="F182" t="str">
        <f xml:space="preserve"> IF(O_Input!G182 = "", "", O_Input!G182)</f>
        <v>FORE</v>
      </c>
      <c r="G182" t="str">
        <f xml:space="preserve"> IF(O_Input!H182 = "", "", O_Input!H182)</f>
        <v>ANNUAL</v>
      </c>
      <c r="H182" t="str">
        <f xml:space="preserve"> IF(O_Input!I182 = "", "", O_Input!I182)</f>
        <v>ASSURED</v>
      </c>
      <c r="I182" t="str">
        <f xml:space="preserve"> IF(O_Input!J182 = "", "", O_Input!J182)</f>
        <v>CI</v>
      </c>
      <c r="J182" t="str">
        <f xml:space="preserve"> IF(O_Input!K182 = "", "", O_Input!K182)</f>
        <v>MARKET</v>
      </c>
      <c r="K182" t="str">
        <f xml:space="preserve"> IF(O_Input!L182 = "", "", O_Input!L182)</f>
        <v>Latest</v>
      </c>
      <c r="L182" t="str">
        <f xml:space="preserve"> IF(O_Input!M182 = "", "", O_Input!M182)</f>
        <v>£m</v>
      </c>
      <c r="M182" s="61">
        <f xml:space="preserve"> IF(O_Input!N182 = "", "", O_Input!N182)</f>
        <v>46191.459398148145</v>
      </c>
      <c r="N182" s="61" t="str">
        <f xml:space="preserve"> IF(O_Input!O182 = "", "", O_Input!O182)</f>
        <v/>
      </c>
      <c r="O182">
        <f t="shared" si="2"/>
        <v>0</v>
      </c>
      <c r="P182" s="61" t="str">
        <f xml:space="preserve"> IF(O_Input!Q182 = "", "", O_Input!Q182)</f>
        <v>NA</v>
      </c>
      <c r="Q182" t="str">
        <f xml:space="preserve"> IF(O_Input!R182 = "", "", O_Input!R182)</f>
        <v>ADDN2</v>
      </c>
    </row>
    <row r="183" spans="1:17">
      <c r="A183" t="str">
        <f xml:space="preserve"> IF(O_Input!B183 = "", "", O_Input!B183)</f>
        <v>WSX</v>
      </c>
      <c r="B183" t="str">
        <f xml:space="preserve"> IF(O_Input!C183 = "", "", O_Input!C183)</f>
        <v>COST0002</v>
      </c>
      <c r="C183" t="str">
        <f xml:space="preserve"> IF(O_Input!D183 = "", "", O_Input!D183)</f>
        <v>Capex</v>
      </c>
      <c r="D183" s="2"/>
      <c r="E183" t="str">
        <f xml:space="preserve"> IF(O_Input!F183 = "", "", O_Input!F183)</f>
        <v>2028-29</v>
      </c>
      <c r="F183" t="str">
        <f xml:space="preserve"> IF(O_Input!G183 = "", "", O_Input!G183)</f>
        <v>FORE</v>
      </c>
      <c r="G183" t="str">
        <f xml:space="preserve"> IF(O_Input!H183 = "", "", O_Input!H183)</f>
        <v>ANNUAL</v>
      </c>
      <c r="H183" t="str">
        <f xml:space="preserve"> IF(O_Input!I183 = "", "", O_Input!I183)</f>
        <v>ASSURED</v>
      </c>
      <c r="I183" t="str">
        <f xml:space="preserve"> IF(O_Input!J183 = "", "", O_Input!J183)</f>
        <v>CI</v>
      </c>
      <c r="J183" t="str">
        <f xml:space="preserve"> IF(O_Input!K183 = "", "", O_Input!K183)</f>
        <v>MARKET</v>
      </c>
      <c r="K183" t="str">
        <f xml:space="preserve"> IF(O_Input!L183 = "", "", O_Input!L183)</f>
        <v>Latest</v>
      </c>
      <c r="L183" t="str">
        <f xml:space="preserve"> IF(O_Input!M183 = "", "", O_Input!M183)</f>
        <v>£m</v>
      </c>
      <c r="M183" s="61">
        <f xml:space="preserve"> IF(O_Input!N183 = "", "", O_Input!N183)</f>
        <v>46191.459398148145</v>
      </c>
      <c r="N183" s="61" t="str">
        <f xml:space="preserve"> IF(O_Input!O183 = "", "", O_Input!O183)</f>
        <v/>
      </c>
      <c r="O183">
        <f t="shared" si="2"/>
        <v>0</v>
      </c>
      <c r="P183" s="61" t="str">
        <f xml:space="preserve"> IF(O_Input!Q183 = "", "", O_Input!Q183)</f>
        <v>NA</v>
      </c>
      <c r="Q183" t="str">
        <f xml:space="preserve"> IF(O_Input!R183 = "", "", O_Input!R183)</f>
        <v>BIO</v>
      </c>
    </row>
    <row r="184" spans="1:17">
      <c r="A184" t="str">
        <f xml:space="preserve"> IF(O_Input!B184 = "", "", O_Input!B184)</f>
        <v>WSX</v>
      </c>
      <c r="B184" t="str">
        <f xml:space="preserve"> IF(O_Input!C184 = "", "", O_Input!C184)</f>
        <v>COST0002</v>
      </c>
      <c r="C184" t="str">
        <f xml:space="preserve"> IF(O_Input!D184 = "", "", O_Input!D184)</f>
        <v>Capex</v>
      </c>
      <c r="D184" s="2"/>
      <c r="E184" t="str">
        <f xml:space="preserve"> IF(O_Input!F184 = "", "", O_Input!F184)</f>
        <v>2028-29</v>
      </c>
      <c r="F184" t="str">
        <f xml:space="preserve"> IF(O_Input!G184 = "", "", O_Input!G184)</f>
        <v>FORE</v>
      </c>
      <c r="G184" t="str">
        <f xml:space="preserve"> IF(O_Input!H184 = "", "", O_Input!H184)</f>
        <v>ANNUAL</v>
      </c>
      <c r="H184" t="str">
        <f xml:space="preserve"> IF(O_Input!I184 = "", "", O_Input!I184)</f>
        <v>ASSURED</v>
      </c>
      <c r="I184" t="str">
        <f xml:space="preserve"> IF(O_Input!J184 = "", "", O_Input!J184)</f>
        <v>CI</v>
      </c>
      <c r="J184" t="str">
        <f xml:space="preserve"> IF(O_Input!K184 = "", "", O_Input!K184)</f>
        <v>MARKET</v>
      </c>
      <c r="K184" t="str">
        <f xml:space="preserve"> IF(O_Input!L184 = "", "", O_Input!L184)</f>
        <v>Latest</v>
      </c>
      <c r="L184" t="str">
        <f xml:space="preserve"> IF(O_Input!M184 = "", "", O_Input!M184)</f>
        <v>£m</v>
      </c>
      <c r="M184" s="61">
        <f xml:space="preserve"> IF(O_Input!N184 = "", "", O_Input!N184)</f>
        <v>46191.459398148145</v>
      </c>
      <c r="N184" s="61" t="str">
        <f xml:space="preserve"> IF(O_Input!O184 = "", "", O_Input!O184)</f>
        <v/>
      </c>
      <c r="O184">
        <f t="shared" si="2"/>
        <v>0</v>
      </c>
      <c r="P184" s="61" t="str">
        <f xml:space="preserve"> IF(O_Input!Q184 = "", "", O_Input!Q184)</f>
        <v>NA</v>
      </c>
      <c r="Q184" t="str">
        <f xml:space="preserve"> IF(O_Input!R184 = "", "", O_Input!R184)</f>
        <v>WWN</v>
      </c>
    </row>
    <row r="185" spans="1:17">
      <c r="A185" t="str">
        <f xml:space="preserve"> IF(O_Input!B185 = "", "", O_Input!B185)</f>
        <v>WSX</v>
      </c>
      <c r="B185" t="str">
        <f xml:space="preserve"> IF(O_Input!C185 = "", "", O_Input!C185)</f>
        <v>COST0002</v>
      </c>
      <c r="C185" t="str">
        <f xml:space="preserve"> IF(O_Input!D185 = "", "", O_Input!D185)</f>
        <v>Capex</v>
      </c>
      <c r="D185" s="2"/>
      <c r="E185" t="str">
        <f xml:space="preserve"> IF(O_Input!F185 = "", "", O_Input!F185)</f>
        <v>2028-29</v>
      </c>
      <c r="F185" t="str">
        <f xml:space="preserve"> IF(O_Input!G185 = "", "", O_Input!G185)</f>
        <v>TOT</v>
      </c>
      <c r="G185" t="str">
        <f xml:space="preserve"> IF(O_Input!H185 = "", "", O_Input!H185)</f>
        <v>ANNUAL</v>
      </c>
      <c r="H185" t="str">
        <f xml:space="preserve"> IF(O_Input!I185 = "", "", O_Input!I185)</f>
        <v>ASSURED</v>
      </c>
      <c r="I185" t="str">
        <f xml:space="preserve"> IF(O_Input!J185 = "", "", O_Input!J185)</f>
        <v>TC</v>
      </c>
      <c r="J185" t="str">
        <f xml:space="preserve"> IF(O_Input!K185 = "", "", O_Input!K185)</f>
        <v>MARKET</v>
      </c>
      <c r="K185" t="str">
        <f xml:space="preserve"> IF(O_Input!L185 = "", "", O_Input!L185)</f>
        <v>Latest</v>
      </c>
      <c r="L185" t="str">
        <f xml:space="preserve"> IF(O_Input!M185 = "", "", O_Input!M185)</f>
        <v>£m</v>
      </c>
      <c r="M185" s="61">
        <f xml:space="preserve"> IF(O_Input!N185 = "", "", O_Input!N185)</f>
        <v>46191.459398148145</v>
      </c>
      <c r="N185" s="61" t="str">
        <f xml:space="preserve"> IF(O_Input!O185 = "", "", O_Input!O185)</f>
        <v/>
      </c>
      <c r="O185">
        <f t="shared" si="2"/>
        <v>0</v>
      </c>
      <c r="P185" s="61" t="str">
        <f xml:space="preserve"> IF(O_Input!Q185 = "", "", O_Input!Q185)</f>
        <v>NA</v>
      </c>
      <c r="Q185" t="str">
        <f xml:space="preserve"> IF(O_Input!R185 = "", "", O_Input!R185)</f>
        <v>ADDN1</v>
      </c>
    </row>
    <row r="186" spans="1:17">
      <c r="A186" t="str">
        <f xml:space="preserve"> IF(O_Input!B186 = "", "", O_Input!B186)</f>
        <v>WSX</v>
      </c>
      <c r="B186" t="str">
        <f xml:space="preserve"> IF(O_Input!C186 = "", "", O_Input!C186)</f>
        <v>COST0002</v>
      </c>
      <c r="C186" t="str">
        <f xml:space="preserve"> IF(O_Input!D186 = "", "", O_Input!D186)</f>
        <v>Capex</v>
      </c>
      <c r="D186" s="2"/>
      <c r="E186" t="str">
        <f xml:space="preserve"> IF(O_Input!F186 = "", "", O_Input!F186)</f>
        <v>2028-29</v>
      </c>
      <c r="F186" t="str">
        <f xml:space="preserve"> IF(O_Input!G186 = "", "", O_Input!G186)</f>
        <v>TOT</v>
      </c>
      <c r="G186" t="str">
        <f xml:space="preserve"> IF(O_Input!H186 = "", "", O_Input!H186)</f>
        <v>ANNUAL</v>
      </c>
      <c r="H186" t="str">
        <f xml:space="preserve"> IF(O_Input!I186 = "", "", O_Input!I186)</f>
        <v>ASSURED</v>
      </c>
      <c r="I186" t="str">
        <f xml:space="preserve"> IF(O_Input!J186 = "", "", O_Input!J186)</f>
        <v>TC</v>
      </c>
      <c r="J186" t="str">
        <f xml:space="preserve"> IF(O_Input!K186 = "", "", O_Input!K186)</f>
        <v>MARKET</v>
      </c>
      <c r="K186" t="str">
        <f xml:space="preserve"> IF(O_Input!L186 = "", "", O_Input!L186)</f>
        <v>Latest</v>
      </c>
      <c r="L186" t="str">
        <f xml:space="preserve"> IF(O_Input!M186 = "", "", O_Input!M186)</f>
        <v>£m</v>
      </c>
      <c r="M186" s="61">
        <f xml:space="preserve"> IF(O_Input!N186 = "", "", O_Input!N186)</f>
        <v>46191.459398148145</v>
      </c>
      <c r="N186" s="61" t="str">
        <f xml:space="preserve"> IF(O_Input!O186 = "", "", O_Input!O186)</f>
        <v/>
      </c>
      <c r="O186">
        <f t="shared" si="2"/>
        <v>0</v>
      </c>
      <c r="P186" s="61" t="str">
        <f xml:space="preserve"> IF(O_Input!Q186 = "", "", O_Input!Q186)</f>
        <v>NA</v>
      </c>
      <c r="Q186" t="str">
        <f xml:space="preserve"> IF(O_Input!R186 = "", "", O_Input!R186)</f>
        <v>ADDN2</v>
      </c>
    </row>
    <row r="187" spans="1:17">
      <c r="A187" t="str">
        <f xml:space="preserve"> IF(O_Input!B187 = "", "", O_Input!B187)</f>
        <v>WSX</v>
      </c>
      <c r="B187" t="str">
        <f xml:space="preserve"> IF(O_Input!C187 = "", "", O_Input!C187)</f>
        <v>COST0002</v>
      </c>
      <c r="C187" t="str">
        <f xml:space="preserve"> IF(O_Input!D187 = "", "", O_Input!D187)</f>
        <v>Capex</v>
      </c>
      <c r="D187" s="2"/>
      <c r="E187" t="str">
        <f xml:space="preserve"> IF(O_Input!F187 = "", "", O_Input!F187)</f>
        <v>2028-29</v>
      </c>
      <c r="F187" t="str">
        <f xml:space="preserve"> IF(O_Input!G187 = "", "", O_Input!G187)</f>
        <v>TOT</v>
      </c>
      <c r="G187" t="str">
        <f xml:space="preserve"> IF(O_Input!H187 = "", "", O_Input!H187)</f>
        <v>ANNUAL</v>
      </c>
      <c r="H187" t="str">
        <f xml:space="preserve"> IF(O_Input!I187 = "", "", O_Input!I187)</f>
        <v>ASSURED</v>
      </c>
      <c r="I187" t="str">
        <f xml:space="preserve"> IF(O_Input!J187 = "", "", O_Input!J187)</f>
        <v>TC</v>
      </c>
      <c r="J187" t="str">
        <f xml:space="preserve"> IF(O_Input!K187 = "", "", O_Input!K187)</f>
        <v>MARKET</v>
      </c>
      <c r="K187" t="str">
        <f xml:space="preserve"> IF(O_Input!L187 = "", "", O_Input!L187)</f>
        <v>Latest</v>
      </c>
      <c r="L187" t="str">
        <f xml:space="preserve"> IF(O_Input!M187 = "", "", O_Input!M187)</f>
        <v>£m</v>
      </c>
      <c r="M187" s="61">
        <f xml:space="preserve"> IF(O_Input!N187 = "", "", O_Input!N187)</f>
        <v>46191.459398148145</v>
      </c>
      <c r="N187" s="61" t="str">
        <f xml:space="preserve"> IF(O_Input!O187 = "", "", O_Input!O187)</f>
        <v/>
      </c>
      <c r="O187">
        <f t="shared" si="2"/>
        <v>0</v>
      </c>
      <c r="P187" s="61" t="str">
        <f xml:space="preserve"> IF(O_Input!Q187 = "", "", O_Input!Q187)</f>
        <v>NA</v>
      </c>
      <c r="Q187" t="str">
        <f xml:space="preserve"> IF(O_Input!R187 = "", "", O_Input!R187)</f>
        <v>BIO</v>
      </c>
    </row>
    <row r="188" spans="1:17">
      <c r="A188" t="str">
        <f xml:space="preserve"> IF(O_Input!B188 = "", "", O_Input!B188)</f>
        <v>WSX</v>
      </c>
      <c r="B188" t="str">
        <f xml:space="preserve"> IF(O_Input!C188 = "", "", O_Input!C188)</f>
        <v>COST0002</v>
      </c>
      <c r="C188" t="str">
        <f xml:space="preserve"> IF(O_Input!D188 = "", "", O_Input!D188)</f>
        <v>Capex</v>
      </c>
      <c r="D188" s="2"/>
      <c r="E188" t="str">
        <f xml:space="preserve"> IF(O_Input!F188 = "", "", O_Input!F188)</f>
        <v>2028-29</v>
      </c>
      <c r="F188" t="str">
        <f xml:space="preserve"> IF(O_Input!G188 = "", "", O_Input!G188)</f>
        <v>TOT</v>
      </c>
      <c r="G188" t="str">
        <f xml:space="preserve"> IF(O_Input!H188 = "", "", O_Input!H188)</f>
        <v>ANNUAL</v>
      </c>
      <c r="H188" t="str">
        <f xml:space="preserve"> IF(O_Input!I188 = "", "", O_Input!I188)</f>
        <v>ASSURED</v>
      </c>
      <c r="I188" t="str">
        <f xml:space="preserve"> IF(O_Input!J188 = "", "", O_Input!J188)</f>
        <v>TC</v>
      </c>
      <c r="J188" t="str">
        <f xml:space="preserve"> IF(O_Input!K188 = "", "", O_Input!K188)</f>
        <v>MARKET</v>
      </c>
      <c r="K188" t="str">
        <f xml:space="preserve"> IF(O_Input!L188 = "", "", O_Input!L188)</f>
        <v>Latest</v>
      </c>
      <c r="L188" t="str">
        <f xml:space="preserve"> IF(O_Input!M188 = "", "", O_Input!M188)</f>
        <v>£m</v>
      </c>
      <c r="M188" s="61">
        <f xml:space="preserve"> IF(O_Input!N188 = "", "", O_Input!N188)</f>
        <v>46191.459398148145</v>
      </c>
      <c r="N188" s="61" t="str">
        <f xml:space="preserve"> IF(O_Input!O188 = "", "", O_Input!O188)</f>
        <v/>
      </c>
      <c r="O188">
        <f t="shared" si="2"/>
        <v>0</v>
      </c>
      <c r="P188" s="61" t="str">
        <f xml:space="preserve"> IF(O_Input!Q188 = "", "", O_Input!Q188)</f>
        <v>NA</v>
      </c>
      <c r="Q188" t="str">
        <f xml:space="preserve"> IF(O_Input!R188 = "", "", O_Input!R188)</f>
        <v>WWN</v>
      </c>
    </row>
    <row r="189" spans="1:17">
      <c r="A189" t="str">
        <f xml:space="preserve"> IF(O_Input!B189 = "", "", O_Input!B189)</f>
        <v>WSX</v>
      </c>
      <c r="B189" t="str">
        <f xml:space="preserve"> IF(O_Input!C189 = "", "", O_Input!C189)</f>
        <v>COST0002</v>
      </c>
      <c r="C189" t="str">
        <f xml:space="preserve"> IF(O_Input!D189 = "", "", O_Input!D189)</f>
        <v>Capex</v>
      </c>
      <c r="D189" s="2"/>
      <c r="E189" t="str">
        <f xml:space="preserve"> IF(O_Input!F189 = "", "", O_Input!F189)</f>
        <v>2028-29</v>
      </c>
      <c r="F189" t="str">
        <f xml:space="preserve"> IF(O_Input!G189 = "", "", O_Input!G189)</f>
        <v>FORE</v>
      </c>
      <c r="G189" t="str">
        <f xml:space="preserve"> IF(O_Input!H189 = "", "", O_Input!H189)</f>
        <v>ANNUAL</v>
      </c>
      <c r="H189" t="str">
        <f xml:space="preserve"> IF(O_Input!I189 = "", "", O_Input!I189)</f>
        <v>ASSURED</v>
      </c>
      <c r="I189" t="str">
        <f xml:space="preserve"> IF(O_Input!J189 = "", "", O_Input!J189)</f>
        <v>CI</v>
      </c>
      <c r="J189" t="str">
        <f xml:space="preserve"> IF(O_Input!K189 = "", "", O_Input!K189)</f>
        <v>MARKET</v>
      </c>
      <c r="K189" t="str">
        <f xml:space="preserve"> IF(O_Input!L189 = "", "", O_Input!L189)</f>
        <v>Latest</v>
      </c>
      <c r="L189" t="str">
        <f xml:space="preserve"> IF(O_Input!M189 = "", "", O_Input!M189)</f>
        <v>£m</v>
      </c>
      <c r="M189" s="61">
        <f xml:space="preserve"> IF(O_Input!N189 = "", "", O_Input!N189)</f>
        <v>46191.459398148145</v>
      </c>
      <c r="N189" s="61" t="str">
        <f xml:space="preserve"> IF(O_Input!O189 = "", "", O_Input!O189)</f>
        <v/>
      </c>
      <c r="O189">
        <f t="shared" si="2"/>
        <v>0</v>
      </c>
      <c r="P189" s="61" t="str">
        <f xml:space="preserve"> IF(O_Input!Q189 = "", "", O_Input!Q189)</f>
        <v>NA</v>
      </c>
      <c r="Q189" t="str">
        <f xml:space="preserve"> IF(O_Input!R189 = "", "", O_Input!R189)</f>
        <v>WR</v>
      </c>
    </row>
    <row r="190" spans="1:17">
      <c r="A190" t="str">
        <f xml:space="preserve"> IF(O_Input!B190 = "", "", O_Input!B190)</f>
        <v>WSX</v>
      </c>
      <c r="B190" t="str">
        <f xml:space="preserve"> IF(O_Input!C190 = "", "", O_Input!C190)</f>
        <v>COST0002</v>
      </c>
      <c r="C190" t="str">
        <f xml:space="preserve"> IF(O_Input!D190 = "", "", O_Input!D190)</f>
        <v>Capex</v>
      </c>
      <c r="D190" s="2"/>
      <c r="E190" t="str">
        <f xml:space="preserve"> IF(O_Input!F190 = "", "", O_Input!F190)</f>
        <v>2028-29</v>
      </c>
      <c r="F190" t="str">
        <f xml:space="preserve"> IF(O_Input!G190 = "", "", O_Input!G190)</f>
        <v>TOT</v>
      </c>
      <c r="G190" t="str">
        <f xml:space="preserve"> IF(O_Input!H190 = "", "", O_Input!H190)</f>
        <v>ANNUAL</v>
      </c>
      <c r="H190" t="str">
        <f xml:space="preserve"> IF(O_Input!I190 = "", "", O_Input!I190)</f>
        <v>ASSURED</v>
      </c>
      <c r="I190" t="str">
        <f xml:space="preserve"> IF(O_Input!J190 = "", "", O_Input!J190)</f>
        <v>TC</v>
      </c>
      <c r="J190" t="str">
        <f xml:space="preserve"> IF(O_Input!K190 = "", "", O_Input!K190)</f>
        <v>MARKET</v>
      </c>
      <c r="K190" t="str">
        <f xml:space="preserve"> IF(O_Input!L190 = "", "", O_Input!L190)</f>
        <v>Latest</v>
      </c>
      <c r="L190" t="str">
        <f xml:space="preserve"> IF(O_Input!M190 = "", "", O_Input!M190)</f>
        <v>£m</v>
      </c>
      <c r="M190" s="61">
        <f xml:space="preserve"> IF(O_Input!N190 = "", "", O_Input!N190)</f>
        <v>46191.459398148145</v>
      </c>
      <c r="N190" s="61" t="str">
        <f xml:space="preserve"> IF(O_Input!O190 = "", "", O_Input!O190)</f>
        <v/>
      </c>
      <c r="O190">
        <f t="shared" si="2"/>
        <v>0</v>
      </c>
      <c r="P190" s="61" t="str">
        <f xml:space="preserve"> IF(O_Input!Q190 = "", "", O_Input!Q190)</f>
        <v>NA</v>
      </c>
      <c r="Q190" t="str">
        <f xml:space="preserve"> IF(O_Input!R190 = "", "", O_Input!R190)</f>
        <v>WR</v>
      </c>
    </row>
    <row r="191" spans="1:17">
      <c r="A191" t="str">
        <f xml:space="preserve"> IF(O_Input!B191 = "", "", O_Input!B191)</f>
        <v>WSX</v>
      </c>
      <c r="B191" t="str">
        <f xml:space="preserve"> IF(O_Input!C191 = "", "", O_Input!C191)</f>
        <v>COST0002</v>
      </c>
      <c r="C191" t="str">
        <f xml:space="preserve"> IF(O_Input!D191 = "", "", O_Input!D191)</f>
        <v>Capex</v>
      </c>
      <c r="D191" s="2"/>
      <c r="E191" t="str">
        <f xml:space="preserve"> IF(O_Input!F191 = "", "", O_Input!F191)</f>
        <v>2028-29</v>
      </c>
      <c r="F191" t="str">
        <f xml:space="preserve"> IF(O_Input!G191 = "", "", O_Input!G191)</f>
        <v>FORE</v>
      </c>
      <c r="G191" t="str">
        <f xml:space="preserve"> IF(O_Input!H191 = "", "", O_Input!H191)</f>
        <v>ANNUAL</v>
      </c>
      <c r="H191" t="str">
        <f xml:space="preserve"> IF(O_Input!I191 = "", "", O_Input!I191)</f>
        <v>ASSURED</v>
      </c>
      <c r="I191" t="str">
        <f xml:space="preserve"> IF(O_Input!J191 = "", "", O_Input!J191)</f>
        <v>CI</v>
      </c>
      <c r="J191" t="str">
        <f xml:space="preserve"> IF(O_Input!K191 = "", "", O_Input!K191)</f>
        <v>MARKET</v>
      </c>
      <c r="K191" t="str">
        <f xml:space="preserve"> IF(O_Input!L191 = "", "", O_Input!L191)</f>
        <v>Latest</v>
      </c>
      <c r="L191" t="str">
        <f xml:space="preserve"> IF(O_Input!M191 = "", "", O_Input!M191)</f>
        <v>£m</v>
      </c>
      <c r="M191" s="61">
        <f xml:space="preserve"> IF(O_Input!N191 = "", "", O_Input!N191)</f>
        <v>46191.459398148145</v>
      </c>
      <c r="N191" s="61" t="str">
        <f xml:space="preserve"> IF(O_Input!O191 = "", "", O_Input!O191)</f>
        <v/>
      </c>
      <c r="O191">
        <f t="shared" si="2"/>
        <v>0</v>
      </c>
      <c r="P191" s="61" t="str">
        <f xml:space="preserve"> IF(O_Input!Q191 = "", "", O_Input!Q191)</f>
        <v>NA</v>
      </c>
      <c r="Q191" t="str">
        <f xml:space="preserve"> IF(O_Input!R191 = "", "", O_Input!R191)</f>
        <v>WN</v>
      </c>
    </row>
    <row r="192" spans="1:17">
      <c r="A192" t="str">
        <f xml:space="preserve"> IF(O_Input!B192 = "", "", O_Input!B192)</f>
        <v>WSX</v>
      </c>
      <c r="B192" t="str">
        <f xml:space="preserve"> IF(O_Input!C192 = "", "", O_Input!C192)</f>
        <v>COST0002</v>
      </c>
      <c r="C192" t="str">
        <f xml:space="preserve"> IF(O_Input!D192 = "", "", O_Input!D192)</f>
        <v>Capex</v>
      </c>
      <c r="D192" s="2"/>
      <c r="E192" t="str">
        <f xml:space="preserve"> IF(O_Input!F192 = "", "", O_Input!F192)</f>
        <v>2028-29</v>
      </c>
      <c r="F192" t="str">
        <f xml:space="preserve"> IF(O_Input!G192 = "", "", O_Input!G192)</f>
        <v>TOT</v>
      </c>
      <c r="G192" t="str">
        <f xml:space="preserve"> IF(O_Input!H192 = "", "", O_Input!H192)</f>
        <v>ANNUAL</v>
      </c>
      <c r="H192" t="str">
        <f xml:space="preserve"> IF(O_Input!I192 = "", "", O_Input!I192)</f>
        <v>ASSURED</v>
      </c>
      <c r="I192" t="str">
        <f xml:space="preserve"> IF(O_Input!J192 = "", "", O_Input!J192)</f>
        <v>TC</v>
      </c>
      <c r="J192" t="str">
        <f xml:space="preserve"> IF(O_Input!K192 = "", "", O_Input!K192)</f>
        <v>MARKET</v>
      </c>
      <c r="K192" t="str">
        <f xml:space="preserve"> IF(O_Input!L192 = "", "", O_Input!L192)</f>
        <v>Latest</v>
      </c>
      <c r="L192" t="str">
        <f xml:space="preserve"> IF(O_Input!M192 = "", "", O_Input!M192)</f>
        <v>£m</v>
      </c>
      <c r="M192" s="61">
        <f xml:space="preserve"> IF(O_Input!N192 = "", "", O_Input!N192)</f>
        <v>46191.459398148145</v>
      </c>
      <c r="N192" s="61" t="str">
        <f xml:space="preserve"> IF(O_Input!O192 = "", "", O_Input!O192)</f>
        <v/>
      </c>
      <c r="O192">
        <f t="shared" si="2"/>
        <v>0</v>
      </c>
      <c r="P192" s="61" t="str">
        <f xml:space="preserve"> IF(O_Input!Q192 = "", "", O_Input!Q192)</f>
        <v>NA</v>
      </c>
      <c r="Q192" t="str">
        <f xml:space="preserve"> IF(O_Input!R192 = "", "", O_Input!R192)</f>
        <v>WN</v>
      </c>
    </row>
    <row r="193" spans="1:17">
      <c r="A193" t="str">
        <f xml:space="preserve"> IF(O_Input!B193 = "", "", O_Input!B193)</f>
        <v>WSX</v>
      </c>
      <c r="B193" t="str">
        <f xml:space="preserve"> IF(O_Input!C193 = "", "", O_Input!C193)</f>
        <v>COST0002</v>
      </c>
      <c r="C193" t="str">
        <f xml:space="preserve"> IF(O_Input!D193 = "", "", O_Input!D193)</f>
        <v>Capex</v>
      </c>
      <c r="D193" s="2"/>
      <c r="E193" t="str">
        <f xml:space="preserve"> IF(O_Input!F193 = "", "", O_Input!F193)</f>
        <v>2028-29</v>
      </c>
      <c r="F193" t="str">
        <f xml:space="preserve"> IF(O_Input!G193 = "", "", O_Input!G193)</f>
        <v>FORE</v>
      </c>
      <c r="G193" t="str">
        <f xml:space="preserve"> IF(O_Input!H193 = "", "", O_Input!H193)</f>
        <v>ANNUAL</v>
      </c>
      <c r="H193" t="str">
        <f xml:space="preserve"> IF(O_Input!I193 = "", "", O_Input!I193)</f>
        <v>ASSURED</v>
      </c>
      <c r="I193" t="str">
        <f xml:space="preserve"> IF(O_Input!J193 = "", "", O_Input!J193)</f>
        <v>TC</v>
      </c>
      <c r="J193" t="str">
        <f xml:space="preserve"> IF(O_Input!K193 = "", "", O_Input!K193)</f>
        <v>MARKET</v>
      </c>
      <c r="K193" t="str">
        <f xml:space="preserve"> IF(O_Input!L193 = "", "", O_Input!L193)</f>
        <v>Latest</v>
      </c>
      <c r="L193" t="str">
        <f xml:space="preserve"> IF(O_Input!M193 = "", "", O_Input!M193)</f>
        <v>£m</v>
      </c>
      <c r="M193" s="61">
        <f xml:space="preserve"> IF(O_Input!N193 = "", "", O_Input!N193)</f>
        <v>46191.459398148145</v>
      </c>
      <c r="N193" s="61" t="str">
        <f xml:space="preserve"> IF(O_Input!O193 = "", "", O_Input!O193)</f>
        <v/>
      </c>
      <c r="O193">
        <f t="shared" si="2"/>
        <v>0</v>
      </c>
      <c r="P193" s="61" t="str">
        <f xml:space="preserve"> IF(O_Input!Q193 = "", "", O_Input!Q193)</f>
        <v>NA</v>
      </c>
      <c r="Q193" t="str">
        <f xml:space="preserve"> IF(O_Input!R193 = "", "", O_Input!R193)</f>
        <v>TOT</v>
      </c>
    </row>
    <row r="194" spans="1:17">
      <c r="A194" t="str">
        <f xml:space="preserve"> IF(O_Input!B194 = "", "", O_Input!B194)</f>
        <v>WSX</v>
      </c>
      <c r="B194" t="str">
        <f xml:space="preserve"> IF(O_Input!C194 = "", "", O_Input!C194)</f>
        <v>COST0002</v>
      </c>
      <c r="C194" t="str">
        <f xml:space="preserve"> IF(O_Input!D194 = "", "", O_Input!D194)</f>
        <v>Capex</v>
      </c>
      <c r="D194" s="2"/>
      <c r="E194" t="str">
        <f xml:space="preserve"> IF(O_Input!F194 = "", "", O_Input!F194)</f>
        <v>2028-29</v>
      </c>
      <c r="F194" t="str">
        <f xml:space="preserve"> IF(O_Input!G194 = "", "", O_Input!G194)</f>
        <v>TOT</v>
      </c>
      <c r="G194" t="str">
        <f xml:space="preserve"> IF(O_Input!H194 = "", "", O_Input!H194)</f>
        <v>ANNUAL</v>
      </c>
      <c r="H194" t="str">
        <f xml:space="preserve"> IF(O_Input!I194 = "", "", O_Input!I194)</f>
        <v>ASSURED</v>
      </c>
      <c r="I194" t="str">
        <f xml:space="preserve"> IF(O_Input!J194 = "", "", O_Input!J194)</f>
        <v>TC</v>
      </c>
      <c r="J194" t="str">
        <f xml:space="preserve"> IF(O_Input!K194 = "", "", O_Input!K194)</f>
        <v>MARKET</v>
      </c>
      <c r="K194" t="str">
        <f xml:space="preserve"> IF(O_Input!L194 = "", "", O_Input!L194)</f>
        <v>Latest</v>
      </c>
      <c r="L194" t="str">
        <f xml:space="preserve"> IF(O_Input!M194 = "", "", O_Input!M194)</f>
        <v>£m</v>
      </c>
      <c r="M194" s="61">
        <f xml:space="preserve"> IF(O_Input!N194 = "", "", O_Input!N194)</f>
        <v>46191.459398148145</v>
      </c>
      <c r="N194" s="61" t="str">
        <f xml:space="preserve"> IF(O_Input!O194 = "", "", O_Input!O194)</f>
        <v/>
      </c>
      <c r="O194">
        <f t="shared" ref="O194:O257" si="3" xml:space="preserve"> D194</f>
        <v>0</v>
      </c>
      <c r="P194" s="61" t="str">
        <f xml:space="preserve"> IF(O_Input!Q194 = "", "", O_Input!Q194)</f>
        <v>NA</v>
      </c>
      <c r="Q194" t="str">
        <f xml:space="preserve"> IF(O_Input!R194 = "", "", O_Input!R194)</f>
        <v>TOT</v>
      </c>
    </row>
    <row r="195" spans="1:17">
      <c r="A195" t="str">
        <f xml:space="preserve"> IF(O_Input!B195 = "", "", O_Input!B195)</f>
        <v>WSX</v>
      </c>
      <c r="B195" t="str">
        <f xml:space="preserve"> IF(O_Input!C195 = "", "", O_Input!C195)</f>
        <v>COST0003</v>
      </c>
      <c r="C195" t="str">
        <f xml:space="preserve"> IF(O_Input!D195 = "", "", O_Input!D195)</f>
        <v>Totex</v>
      </c>
      <c r="D195" s="2"/>
      <c r="E195" t="str">
        <f xml:space="preserve"> IF(O_Input!F195 = "", "", O_Input!F195)</f>
        <v>2028-29</v>
      </c>
      <c r="F195" t="str">
        <f xml:space="preserve"> IF(O_Input!G195 = "", "", O_Input!G195)</f>
        <v>FORE</v>
      </c>
      <c r="G195" t="str">
        <f xml:space="preserve"> IF(O_Input!H195 = "", "", O_Input!H195)</f>
        <v>ANNUAL</v>
      </c>
      <c r="H195" t="str">
        <f xml:space="preserve"> IF(O_Input!I195 = "", "", O_Input!I195)</f>
        <v>ASSURED</v>
      </c>
      <c r="I195" t="str">
        <f xml:space="preserve"> IF(O_Input!J195 = "", "", O_Input!J195)</f>
        <v>TC</v>
      </c>
      <c r="J195" t="str">
        <f xml:space="preserve"> IF(O_Input!K195 = "", "", O_Input!K195)</f>
        <v>MARKET</v>
      </c>
      <c r="K195" t="str">
        <f xml:space="preserve"> IF(O_Input!L195 = "", "", O_Input!L195)</f>
        <v>Latest</v>
      </c>
      <c r="L195" t="str">
        <f xml:space="preserve"> IF(O_Input!M195 = "", "", O_Input!M195)</f>
        <v>£m</v>
      </c>
      <c r="M195" s="61">
        <f xml:space="preserve"> IF(O_Input!N195 = "", "", O_Input!N195)</f>
        <v>46191.459398148145</v>
      </c>
      <c r="N195" s="61" t="str">
        <f xml:space="preserve"> IF(O_Input!O195 = "", "", O_Input!O195)</f>
        <v/>
      </c>
      <c r="O195">
        <f t="shared" si="3"/>
        <v>0</v>
      </c>
      <c r="P195" s="61" t="str">
        <f xml:space="preserve"> IF(O_Input!Q195 = "", "", O_Input!Q195)</f>
        <v>NA</v>
      </c>
      <c r="Q195" t="str">
        <f xml:space="preserve"> IF(O_Input!R195 = "", "", O_Input!R195)</f>
        <v>ADDN1</v>
      </c>
    </row>
    <row r="196" spans="1:17">
      <c r="A196" t="str">
        <f xml:space="preserve"> IF(O_Input!B196 = "", "", O_Input!B196)</f>
        <v>WSX</v>
      </c>
      <c r="B196" t="str">
        <f xml:space="preserve"> IF(O_Input!C196 = "", "", O_Input!C196)</f>
        <v>COST0003</v>
      </c>
      <c r="C196" t="str">
        <f xml:space="preserve"> IF(O_Input!D196 = "", "", O_Input!D196)</f>
        <v>Totex</v>
      </c>
      <c r="D196" s="2"/>
      <c r="E196" t="str">
        <f xml:space="preserve"> IF(O_Input!F196 = "", "", O_Input!F196)</f>
        <v>2028-29</v>
      </c>
      <c r="F196" t="str">
        <f xml:space="preserve"> IF(O_Input!G196 = "", "", O_Input!G196)</f>
        <v>FORE</v>
      </c>
      <c r="G196" t="str">
        <f xml:space="preserve"> IF(O_Input!H196 = "", "", O_Input!H196)</f>
        <v>ANNUAL</v>
      </c>
      <c r="H196" t="str">
        <f xml:space="preserve"> IF(O_Input!I196 = "", "", O_Input!I196)</f>
        <v>ASSURED</v>
      </c>
      <c r="I196" t="str">
        <f xml:space="preserve"> IF(O_Input!J196 = "", "", O_Input!J196)</f>
        <v>TC</v>
      </c>
      <c r="J196" t="str">
        <f xml:space="preserve"> IF(O_Input!K196 = "", "", O_Input!K196)</f>
        <v>MARKET</v>
      </c>
      <c r="K196" t="str">
        <f xml:space="preserve"> IF(O_Input!L196 = "", "", O_Input!L196)</f>
        <v>Latest</v>
      </c>
      <c r="L196" t="str">
        <f xml:space="preserve"> IF(O_Input!M196 = "", "", O_Input!M196)</f>
        <v>£m</v>
      </c>
      <c r="M196" s="61">
        <f xml:space="preserve"> IF(O_Input!N196 = "", "", O_Input!N196)</f>
        <v>46191.459398148145</v>
      </c>
      <c r="N196" s="61" t="str">
        <f xml:space="preserve"> IF(O_Input!O196 = "", "", O_Input!O196)</f>
        <v/>
      </c>
      <c r="O196">
        <f t="shared" si="3"/>
        <v>0</v>
      </c>
      <c r="P196" s="61" t="str">
        <f xml:space="preserve"> IF(O_Input!Q196 = "", "", O_Input!Q196)</f>
        <v>NA</v>
      </c>
      <c r="Q196" t="str">
        <f xml:space="preserve"> IF(O_Input!R196 = "", "", O_Input!R196)</f>
        <v>ADDN2</v>
      </c>
    </row>
    <row r="197" spans="1:17">
      <c r="A197" t="str">
        <f xml:space="preserve"> IF(O_Input!B197 = "", "", O_Input!B197)</f>
        <v>WSX</v>
      </c>
      <c r="B197" t="str">
        <f xml:space="preserve"> IF(O_Input!C197 = "", "", O_Input!C197)</f>
        <v>COST0003</v>
      </c>
      <c r="C197" t="str">
        <f xml:space="preserve"> IF(O_Input!D197 = "", "", O_Input!D197)</f>
        <v>Totex</v>
      </c>
      <c r="D197" s="2"/>
      <c r="E197" t="str">
        <f xml:space="preserve"> IF(O_Input!F197 = "", "", O_Input!F197)</f>
        <v>2028-29</v>
      </c>
      <c r="F197" t="str">
        <f xml:space="preserve"> IF(O_Input!G197 = "", "", O_Input!G197)</f>
        <v>FORE</v>
      </c>
      <c r="G197" t="str">
        <f xml:space="preserve"> IF(O_Input!H197 = "", "", O_Input!H197)</f>
        <v>ANNUAL</v>
      </c>
      <c r="H197" t="str">
        <f xml:space="preserve"> IF(O_Input!I197 = "", "", O_Input!I197)</f>
        <v>ASSURED</v>
      </c>
      <c r="I197" t="str">
        <f xml:space="preserve"> IF(O_Input!J197 = "", "", O_Input!J197)</f>
        <v>TC</v>
      </c>
      <c r="J197" t="str">
        <f xml:space="preserve"> IF(O_Input!K197 = "", "", O_Input!K197)</f>
        <v>MARKET</v>
      </c>
      <c r="K197" t="str">
        <f xml:space="preserve"> IF(O_Input!L197 = "", "", O_Input!L197)</f>
        <v>Latest</v>
      </c>
      <c r="L197" t="str">
        <f xml:space="preserve"> IF(O_Input!M197 = "", "", O_Input!M197)</f>
        <v>£m</v>
      </c>
      <c r="M197" s="61">
        <f xml:space="preserve"> IF(O_Input!N197 = "", "", O_Input!N197)</f>
        <v>46191.459398148145</v>
      </c>
      <c r="N197" s="61" t="str">
        <f xml:space="preserve"> IF(O_Input!O197 = "", "", O_Input!O197)</f>
        <v/>
      </c>
      <c r="O197">
        <f t="shared" si="3"/>
        <v>0</v>
      </c>
      <c r="P197" s="61" t="str">
        <f xml:space="preserve"> IF(O_Input!Q197 = "", "", O_Input!Q197)</f>
        <v>NA</v>
      </c>
      <c r="Q197" t="str">
        <f xml:space="preserve"> IF(O_Input!R197 = "", "", O_Input!R197)</f>
        <v>BIO</v>
      </c>
    </row>
    <row r="198" spans="1:17">
      <c r="A198" t="str">
        <f xml:space="preserve"> IF(O_Input!B198 = "", "", O_Input!B198)</f>
        <v>WSX</v>
      </c>
      <c r="B198" t="str">
        <f xml:space="preserve"> IF(O_Input!C198 = "", "", O_Input!C198)</f>
        <v>COST0003</v>
      </c>
      <c r="C198" t="str">
        <f xml:space="preserve"> IF(O_Input!D198 = "", "", O_Input!D198)</f>
        <v>Totex</v>
      </c>
      <c r="D198" s="2"/>
      <c r="E198" t="str">
        <f xml:space="preserve"> IF(O_Input!F198 = "", "", O_Input!F198)</f>
        <v>2028-29</v>
      </c>
      <c r="F198" t="str">
        <f xml:space="preserve"> IF(O_Input!G198 = "", "", O_Input!G198)</f>
        <v>FORE</v>
      </c>
      <c r="G198" t="str">
        <f xml:space="preserve"> IF(O_Input!H198 = "", "", O_Input!H198)</f>
        <v>ANNUAL</v>
      </c>
      <c r="H198" t="str">
        <f xml:space="preserve"> IF(O_Input!I198 = "", "", O_Input!I198)</f>
        <v>ASSURED</v>
      </c>
      <c r="I198" t="str">
        <f xml:space="preserve"> IF(O_Input!J198 = "", "", O_Input!J198)</f>
        <v>TC</v>
      </c>
      <c r="J198" t="str">
        <f xml:space="preserve"> IF(O_Input!K198 = "", "", O_Input!K198)</f>
        <v>MARKET</v>
      </c>
      <c r="K198" t="str">
        <f xml:space="preserve"> IF(O_Input!L198 = "", "", O_Input!L198)</f>
        <v>Latest</v>
      </c>
      <c r="L198" t="str">
        <f xml:space="preserve"> IF(O_Input!M198 = "", "", O_Input!M198)</f>
        <v>£m</v>
      </c>
      <c r="M198" s="61">
        <f xml:space="preserve"> IF(O_Input!N198 = "", "", O_Input!N198)</f>
        <v>46191.459398148145</v>
      </c>
      <c r="N198" s="61" t="str">
        <f xml:space="preserve"> IF(O_Input!O198 = "", "", O_Input!O198)</f>
        <v/>
      </c>
      <c r="O198">
        <f t="shared" si="3"/>
        <v>0</v>
      </c>
      <c r="P198" s="61" t="str">
        <f xml:space="preserve"> IF(O_Input!Q198 = "", "", O_Input!Q198)</f>
        <v>NA</v>
      </c>
      <c r="Q198" t="str">
        <f xml:space="preserve"> IF(O_Input!R198 = "", "", O_Input!R198)</f>
        <v>WWN</v>
      </c>
    </row>
    <row r="199" spans="1:17">
      <c r="A199" t="str">
        <f xml:space="preserve"> IF(O_Input!B199 = "", "", O_Input!B199)</f>
        <v>WSX</v>
      </c>
      <c r="B199" t="str">
        <f xml:space="preserve"> IF(O_Input!C199 = "", "", O_Input!C199)</f>
        <v>COST0003</v>
      </c>
      <c r="C199" t="str">
        <f xml:space="preserve"> IF(O_Input!D199 = "", "", O_Input!D199)</f>
        <v>Totex</v>
      </c>
      <c r="D199" s="2"/>
      <c r="E199" t="str">
        <f xml:space="preserve"> IF(O_Input!F199 = "", "", O_Input!F199)</f>
        <v>2028-29</v>
      </c>
      <c r="F199" t="str">
        <f xml:space="preserve"> IF(O_Input!G199 = "", "", O_Input!G199)</f>
        <v>TOT</v>
      </c>
      <c r="G199" t="str">
        <f xml:space="preserve"> IF(O_Input!H199 = "", "", O_Input!H199)</f>
        <v>ANNUAL</v>
      </c>
      <c r="H199" t="str">
        <f xml:space="preserve"> IF(O_Input!I199 = "", "", O_Input!I199)</f>
        <v>ASSURED</v>
      </c>
      <c r="I199" t="str">
        <f xml:space="preserve"> IF(O_Input!J199 = "", "", O_Input!J199)</f>
        <v>TC</v>
      </c>
      <c r="J199" t="str">
        <f xml:space="preserve"> IF(O_Input!K199 = "", "", O_Input!K199)</f>
        <v>MARKET</v>
      </c>
      <c r="K199" t="str">
        <f xml:space="preserve"> IF(O_Input!L199 = "", "", O_Input!L199)</f>
        <v>Latest</v>
      </c>
      <c r="L199" t="str">
        <f xml:space="preserve"> IF(O_Input!M199 = "", "", O_Input!M199)</f>
        <v>£m</v>
      </c>
      <c r="M199" s="61">
        <f xml:space="preserve"> IF(O_Input!N199 = "", "", O_Input!N199)</f>
        <v>46191.459398148145</v>
      </c>
      <c r="N199" s="61" t="str">
        <f xml:space="preserve"> IF(O_Input!O199 = "", "", O_Input!O199)</f>
        <v/>
      </c>
      <c r="O199">
        <f t="shared" si="3"/>
        <v>0</v>
      </c>
      <c r="P199" s="61" t="str">
        <f xml:space="preserve"> IF(O_Input!Q199 = "", "", O_Input!Q199)</f>
        <v>NA</v>
      </c>
      <c r="Q199" t="str">
        <f xml:space="preserve"> IF(O_Input!R199 = "", "", O_Input!R199)</f>
        <v>ADDN1</v>
      </c>
    </row>
    <row r="200" spans="1:17">
      <c r="A200" t="str">
        <f xml:space="preserve"> IF(O_Input!B200 = "", "", O_Input!B200)</f>
        <v>WSX</v>
      </c>
      <c r="B200" t="str">
        <f xml:space="preserve"> IF(O_Input!C200 = "", "", O_Input!C200)</f>
        <v>COST0003</v>
      </c>
      <c r="C200" t="str">
        <f xml:space="preserve"> IF(O_Input!D200 = "", "", O_Input!D200)</f>
        <v>Totex</v>
      </c>
      <c r="D200" s="2"/>
      <c r="E200" t="str">
        <f xml:space="preserve"> IF(O_Input!F200 = "", "", O_Input!F200)</f>
        <v>2028-29</v>
      </c>
      <c r="F200" t="str">
        <f xml:space="preserve"> IF(O_Input!G200 = "", "", O_Input!G200)</f>
        <v>TOT</v>
      </c>
      <c r="G200" t="str">
        <f xml:space="preserve"> IF(O_Input!H200 = "", "", O_Input!H200)</f>
        <v>ANNUAL</v>
      </c>
      <c r="H200" t="str">
        <f xml:space="preserve"> IF(O_Input!I200 = "", "", O_Input!I200)</f>
        <v>ASSURED</v>
      </c>
      <c r="I200" t="str">
        <f xml:space="preserve"> IF(O_Input!J200 = "", "", O_Input!J200)</f>
        <v>TC</v>
      </c>
      <c r="J200" t="str">
        <f xml:space="preserve"> IF(O_Input!K200 = "", "", O_Input!K200)</f>
        <v>MARKET</v>
      </c>
      <c r="K200" t="str">
        <f xml:space="preserve"> IF(O_Input!L200 = "", "", O_Input!L200)</f>
        <v>Latest</v>
      </c>
      <c r="L200" t="str">
        <f xml:space="preserve"> IF(O_Input!M200 = "", "", O_Input!M200)</f>
        <v>£m</v>
      </c>
      <c r="M200" s="61">
        <f xml:space="preserve"> IF(O_Input!N200 = "", "", O_Input!N200)</f>
        <v>46191.459398148145</v>
      </c>
      <c r="N200" s="61" t="str">
        <f xml:space="preserve"> IF(O_Input!O200 = "", "", O_Input!O200)</f>
        <v/>
      </c>
      <c r="O200">
        <f t="shared" si="3"/>
        <v>0</v>
      </c>
      <c r="P200" s="61" t="str">
        <f xml:space="preserve"> IF(O_Input!Q200 = "", "", O_Input!Q200)</f>
        <v>NA</v>
      </c>
      <c r="Q200" t="str">
        <f xml:space="preserve"> IF(O_Input!R200 = "", "", O_Input!R200)</f>
        <v>ADDN2</v>
      </c>
    </row>
    <row r="201" spans="1:17">
      <c r="A201" t="str">
        <f xml:space="preserve"> IF(O_Input!B201 = "", "", O_Input!B201)</f>
        <v>WSX</v>
      </c>
      <c r="B201" t="str">
        <f xml:space="preserve"> IF(O_Input!C201 = "", "", O_Input!C201)</f>
        <v>COST0003</v>
      </c>
      <c r="C201" t="str">
        <f xml:space="preserve"> IF(O_Input!D201 = "", "", O_Input!D201)</f>
        <v>Totex</v>
      </c>
      <c r="D201" s="2"/>
      <c r="E201" t="str">
        <f xml:space="preserve"> IF(O_Input!F201 = "", "", O_Input!F201)</f>
        <v>2028-29</v>
      </c>
      <c r="F201" t="str">
        <f xml:space="preserve"> IF(O_Input!G201 = "", "", O_Input!G201)</f>
        <v>TOT</v>
      </c>
      <c r="G201" t="str">
        <f xml:space="preserve"> IF(O_Input!H201 = "", "", O_Input!H201)</f>
        <v>ANNUAL</v>
      </c>
      <c r="H201" t="str">
        <f xml:space="preserve"> IF(O_Input!I201 = "", "", O_Input!I201)</f>
        <v>ASSURED</v>
      </c>
      <c r="I201" t="str">
        <f xml:space="preserve"> IF(O_Input!J201 = "", "", O_Input!J201)</f>
        <v>TC</v>
      </c>
      <c r="J201" t="str">
        <f xml:space="preserve"> IF(O_Input!K201 = "", "", O_Input!K201)</f>
        <v>MARKET</v>
      </c>
      <c r="K201" t="str">
        <f xml:space="preserve"> IF(O_Input!L201 = "", "", O_Input!L201)</f>
        <v>Latest</v>
      </c>
      <c r="L201" t="str">
        <f xml:space="preserve"> IF(O_Input!M201 = "", "", O_Input!M201)</f>
        <v>£m</v>
      </c>
      <c r="M201" s="61">
        <f xml:space="preserve"> IF(O_Input!N201 = "", "", O_Input!N201)</f>
        <v>46191.459398148145</v>
      </c>
      <c r="N201" s="61" t="str">
        <f xml:space="preserve"> IF(O_Input!O201 = "", "", O_Input!O201)</f>
        <v/>
      </c>
      <c r="O201">
        <f t="shared" si="3"/>
        <v>0</v>
      </c>
      <c r="P201" s="61" t="str">
        <f xml:space="preserve"> IF(O_Input!Q201 = "", "", O_Input!Q201)</f>
        <v>NA</v>
      </c>
      <c r="Q201" t="str">
        <f xml:space="preserve"> IF(O_Input!R201 = "", "", O_Input!R201)</f>
        <v>BIO</v>
      </c>
    </row>
    <row r="202" spans="1:17">
      <c r="A202" t="str">
        <f xml:space="preserve"> IF(O_Input!B202 = "", "", O_Input!B202)</f>
        <v>WSX</v>
      </c>
      <c r="B202" t="str">
        <f xml:space="preserve"> IF(O_Input!C202 = "", "", O_Input!C202)</f>
        <v>COST0003</v>
      </c>
      <c r="C202" t="str">
        <f xml:space="preserve"> IF(O_Input!D202 = "", "", O_Input!D202)</f>
        <v>Totex</v>
      </c>
      <c r="D202" s="2"/>
      <c r="E202" t="str">
        <f xml:space="preserve"> IF(O_Input!F202 = "", "", O_Input!F202)</f>
        <v>2028-29</v>
      </c>
      <c r="F202" t="str">
        <f xml:space="preserve"> IF(O_Input!G202 = "", "", O_Input!G202)</f>
        <v>TOT</v>
      </c>
      <c r="G202" t="str">
        <f xml:space="preserve"> IF(O_Input!H202 = "", "", O_Input!H202)</f>
        <v>ANNUAL</v>
      </c>
      <c r="H202" t="str">
        <f xml:space="preserve"> IF(O_Input!I202 = "", "", O_Input!I202)</f>
        <v>ASSURED</v>
      </c>
      <c r="I202" t="str">
        <f xml:space="preserve"> IF(O_Input!J202 = "", "", O_Input!J202)</f>
        <v>TC</v>
      </c>
      <c r="J202" t="str">
        <f xml:space="preserve"> IF(O_Input!K202 = "", "", O_Input!K202)</f>
        <v>MARKET</v>
      </c>
      <c r="K202" t="str">
        <f xml:space="preserve"> IF(O_Input!L202 = "", "", O_Input!L202)</f>
        <v>Latest</v>
      </c>
      <c r="L202" t="str">
        <f xml:space="preserve"> IF(O_Input!M202 = "", "", O_Input!M202)</f>
        <v>£m</v>
      </c>
      <c r="M202" s="61">
        <f xml:space="preserve"> IF(O_Input!N202 = "", "", O_Input!N202)</f>
        <v>46191.459398148145</v>
      </c>
      <c r="N202" s="61" t="str">
        <f xml:space="preserve"> IF(O_Input!O202 = "", "", O_Input!O202)</f>
        <v/>
      </c>
      <c r="O202">
        <f t="shared" si="3"/>
        <v>0</v>
      </c>
      <c r="P202" s="61" t="str">
        <f xml:space="preserve"> IF(O_Input!Q202 = "", "", O_Input!Q202)</f>
        <v>NA</v>
      </c>
      <c r="Q202" t="str">
        <f xml:space="preserve"> IF(O_Input!R202 = "", "", O_Input!R202)</f>
        <v>WWN</v>
      </c>
    </row>
    <row r="203" spans="1:17">
      <c r="A203" t="str">
        <f xml:space="preserve"> IF(O_Input!B203 = "", "", O_Input!B203)</f>
        <v>WSX</v>
      </c>
      <c r="B203" t="str">
        <f xml:space="preserve"> IF(O_Input!C203 = "", "", O_Input!C203)</f>
        <v>COST0003</v>
      </c>
      <c r="C203" t="str">
        <f xml:space="preserve"> IF(O_Input!D203 = "", "", O_Input!D203)</f>
        <v>Totex</v>
      </c>
      <c r="D203" s="2"/>
      <c r="E203" t="str">
        <f xml:space="preserve"> IF(O_Input!F203 = "", "", O_Input!F203)</f>
        <v>2028-29</v>
      </c>
      <c r="F203" t="str">
        <f xml:space="preserve"> IF(O_Input!G203 = "", "", O_Input!G203)</f>
        <v>FORE</v>
      </c>
      <c r="G203" t="str">
        <f xml:space="preserve"> IF(O_Input!H203 = "", "", O_Input!H203)</f>
        <v>ANNUAL</v>
      </c>
      <c r="H203" t="str">
        <f xml:space="preserve"> IF(O_Input!I203 = "", "", O_Input!I203)</f>
        <v>ASSURED</v>
      </c>
      <c r="I203" t="str">
        <f xml:space="preserve"> IF(O_Input!J203 = "", "", O_Input!J203)</f>
        <v>TC</v>
      </c>
      <c r="J203" t="str">
        <f xml:space="preserve"> IF(O_Input!K203 = "", "", O_Input!K203)</f>
        <v>MARKET</v>
      </c>
      <c r="K203" t="str">
        <f xml:space="preserve"> IF(O_Input!L203 = "", "", O_Input!L203)</f>
        <v>Latest</v>
      </c>
      <c r="L203" t="str">
        <f xml:space="preserve"> IF(O_Input!M203 = "", "", O_Input!M203)</f>
        <v>£m</v>
      </c>
      <c r="M203" s="61">
        <f xml:space="preserve"> IF(O_Input!N203 = "", "", O_Input!N203)</f>
        <v>46191.459398148145</v>
      </c>
      <c r="N203" s="61" t="str">
        <f xml:space="preserve"> IF(O_Input!O203 = "", "", O_Input!O203)</f>
        <v/>
      </c>
      <c r="O203">
        <f t="shared" si="3"/>
        <v>0</v>
      </c>
      <c r="P203" s="61" t="str">
        <f xml:space="preserve"> IF(O_Input!Q203 = "", "", O_Input!Q203)</f>
        <v>NA</v>
      </c>
      <c r="Q203" t="str">
        <f xml:space="preserve"> IF(O_Input!R203 = "", "", O_Input!R203)</f>
        <v>WR</v>
      </c>
    </row>
    <row r="204" spans="1:17">
      <c r="A204" t="str">
        <f xml:space="preserve"> IF(O_Input!B204 = "", "", O_Input!B204)</f>
        <v>WSX</v>
      </c>
      <c r="B204" t="str">
        <f xml:space="preserve"> IF(O_Input!C204 = "", "", O_Input!C204)</f>
        <v>COST0003</v>
      </c>
      <c r="C204" t="str">
        <f xml:space="preserve"> IF(O_Input!D204 = "", "", O_Input!D204)</f>
        <v>Totex</v>
      </c>
      <c r="D204" s="2"/>
      <c r="E204" t="str">
        <f xml:space="preserve"> IF(O_Input!F204 = "", "", O_Input!F204)</f>
        <v>2028-29</v>
      </c>
      <c r="F204" t="str">
        <f xml:space="preserve"> IF(O_Input!G204 = "", "", O_Input!G204)</f>
        <v>TOT</v>
      </c>
      <c r="G204" t="str">
        <f xml:space="preserve"> IF(O_Input!H204 = "", "", O_Input!H204)</f>
        <v>ANNUAL</v>
      </c>
      <c r="H204" t="str">
        <f xml:space="preserve"> IF(O_Input!I204 = "", "", O_Input!I204)</f>
        <v>ASSURED</v>
      </c>
      <c r="I204" t="str">
        <f xml:space="preserve"> IF(O_Input!J204 = "", "", O_Input!J204)</f>
        <v>TC</v>
      </c>
      <c r="J204" t="str">
        <f xml:space="preserve"> IF(O_Input!K204 = "", "", O_Input!K204)</f>
        <v>MARKET</v>
      </c>
      <c r="K204" t="str">
        <f xml:space="preserve"> IF(O_Input!L204 = "", "", O_Input!L204)</f>
        <v>Latest</v>
      </c>
      <c r="L204" t="str">
        <f xml:space="preserve"> IF(O_Input!M204 = "", "", O_Input!M204)</f>
        <v>£m</v>
      </c>
      <c r="M204" s="61">
        <f xml:space="preserve"> IF(O_Input!N204 = "", "", O_Input!N204)</f>
        <v>46191.459398148145</v>
      </c>
      <c r="N204" s="61" t="str">
        <f xml:space="preserve"> IF(O_Input!O204 = "", "", O_Input!O204)</f>
        <v/>
      </c>
      <c r="O204">
        <f t="shared" si="3"/>
        <v>0</v>
      </c>
      <c r="P204" s="61" t="str">
        <f xml:space="preserve"> IF(O_Input!Q204 = "", "", O_Input!Q204)</f>
        <v>NA</v>
      </c>
      <c r="Q204" t="str">
        <f xml:space="preserve"> IF(O_Input!R204 = "", "", O_Input!R204)</f>
        <v>WR</v>
      </c>
    </row>
    <row r="205" spans="1:17">
      <c r="A205" t="str">
        <f xml:space="preserve"> IF(O_Input!B205 = "", "", O_Input!B205)</f>
        <v>WSX</v>
      </c>
      <c r="B205" t="str">
        <f xml:space="preserve"> IF(O_Input!C205 = "", "", O_Input!C205)</f>
        <v>COST0003</v>
      </c>
      <c r="C205" t="str">
        <f xml:space="preserve"> IF(O_Input!D205 = "", "", O_Input!D205)</f>
        <v>Totex</v>
      </c>
      <c r="D205" s="2"/>
      <c r="E205" t="str">
        <f xml:space="preserve"> IF(O_Input!F205 = "", "", O_Input!F205)</f>
        <v>2028-29</v>
      </c>
      <c r="F205" t="str">
        <f xml:space="preserve"> IF(O_Input!G205 = "", "", O_Input!G205)</f>
        <v>FORE</v>
      </c>
      <c r="G205" t="str">
        <f xml:space="preserve"> IF(O_Input!H205 = "", "", O_Input!H205)</f>
        <v>ANNUAL</v>
      </c>
      <c r="H205" t="str">
        <f xml:space="preserve"> IF(O_Input!I205 = "", "", O_Input!I205)</f>
        <v>ASSURED</v>
      </c>
      <c r="I205" t="str">
        <f xml:space="preserve"> IF(O_Input!J205 = "", "", O_Input!J205)</f>
        <v>TC</v>
      </c>
      <c r="J205" t="str">
        <f xml:space="preserve"> IF(O_Input!K205 = "", "", O_Input!K205)</f>
        <v>MARKET</v>
      </c>
      <c r="K205" t="str">
        <f xml:space="preserve"> IF(O_Input!L205 = "", "", O_Input!L205)</f>
        <v>Latest</v>
      </c>
      <c r="L205" t="str">
        <f xml:space="preserve"> IF(O_Input!M205 = "", "", O_Input!M205)</f>
        <v>£m</v>
      </c>
      <c r="M205" s="61">
        <f xml:space="preserve"> IF(O_Input!N205 = "", "", O_Input!N205)</f>
        <v>46191.459398148145</v>
      </c>
      <c r="N205" s="61" t="str">
        <f xml:space="preserve"> IF(O_Input!O205 = "", "", O_Input!O205)</f>
        <v/>
      </c>
      <c r="O205">
        <f t="shared" si="3"/>
        <v>0</v>
      </c>
      <c r="P205" s="61" t="str">
        <f xml:space="preserve"> IF(O_Input!Q205 = "", "", O_Input!Q205)</f>
        <v>NA</v>
      </c>
      <c r="Q205" t="str">
        <f xml:space="preserve"> IF(O_Input!R205 = "", "", O_Input!R205)</f>
        <v>WN</v>
      </c>
    </row>
    <row r="206" spans="1:17">
      <c r="A206" t="str">
        <f xml:space="preserve"> IF(O_Input!B206 = "", "", O_Input!B206)</f>
        <v>WSX</v>
      </c>
      <c r="B206" t="str">
        <f xml:space="preserve"> IF(O_Input!C206 = "", "", O_Input!C206)</f>
        <v>COST0003</v>
      </c>
      <c r="C206" t="str">
        <f xml:space="preserve"> IF(O_Input!D206 = "", "", O_Input!D206)</f>
        <v>Totex</v>
      </c>
      <c r="D206" s="2"/>
      <c r="E206" t="str">
        <f xml:space="preserve"> IF(O_Input!F206 = "", "", O_Input!F206)</f>
        <v>2028-29</v>
      </c>
      <c r="F206" t="str">
        <f xml:space="preserve"> IF(O_Input!G206 = "", "", O_Input!G206)</f>
        <v>TOT</v>
      </c>
      <c r="G206" t="str">
        <f xml:space="preserve"> IF(O_Input!H206 = "", "", O_Input!H206)</f>
        <v>ANNUAL</v>
      </c>
      <c r="H206" t="str">
        <f xml:space="preserve"> IF(O_Input!I206 = "", "", O_Input!I206)</f>
        <v>ASSURED</v>
      </c>
      <c r="I206" t="str">
        <f xml:space="preserve"> IF(O_Input!J206 = "", "", O_Input!J206)</f>
        <v>TC</v>
      </c>
      <c r="J206" t="str">
        <f xml:space="preserve"> IF(O_Input!K206 = "", "", O_Input!K206)</f>
        <v>MARKET</v>
      </c>
      <c r="K206" t="str">
        <f xml:space="preserve"> IF(O_Input!L206 = "", "", O_Input!L206)</f>
        <v>Latest</v>
      </c>
      <c r="L206" t="str">
        <f xml:space="preserve"> IF(O_Input!M206 = "", "", O_Input!M206)</f>
        <v>£m</v>
      </c>
      <c r="M206" s="61">
        <f xml:space="preserve"> IF(O_Input!N206 = "", "", O_Input!N206)</f>
        <v>46191.459398148145</v>
      </c>
      <c r="N206" s="61" t="str">
        <f xml:space="preserve"> IF(O_Input!O206 = "", "", O_Input!O206)</f>
        <v/>
      </c>
      <c r="O206">
        <f t="shared" si="3"/>
        <v>0</v>
      </c>
      <c r="P206" s="61" t="str">
        <f xml:space="preserve"> IF(O_Input!Q206 = "", "", O_Input!Q206)</f>
        <v>NA</v>
      </c>
      <c r="Q206" t="str">
        <f xml:space="preserve"> IF(O_Input!R206 = "", "", O_Input!R206)</f>
        <v>WN</v>
      </c>
    </row>
    <row r="207" spans="1:17">
      <c r="A207" t="str">
        <f xml:space="preserve"> IF(O_Input!B207 = "", "", O_Input!B207)</f>
        <v>WSX</v>
      </c>
      <c r="B207" t="str">
        <f xml:space="preserve"> IF(O_Input!C207 = "", "", O_Input!C207)</f>
        <v>COST0003</v>
      </c>
      <c r="C207" t="str">
        <f xml:space="preserve"> IF(O_Input!D207 = "", "", O_Input!D207)</f>
        <v>Totex</v>
      </c>
      <c r="D207" s="2"/>
      <c r="E207" t="str">
        <f xml:space="preserve"> IF(O_Input!F207 = "", "", O_Input!F207)</f>
        <v>2028-29</v>
      </c>
      <c r="F207" t="str">
        <f xml:space="preserve"> IF(O_Input!G207 = "", "", O_Input!G207)</f>
        <v>FORE</v>
      </c>
      <c r="G207" t="str">
        <f xml:space="preserve"> IF(O_Input!H207 = "", "", O_Input!H207)</f>
        <v>ANNUAL</v>
      </c>
      <c r="H207" t="str">
        <f xml:space="preserve"> IF(O_Input!I207 = "", "", O_Input!I207)</f>
        <v>ASSURED</v>
      </c>
      <c r="I207" t="str">
        <f xml:space="preserve"> IF(O_Input!J207 = "", "", O_Input!J207)</f>
        <v>TC</v>
      </c>
      <c r="J207" t="str">
        <f xml:space="preserve"> IF(O_Input!K207 = "", "", O_Input!K207)</f>
        <v>MARKET</v>
      </c>
      <c r="K207" t="str">
        <f xml:space="preserve"> IF(O_Input!L207 = "", "", O_Input!L207)</f>
        <v>Latest</v>
      </c>
      <c r="L207" t="str">
        <f xml:space="preserve"> IF(O_Input!M207 = "", "", O_Input!M207)</f>
        <v>£m</v>
      </c>
      <c r="M207" s="61">
        <f xml:space="preserve"> IF(O_Input!N207 = "", "", O_Input!N207)</f>
        <v>46191.459398148145</v>
      </c>
      <c r="N207" s="61" t="str">
        <f xml:space="preserve"> IF(O_Input!O207 = "", "", O_Input!O207)</f>
        <v/>
      </c>
      <c r="O207">
        <f t="shared" si="3"/>
        <v>0</v>
      </c>
      <c r="P207" s="61" t="str">
        <f xml:space="preserve"> IF(O_Input!Q207 = "", "", O_Input!Q207)</f>
        <v>NA</v>
      </c>
      <c r="Q207" t="str">
        <f xml:space="preserve"> IF(O_Input!R207 = "", "", O_Input!R207)</f>
        <v>TOT</v>
      </c>
    </row>
    <row r="208" spans="1:17">
      <c r="A208" t="str">
        <f xml:space="preserve"> IF(O_Input!B208 = "", "", O_Input!B208)</f>
        <v>WSX</v>
      </c>
      <c r="B208" t="str">
        <f xml:space="preserve"> IF(O_Input!C208 = "", "", O_Input!C208)</f>
        <v>COST0003</v>
      </c>
      <c r="C208" t="str">
        <f xml:space="preserve"> IF(O_Input!D208 = "", "", O_Input!D208)</f>
        <v>Totex</v>
      </c>
      <c r="D208" s="2"/>
      <c r="E208" t="str">
        <f xml:space="preserve"> IF(O_Input!F208 = "", "", O_Input!F208)</f>
        <v>2028-29</v>
      </c>
      <c r="F208" t="str">
        <f xml:space="preserve"> IF(O_Input!G208 = "", "", O_Input!G208)</f>
        <v>TOT</v>
      </c>
      <c r="G208" t="str">
        <f xml:space="preserve"> IF(O_Input!H208 = "", "", O_Input!H208)</f>
        <v>ANNUAL</v>
      </c>
      <c r="H208" t="str">
        <f xml:space="preserve"> IF(O_Input!I208 = "", "", O_Input!I208)</f>
        <v>ASSURED</v>
      </c>
      <c r="I208" t="str">
        <f xml:space="preserve"> IF(O_Input!J208 = "", "", O_Input!J208)</f>
        <v>TC</v>
      </c>
      <c r="J208" t="str">
        <f xml:space="preserve"> IF(O_Input!K208 = "", "", O_Input!K208)</f>
        <v>MARKET</v>
      </c>
      <c r="K208" t="str">
        <f xml:space="preserve"> IF(O_Input!L208 = "", "", O_Input!L208)</f>
        <v>Latest</v>
      </c>
      <c r="L208" t="str">
        <f xml:space="preserve"> IF(O_Input!M208 = "", "", O_Input!M208)</f>
        <v>£m</v>
      </c>
      <c r="M208" s="61">
        <f xml:space="preserve"> IF(O_Input!N208 = "", "", O_Input!N208)</f>
        <v>46191.459398148145</v>
      </c>
      <c r="N208" s="61" t="str">
        <f xml:space="preserve"> IF(O_Input!O208 = "", "", O_Input!O208)</f>
        <v/>
      </c>
      <c r="O208">
        <f t="shared" si="3"/>
        <v>0</v>
      </c>
      <c r="P208" s="61" t="str">
        <f xml:space="preserve"> IF(O_Input!Q208 = "", "", O_Input!Q208)</f>
        <v>NA</v>
      </c>
      <c r="Q208" t="str">
        <f xml:space="preserve"> IF(O_Input!R208 = "", "", O_Input!R208)</f>
        <v>TOT</v>
      </c>
    </row>
    <row r="209" spans="1:17">
      <c r="A209" t="str">
        <f xml:space="preserve"> IF(O_Input!B209 = "", "", O_Input!B209)</f>
        <v>WSX</v>
      </c>
      <c r="B209" t="str">
        <f xml:space="preserve"> IF(O_Input!C209 = "", "", O_Input!C209)</f>
        <v>COST0001</v>
      </c>
      <c r="C209" t="str">
        <f xml:space="preserve"> IF(O_Input!D209 = "", "", O_Input!D209)</f>
        <v>Opex</v>
      </c>
      <c r="D209" s="2"/>
      <c r="E209" t="str">
        <f xml:space="preserve"> IF(O_Input!F209 = "", "", O_Input!F209)</f>
        <v>2029-30</v>
      </c>
      <c r="F209" t="str">
        <f xml:space="preserve"> IF(O_Input!G209 = "", "", O_Input!G209)</f>
        <v>FORE</v>
      </c>
      <c r="G209" t="str">
        <f xml:space="preserve"> IF(O_Input!H209 = "", "", O_Input!H209)</f>
        <v>ANNUAL</v>
      </c>
      <c r="H209" t="str">
        <f xml:space="preserve"> IF(O_Input!I209 = "", "", O_Input!I209)</f>
        <v>ASSURED</v>
      </c>
      <c r="I209" t="str">
        <f xml:space="preserve"> IF(O_Input!J209 = "", "", O_Input!J209)</f>
        <v>CI</v>
      </c>
      <c r="J209" t="str">
        <f xml:space="preserve"> IF(O_Input!K209 = "", "", O_Input!K209)</f>
        <v>MARKET</v>
      </c>
      <c r="K209" t="str">
        <f xml:space="preserve"> IF(O_Input!L209 = "", "", O_Input!L209)</f>
        <v>Latest</v>
      </c>
      <c r="L209" t="str">
        <f xml:space="preserve"> IF(O_Input!M209 = "", "", O_Input!M209)</f>
        <v>£m</v>
      </c>
      <c r="M209" s="61">
        <f xml:space="preserve"> IF(O_Input!N209 = "", "", O_Input!N209)</f>
        <v>46191.459398148145</v>
      </c>
      <c r="N209" s="61" t="str">
        <f xml:space="preserve"> IF(O_Input!O209 = "", "", O_Input!O209)</f>
        <v/>
      </c>
      <c r="O209">
        <f t="shared" si="3"/>
        <v>0</v>
      </c>
      <c r="P209" s="61" t="str">
        <f xml:space="preserve"> IF(O_Input!Q209 = "", "", O_Input!Q209)</f>
        <v>NA</v>
      </c>
      <c r="Q209" t="str">
        <f xml:space="preserve"> IF(O_Input!R209 = "", "", O_Input!R209)</f>
        <v>ADDN1</v>
      </c>
    </row>
    <row r="210" spans="1:17">
      <c r="A210" t="str">
        <f xml:space="preserve"> IF(O_Input!B210 = "", "", O_Input!B210)</f>
        <v>WSX</v>
      </c>
      <c r="B210" t="str">
        <f xml:space="preserve"> IF(O_Input!C210 = "", "", O_Input!C210)</f>
        <v>COST0001</v>
      </c>
      <c r="C210" t="str">
        <f xml:space="preserve"> IF(O_Input!D210 = "", "", O_Input!D210)</f>
        <v>Opex</v>
      </c>
      <c r="D210" s="2"/>
      <c r="E210" t="str">
        <f xml:space="preserve"> IF(O_Input!F210 = "", "", O_Input!F210)</f>
        <v>2029-30</v>
      </c>
      <c r="F210" t="str">
        <f xml:space="preserve"> IF(O_Input!G210 = "", "", O_Input!G210)</f>
        <v>FORE</v>
      </c>
      <c r="G210" t="str">
        <f xml:space="preserve"> IF(O_Input!H210 = "", "", O_Input!H210)</f>
        <v>ANNUAL</v>
      </c>
      <c r="H210" t="str">
        <f xml:space="preserve"> IF(O_Input!I210 = "", "", O_Input!I210)</f>
        <v>ASSURED</v>
      </c>
      <c r="I210" t="str">
        <f xml:space="preserve"> IF(O_Input!J210 = "", "", O_Input!J210)</f>
        <v>CI</v>
      </c>
      <c r="J210" t="str">
        <f xml:space="preserve"> IF(O_Input!K210 = "", "", O_Input!K210)</f>
        <v>MARKET</v>
      </c>
      <c r="K210" t="str">
        <f xml:space="preserve"> IF(O_Input!L210 = "", "", O_Input!L210)</f>
        <v>Latest</v>
      </c>
      <c r="L210" t="str">
        <f xml:space="preserve"> IF(O_Input!M210 = "", "", O_Input!M210)</f>
        <v>£m</v>
      </c>
      <c r="M210" s="61">
        <f xml:space="preserve"> IF(O_Input!N210 = "", "", O_Input!N210)</f>
        <v>46191.459398148145</v>
      </c>
      <c r="N210" s="61" t="str">
        <f xml:space="preserve"> IF(O_Input!O210 = "", "", O_Input!O210)</f>
        <v/>
      </c>
      <c r="O210">
        <f t="shared" si="3"/>
        <v>0</v>
      </c>
      <c r="P210" s="61" t="str">
        <f xml:space="preserve"> IF(O_Input!Q210 = "", "", O_Input!Q210)</f>
        <v>NA</v>
      </c>
      <c r="Q210" t="str">
        <f xml:space="preserve"> IF(O_Input!R210 = "", "", O_Input!R210)</f>
        <v>ADDN2</v>
      </c>
    </row>
    <row r="211" spans="1:17">
      <c r="A211" t="str">
        <f xml:space="preserve"> IF(O_Input!B211 = "", "", O_Input!B211)</f>
        <v>WSX</v>
      </c>
      <c r="B211" t="str">
        <f xml:space="preserve"> IF(O_Input!C211 = "", "", O_Input!C211)</f>
        <v>COST0001</v>
      </c>
      <c r="C211" t="str">
        <f xml:space="preserve"> IF(O_Input!D211 = "", "", O_Input!D211)</f>
        <v>Opex</v>
      </c>
      <c r="D211" s="2"/>
      <c r="E211" t="str">
        <f xml:space="preserve"> IF(O_Input!F211 = "", "", O_Input!F211)</f>
        <v>2029-30</v>
      </c>
      <c r="F211" t="str">
        <f xml:space="preserve"> IF(O_Input!G211 = "", "", O_Input!G211)</f>
        <v>FORE</v>
      </c>
      <c r="G211" t="str">
        <f xml:space="preserve"> IF(O_Input!H211 = "", "", O_Input!H211)</f>
        <v>ANNUAL</v>
      </c>
      <c r="H211" t="str">
        <f xml:space="preserve"> IF(O_Input!I211 = "", "", O_Input!I211)</f>
        <v>ASSURED</v>
      </c>
      <c r="I211" t="str">
        <f xml:space="preserve"> IF(O_Input!J211 = "", "", O_Input!J211)</f>
        <v>CI</v>
      </c>
      <c r="J211" t="str">
        <f xml:space="preserve"> IF(O_Input!K211 = "", "", O_Input!K211)</f>
        <v>MARKET</v>
      </c>
      <c r="K211" t="str">
        <f xml:space="preserve"> IF(O_Input!L211 = "", "", O_Input!L211)</f>
        <v>Latest</v>
      </c>
      <c r="L211" t="str">
        <f xml:space="preserve"> IF(O_Input!M211 = "", "", O_Input!M211)</f>
        <v>£m</v>
      </c>
      <c r="M211" s="61">
        <f xml:space="preserve"> IF(O_Input!N211 = "", "", O_Input!N211)</f>
        <v>46191.459398148145</v>
      </c>
      <c r="N211" s="61" t="str">
        <f xml:space="preserve"> IF(O_Input!O211 = "", "", O_Input!O211)</f>
        <v/>
      </c>
      <c r="O211">
        <f t="shared" si="3"/>
        <v>0</v>
      </c>
      <c r="P211" s="61" t="str">
        <f xml:space="preserve"> IF(O_Input!Q211 = "", "", O_Input!Q211)</f>
        <v>NA</v>
      </c>
      <c r="Q211" t="str">
        <f xml:space="preserve"> IF(O_Input!R211 = "", "", O_Input!R211)</f>
        <v>BIO</v>
      </c>
    </row>
    <row r="212" spans="1:17">
      <c r="A212" t="str">
        <f xml:space="preserve"> IF(O_Input!B212 = "", "", O_Input!B212)</f>
        <v>WSX</v>
      </c>
      <c r="B212" t="str">
        <f xml:space="preserve"> IF(O_Input!C212 = "", "", O_Input!C212)</f>
        <v>COST0001</v>
      </c>
      <c r="C212" t="str">
        <f xml:space="preserve"> IF(O_Input!D212 = "", "", O_Input!D212)</f>
        <v>Opex</v>
      </c>
      <c r="D212" s="2"/>
      <c r="E212" t="str">
        <f xml:space="preserve"> IF(O_Input!F212 = "", "", O_Input!F212)</f>
        <v>2029-30</v>
      </c>
      <c r="F212" t="str">
        <f xml:space="preserve"> IF(O_Input!G212 = "", "", O_Input!G212)</f>
        <v>FORE</v>
      </c>
      <c r="G212" t="str">
        <f xml:space="preserve"> IF(O_Input!H212 = "", "", O_Input!H212)</f>
        <v>ANNUAL</v>
      </c>
      <c r="H212" t="str">
        <f xml:space="preserve"> IF(O_Input!I212 = "", "", O_Input!I212)</f>
        <v>ASSURED</v>
      </c>
      <c r="I212" t="str">
        <f xml:space="preserve"> IF(O_Input!J212 = "", "", O_Input!J212)</f>
        <v>CI</v>
      </c>
      <c r="J212" t="str">
        <f xml:space="preserve"> IF(O_Input!K212 = "", "", O_Input!K212)</f>
        <v>MARKET</v>
      </c>
      <c r="K212" t="str">
        <f xml:space="preserve"> IF(O_Input!L212 = "", "", O_Input!L212)</f>
        <v>Latest</v>
      </c>
      <c r="L212" t="str">
        <f xml:space="preserve"> IF(O_Input!M212 = "", "", O_Input!M212)</f>
        <v>£m</v>
      </c>
      <c r="M212" s="61">
        <f xml:space="preserve"> IF(O_Input!N212 = "", "", O_Input!N212)</f>
        <v>46191.459398148145</v>
      </c>
      <c r="N212" s="61" t="str">
        <f xml:space="preserve"> IF(O_Input!O212 = "", "", O_Input!O212)</f>
        <v/>
      </c>
      <c r="O212">
        <f t="shared" si="3"/>
        <v>0</v>
      </c>
      <c r="P212" s="61" t="str">
        <f xml:space="preserve"> IF(O_Input!Q212 = "", "", O_Input!Q212)</f>
        <v>NA</v>
      </c>
      <c r="Q212" t="str">
        <f xml:space="preserve"> IF(O_Input!R212 = "", "", O_Input!R212)</f>
        <v>WWN</v>
      </c>
    </row>
    <row r="213" spans="1:17">
      <c r="A213" t="str">
        <f xml:space="preserve"> IF(O_Input!B213 = "", "", O_Input!B213)</f>
        <v>WSX</v>
      </c>
      <c r="B213" t="str">
        <f xml:space="preserve"> IF(O_Input!C213 = "", "", O_Input!C213)</f>
        <v>COST0001</v>
      </c>
      <c r="C213" t="str">
        <f xml:space="preserve"> IF(O_Input!D213 = "", "", O_Input!D213)</f>
        <v>Opex</v>
      </c>
      <c r="D213" s="2"/>
      <c r="E213" t="str">
        <f xml:space="preserve"> IF(O_Input!F213 = "", "", O_Input!F213)</f>
        <v>2029-30</v>
      </c>
      <c r="F213" t="str">
        <f xml:space="preserve"> IF(O_Input!G213 = "", "", O_Input!G213)</f>
        <v>FORE</v>
      </c>
      <c r="G213" t="str">
        <f xml:space="preserve"> IF(O_Input!H213 = "", "", O_Input!H213)</f>
        <v>ANNUAL</v>
      </c>
      <c r="H213" t="str">
        <f xml:space="preserve"> IF(O_Input!I213 = "", "", O_Input!I213)</f>
        <v>ASSURED</v>
      </c>
      <c r="I213" t="str">
        <f xml:space="preserve"> IF(O_Input!J213 = "", "", O_Input!J213)</f>
        <v>CI</v>
      </c>
      <c r="J213" t="str">
        <f xml:space="preserve"> IF(O_Input!K213 = "", "", O_Input!K213)</f>
        <v>MARKET</v>
      </c>
      <c r="K213" t="str">
        <f xml:space="preserve"> IF(O_Input!L213 = "", "", O_Input!L213)</f>
        <v>Latest</v>
      </c>
      <c r="L213" t="str">
        <f xml:space="preserve"> IF(O_Input!M213 = "", "", O_Input!M213)</f>
        <v>£m</v>
      </c>
      <c r="M213" s="61">
        <f xml:space="preserve"> IF(O_Input!N213 = "", "", O_Input!N213)</f>
        <v>46191.459398148145</v>
      </c>
      <c r="N213" s="61" t="str">
        <f xml:space="preserve"> IF(O_Input!O213 = "", "", O_Input!O213)</f>
        <v/>
      </c>
      <c r="O213">
        <f t="shared" si="3"/>
        <v>0</v>
      </c>
      <c r="P213" s="61" t="str">
        <f xml:space="preserve"> IF(O_Input!Q213 = "", "", O_Input!Q213)</f>
        <v>NA</v>
      </c>
      <c r="Q213" t="str">
        <f xml:space="preserve"> IF(O_Input!R213 = "", "", O_Input!R213)</f>
        <v>WR</v>
      </c>
    </row>
    <row r="214" spans="1:17">
      <c r="A214" t="str">
        <f xml:space="preserve"> IF(O_Input!B214 = "", "", O_Input!B214)</f>
        <v>WSX</v>
      </c>
      <c r="B214" t="str">
        <f xml:space="preserve"> IF(O_Input!C214 = "", "", O_Input!C214)</f>
        <v>COST0001</v>
      </c>
      <c r="C214" t="str">
        <f xml:space="preserve"> IF(O_Input!D214 = "", "", O_Input!D214)</f>
        <v>Opex</v>
      </c>
      <c r="D214" s="2"/>
      <c r="E214" t="str">
        <f xml:space="preserve"> IF(O_Input!F214 = "", "", O_Input!F214)</f>
        <v>2029-30</v>
      </c>
      <c r="F214" t="str">
        <f xml:space="preserve"> IF(O_Input!G214 = "", "", O_Input!G214)</f>
        <v>TOT</v>
      </c>
      <c r="G214" t="str">
        <f xml:space="preserve"> IF(O_Input!H214 = "", "", O_Input!H214)</f>
        <v>ANNUAL</v>
      </c>
      <c r="H214" t="str">
        <f xml:space="preserve"> IF(O_Input!I214 = "", "", O_Input!I214)</f>
        <v>ASSURED</v>
      </c>
      <c r="I214" t="str">
        <f xml:space="preserve"> IF(O_Input!J214 = "", "", O_Input!J214)</f>
        <v>TC</v>
      </c>
      <c r="J214" t="str">
        <f xml:space="preserve"> IF(O_Input!K214 = "", "", O_Input!K214)</f>
        <v>MARKET</v>
      </c>
      <c r="K214" t="str">
        <f xml:space="preserve"> IF(O_Input!L214 = "", "", O_Input!L214)</f>
        <v>Latest</v>
      </c>
      <c r="L214" t="str">
        <f xml:space="preserve"> IF(O_Input!M214 = "", "", O_Input!M214)</f>
        <v>£m</v>
      </c>
      <c r="M214" s="61">
        <f xml:space="preserve"> IF(O_Input!N214 = "", "", O_Input!N214)</f>
        <v>46191.459398148145</v>
      </c>
      <c r="N214" s="61" t="str">
        <f xml:space="preserve"> IF(O_Input!O214 = "", "", O_Input!O214)</f>
        <v/>
      </c>
      <c r="O214">
        <f t="shared" si="3"/>
        <v>0</v>
      </c>
      <c r="P214" s="61" t="str">
        <f xml:space="preserve"> IF(O_Input!Q214 = "", "", O_Input!Q214)</f>
        <v>NA</v>
      </c>
      <c r="Q214" t="str">
        <f xml:space="preserve"> IF(O_Input!R214 = "", "", O_Input!R214)</f>
        <v>ADDN1</v>
      </c>
    </row>
    <row r="215" spans="1:17">
      <c r="A215" t="str">
        <f xml:space="preserve"> IF(O_Input!B215 = "", "", O_Input!B215)</f>
        <v>WSX</v>
      </c>
      <c r="B215" t="str">
        <f xml:space="preserve"> IF(O_Input!C215 = "", "", O_Input!C215)</f>
        <v>COST0001</v>
      </c>
      <c r="C215" t="str">
        <f xml:space="preserve"> IF(O_Input!D215 = "", "", O_Input!D215)</f>
        <v>Opex</v>
      </c>
      <c r="D215" s="2"/>
      <c r="E215" t="str">
        <f xml:space="preserve"> IF(O_Input!F215 = "", "", O_Input!F215)</f>
        <v>2029-30</v>
      </c>
      <c r="F215" t="str">
        <f xml:space="preserve"> IF(O_Input!G215 = "", "", O_Input!G215)</f>
        <v>TOT</v>
      </c>
      <c r="G215" t="str">
        <f xml:space="preserve"> IF(O_Input!H215 = "", "", O_Input!H215)</f>
        <v>ANNUAL</v>
      </c>
      <c r="H215" t="str">
        <f xml:space="preserve"> IF(O_Input!I215 = "", "", O_Input!I215)</f>
        <v>ASSURED</v>
      </c>
      <c r="I215" t="str">
        <f xml:space="preserve"> IF(O_Input!J215 = "", "", O_Input!J215)</f>
        <v>TC</v>
      </c>
      <c r="J215" t="str">
        <f xml:space="preserve"> IF(O_Input!K215 = "", "", O_Input!K215)</f>
        <v>MARKET</v>
      </c>
      <c r="K215" t="str">
        <f xml:space="preserve"> IF(O_Input!L215 = "", "", O_Input!L215)</f>
        <v>Latest</v>
      </c>
      <c r="L215" t="str">
        <f xml:space="preserve"> IF(O_Input!M215 = "", "", O_Input!M215)</f>
        <v>£m</v>
      </c>
      <c r="M215" s="61">
        <f xml:space="preserve"> IF(O_Input!N215 = "", "", O_Input!N215)</f>
        <v>46191.459398148145</v>
      </c>
      <c r="N215" s="61" t="str">
        <f xml:space="preserve"> IF(O_Input!O215 = "", "", O_Input!O215)</f>
        <v/>
      </c>
      <c r="O215">
        <f t="shared" si="3"/>
        <v>0</v>
      </c>
      <c r="P215" s="61" t="str">
        <f xml:space="preserve"> IF(O_Input!Q215 = "", "", O_Input!Q215)</f>
        <v>NA</v>
      </c>
      <c r="Q215" t="str">
        <f xml:space="preserve"> IF(O_Input!R215 = "", "", O_Input!R215)</f>
        <v>ADDN2</v>
      </c>
    </row>
    <row r="216" spans="1:17">
      <c r="A216" t="str">
        <f xml:space="preserve"> IF(O_Input!B216 = "", "", O_Input!B216)</f>
        <v>WSX</v>
      </c>
      <c r="B216" t="str">
        <f xml:space="preserve"> IF(O_Input!C216 = "", "", O_Input!C216)</f>
        <v>COST0001</v>
      </c>
      <c r="C216" t="str">
        <f xml:space="preserve"> IF(O_Input!D216 = "", "", O_Input!D216)</f>
        <v>Opex</v>
      </c>
      <c r="D216" s="2"/>
      <c r="E216" t="str">
        <f xml:space="preserve"> IF(O_Input!F216 = "", "", O_Input!F216)</f>
        <v>2029-30</v>
      </c>
      <c r="F216" t="str">
        <f xml:space="preserve"> IF(O_Input!G216 = "", "", O_Input!G216)</f>
        <v>TOT</v>
      </c>
      <c r="G216" t="str">
        <f xml:space="preserve"> IF(O_Input!H216 = "", "", O_Input!H216)</f>
        <v>ANNUAL</v>
      </c>
      <c r="H216" t="str">
        <f xml:space="preserve"> IF(O_Input!I216 = "", "", O_Input!I216)</f>
        <v>ASSURED</v>
      </c>
      <c r="I216" t="str">
        <f xml:space="preserve"> IF(O_Input!J216 = "", "", O_Input!J216)</f>
        <v>TC</v>
      </c>
      <c r="J216" t="str">
        <f xml:space="preserve"> IF(O_Input!K216 = "", "", O_Input!K216)</f>
        <v>MARKET</v>
      </c>
      <c r="K216" t="str">
        <f xml:space="preserve"> IF(O_Input!L216 = "", "", O_Input!L216)</f>
        <v>Latest</v>
      </c>
      <c r="L216" t="str">
        <f xml:space="preserve"> IF(O_Input!M216 = "", "", O_Input!M216)</f>
        <v>£m</v>
      </c>
      <c r="M216" s="61">
        <f xml:space="preserve"> IF(O_Input!N216 = "", "", O_Input!N216)</f>
        <v>46191.459398148145</v>
      </c>
      <c r="N216" s="61" t="str">
        <f xml:space="preserve"> IF(O_Input!O216 = "", "", O_Input!O216)</f>
        <v/>
      </c>
      <c r="O216">
        <f t="shared" si="3"/>
        <v>0</v>
      </c>
      <c r="P216" s="61" t="str">
        <f xml:space="preserve"> IF(O_Input!Q216 = "", "", O_Input!Q216)</f>
        <v>NA</v>
      </c>
      <c r="Q216" t="str">
        <f xml:space="preserve"> IF(O_Input!R216 = "", "", O_Input!R216)</f>
        <v>BIO</v>
      </c>
    </row>
    <row r="217" spans="1:17">
      <c r="A217" t="str">
        <f xml:space="preserve"> IF(O_Input!B217 = "", "", O_Input!B217)</f>
        <v>WSX</v>
      </c>
      <c r="B217" t="str">
        <f xml:space="preserve"> IF(O_Input!C217 = "", "", O_Input!C217)</f>
        <v>COST0001</v>
      </c>
      <c r="C217" t="str">
        <f xml:space="preserve"> IF(O_Input!D217 = "", "", O_Input!D217)</f>
        <v>Opex</v>
      </c>
      <c r="D217" s="2"/>
      <c r="E217" t="str">
        <f xml:space="preserve"> IF(O_Input!F217 = "", "", O_Input!F217)</f>
        <v>2029-30</v>
      </c>
      <c r="F217" t="str">
        <f xml:space="preserve"> IF(O_Input!G217 = "", "", O_Input!G217)</f>
        <v>TOT</v>
      </c>
      <c r="G217" t="str">
        <f xml:space="preserve"> IF(O_Input!H217 = "", "", O_Input!H217)</f>
        <v>ANNUAL</v>
      </c>
      <c r="H217" t="str">
        <f xml:space="preserve"> IF(O_Input!I217 = "", "", O_Input!I217)</f>
        <v>ASSURED</v>
      </c>
      <c r="I217" t="str">
        <f xml:space="preserve"> IF(O_Input!J217 = "", "", O_Input!J217)</f>
        <v>TC</v>
      </c>
      <c r="J217" t="str">
        <f xml:space="preserve"> IF(O_Input!K217 = "", "", O_Input!K217)</f>
        <v>MARKET</v>
      </c>
      <c r="K217" t="str">
        <f xml:space="preserve"> IF(O_Input!L217 = "", "", O_Input!L217)</f>
        <v>Latest</v>
      </c>
      <c r="L217" t="str">
        <f xml:space="preserve"> IF(O_Input!M217 = "", "", O_Input!M217)</f>
        <v>£m</v>
      </c>
      <c r="M217" s="61">
        <f xml:space="preserve"> IF(O_Input!N217 = "", "", O_Input!N217)</f>
        <v>46191.459398148145</v>
      </c>
      <c r="N217" s="61" t="str">
        <f xml:space="preserve"> IF(O_Input!O217 = "", "", O_Input!O217)</f>
        <v/>
      </c>
      <c r="O217">
        <f t="shared" si="3"/>
        <v>0</v>
      </c>
      <c r="P217" s="61" t="str">
        <f xml:space="preserve"> IF(O_Input!Q217 = "", "", O_Input!Q217)</f>
        <v>NA</v>
      </c>
      <c r="Q217" t="str">
        <f xml:space="preserve"> IF(O_Input!R217 = "", "", O_Input!R217)</f>
        <v>WR</v>
      </c>
    </row>
    <row r="218" spans="1:17">
      <c r="A218" t="str">
        <f xml:space="preserve"> IF(O_Input!B218 = "", "", O_Input!B218)</f>
        <v>WSX</v>
      </c>
      <c r="B218" t="str">
        <f xml:space="preserve"> IF(O_Input!C218 = "", "", O_Input!C218)</f>
        <v>COST0001</v>
      </c>
      <c r="C218" t="str">
        <f xml:space="preserve"> IF(O_Input!D218 = "", "", O_Input!D218)</f>
        <v>Opex</v>
      </c>
      <c r="D218" s="2"/>
      <c r="E218" t="str">
        <f xml:space="preserve"> IF(O_Input!F218 = "", "", O_Input!F218)</f>
        <v>2029-30</v>
      </c>
      <c r="F218" t="str">
        <f xml:space="preserve"> IF(O_Input!G218 = "", "", O_Input!G218)</f>
        <v>TOT</v>
      </c>
      <c r="G218" t="str">
        <f xml:space="preserve"> IF(O_Input!H218 = "", "", O_Input!H218)</f>
        <v>ANNUAL</v>
      </c>
      <c r="H218" t="str">
        <f xml:space="preserve"> IF(O_Input!I218 = "", "", O_Input!I218)</f>
        <v>ASSURED</v>
      </c>
      <c r="I218" t="str">
        <f xml:space="preserve"> IF(O_Input!J218 = "", "", O_Input!J218)</f>
        <v>TC</v>
      </c>
      <c r="J218" t="str">
        <f xml:space="preserve"> IF(O_Input!K218 = "", "", O_Input!K218)</f>
        <v>MARKET</v>
      </c>
      <c r="K218" t="str">
        <f xml:space="preserve"> IF(O_Input!L218 = "", "", O_Input!L218)</f>
        <v>Latest</v>
      </c>
      <c r="L218" t="str">
        <f xml:space="preserve"> IF(O_Input!M218 = "", "", O_Input!M218)</f>
        <v>£m</v>
      </c>
      <c r="M218" s="61">
        <f xml:space="preserve"> IF(O_Input!N218 = "", "", O_Input!N218)</f>
        <v>46191.459398148145</v>
      </c>
      <c r="N218" s="61" t="str">
        <f xml:space="preserve"> IF(O_Input!O218 = "", "", O_Input!O218)</f>
        <v/>
      </c>
      <c r="O218">
        <f t="shared" si="3"/>
        <v>0</v>
      </c>
      <c r="P218" s="61" t="str">
        <f xml:space="preserve"> IF(O_Input!Q218 = "", "", O_Input!Q218)</f>
        <v>NA</v>
      </c>
      <c r="Q218" t="str">
        <f xml:space="preserve"> IF(O_Input!R218 = "", "", O_Input!R218)</f>
        <v>WWN</v>
      </c>
    </row>
    <row r="219" spans="1:17">
      <c r="A219" t="str">
        <f xml:space="preserve"> IF(O_Input!B219 = "", "", O_Input!B219)</f>
        <v>WSX</v>
      </c>
      <c r="B219" t="str">
        <f xml:space="preserve"> IF(O_Input!C219 = "", "", O_Input!C219)</f>
        <v>COST0001</v>
      </c>
      <c r="C219" t="str">
        <f xml:space="preserve"> IF(O_Input!D219 = "", "", O_Input!D219)</f>
        <v>Opex</v>
      </c>
      <c r="D219" s="2"/>
      <c r="E219" t="str">
        <f xml:space="preserve"> IF(O_Input!F219 = "", "", O_Input!F219)</f>
        <v>2029-30</v>
      </c>
      <c r="F219" t="str">
        <f xml:space="preserve"> IF(O_Input!G219 = "", "", O_Input!G219)</f>
        <v>FORE</v>
      </c>
      <c r="G219" t="str">
        <f xml:space="preserve"> IF(O_Input!H219 = "", "", O_Input!H219)</f>
        <v>ANNUAL</v>
      </c>
      <c r="H219" t="str">
        <f xml:space="preserve"> IF(O_Input!I219 = "", "", O_Input!I219)</f>
        <v>ASSURED</v>
      </c>
      <c r="I219" t="str">
        <f xml:space="preserve"> IF(O_Input!J219 = "", "", O_Input!J219)</f>
        <v>CI</v>
      </c>
      <c r="J219" t="str">
        <f xml:space="preserve"> IF(O_Input!K219 = "", "", O_Input!K219)</f>
        <v>MARKET</v>
      </c>
      <c r="K219" t="str">
        <f xml:space="preserve"> IF(O_Input!L219 = "", "", O_Input!L219)</f>
        <v>Latest</v>
      </c>
      <c r="L219" t="str">
        <f xml:space="preserve"> IF(O_Input!M219 = "", "", O_Input!M219)</f>
        <v>£m</v>
      </c>
      <c r="M219" s="61">
        <f xml:space="preserve"> IF(O_Input!N219 = "", "", O_Input!N219)</f>
        <v>46191.459398148145</v>
      </c>
      <c r="N219" s="61" t="str">
        <f xml:space="preserve"> IF(O_Input!O219 = "", "", O_Input!O219)</f>
        <v/>
      </c>
      <c r="O219">
        <f t="shared" si="3"/>
        <v>0</v>
      </c>
      <c r="P219" s="61" t="str">
        <f xml:space="preserve"> IF(O_Input!Q219 = "", "", O_Input!Q219)</f>
        <v>NA</v>
      </c>
      <c r="Q219" t="str">
        <f xml:space="preserve"> IF(O_Input!R219 = "", "", O_Input!R219)</f>
        <v>WN</v>
      </c>
    </row>
    <row r="220" spans="1:17">
      <c r="A220" t="str">
        <f xml:space="preserve"> IF(O_Input!B220 = "", "", O_Input!B220)</f>
        <v>WSX</v>
      </c>
      <c r="B220" t="str">
        <f xml:space="preserve"> IF(O_Input!C220 = "", "", O_Input!C220)</f>
        <v>COST0001</v>
      </c>
      <c r="C220" t="str">
        <f xml:space="preserve"> IF(O_Input!D220 = "", "", O_Input!D220)</f>
        <v>Opex</v>
      </c>
      <c r="D220" s="2"/>
      <c r="E220" t="str">
        <f xml:space="preserve"> IF(O_Input!F220 = "", "", O_Input!F220)</f>
        <v>2029-30</v>
      </c>
      <c r="F220" t="str">
        <f xml:space="preserve"> IF(O_Input!G220 = "", "", O_Input!G220)</f>
        <v>FORE</v>
      </c>
      <c r="G220" t="str">
        <f xml:space="preserve"> IF(O_Input!H220 = "", "", O_Input!H220)</f>
        <v>ANNUAL</v>
      </c>
      <c r="H220" t="str">
        <f xml:space="preserve"> IF(O_Input!I220 = "", "", O_Input!I220)</f>
        <v>ASSURED</v>
      </c>
      <c r="I220" t="str">
        <f xml:space="preserve"> IF(O_Input!J220 = "", "", O_Input!J220)</f>
        <v>TC</v>
      </c>
      <c r="J220" t="str">
        <f xml:space="preserve"> IF(O_Input!K220 = "", "", O_Input!K220)</f>
        <v>MARKET</v>
      </c>
      <c r="K220" t="str">
        <f xml:space="preserve"> IF(O_Input!L220 = "", "", O_Input!L220)</f>
        <v>Latest</v>
      </c>
      <c r="L220" t="str">
        <f xml:space="preserve"> IF(O_Input!M220 = "", "", O_Input!M220)</f>
        <v>£m</v>
      </c>
      <c r="M220" s="61">
        <f xml:space="preserve"> IF(O_Input!N220 = "", "", O_Input!N220)</f>
        <v>46191.459398148145</v>
      </c>
      <c r="N220" s="61" t="str">
        <f xml:space="preserve"> IF(O_Input!O220 = "", "", O_Input!O220)</f>
        <v/>
      </c>
      <c r="O220">
        <f t="shared" si="3"/>
        <v>0</v>
      </c>
      <c r="P220" s="61" t="str">
        <f xml:space="preserve"> IF(O_Input!Q220 = "", "", O_Input!Q220)</f>
        <v>NA</v>
      </c>
      <c r="Q220" t="str">
        <f xml:space="preserve"> IF(O_Input!R220 = "", "", O_Input!R220)</f>
        <v>TOT</v>
      </c>
    </row>
    <row r="221" spans="1:17">
      <c r="A221" t="str">
        <f xml:space="preserve"> IF(O_Input!B221 = "", "", O_Input!B221)</f>
        <v>WSX</v>
      </c>
      <c r="B221" t="str">
        <f xml:space="preserve"> IF(O_Input!C221 = "", "", O_Input!C221)</f>
        <v>COST0001</v>
      </c>
      <c r="C221" t="str">
        <f xml:space="preserve"> IF(O_Input!D221 = "", "", O_Input!D221)</f>
        <v>Opex</v>
      </c>
      <c r="D221" s="2"/>
      <c r="E221" t="str">
        <f xml:space="preserve"> IF(O_Input!F221 = "", "", O_Input!F221)</f>
        <v>2029-30</v>
      </c>
      <c r="F221" t="str">
        <f xml:space="preserve"> IF(O_Input!G221 = "", "", O_Input!G221)</f>
        <v>TOT</v>
      </c>
      <c r="G221" t="str">
        <f xml:space="preserve"> IF(O_Input!H221 = "", "", O_Input!H221)</f>
        <v>ANNUAL</v>
      </c>
      <c r="H221" t="str">
        <f xml:space="preserve"> IF(O_Input!I221 = "", "", O_Input!I221)</f>
        <v>ASSURED</v>
      </c>
      <c r="I221" t="str">
        <f xml:space="preserve"> IF(O_Input!J221 = "", "", O_Input!J221)</f>
        <v>TC</v>
      </c>
      <c r="J221" t="str">
        <f xml:space="preserve"> IF(O_Input!K221 = "", "", O_Input!K221)</f>
        <v>MARKET</v>
      </c>
      <c r="K221" t="str">
        <f xml:space="preserve"> IF(O_Input!L221 = "", "", O_Input!L221)</f>
        <v>Latest</v>
      </c>
      <c r="L221" t="str">
        <f xml:space="preserve"> IF(O_Input!M221 = "", "", O_Input!M221)</f>
        <v>£m</v>
      </c>
      <c r="M221" s="61">
        <f xml:space="preserve"> IF(O_Input!N221 = "", "", O_Input!N221)</f>
        <v>46191.459398148145</v>
      </c>
      <c r="N221" s="61" t="str">
        <f xml:space="preserve"> IF(O_Input!O221 = "", "", O_Input!O221)</f>
        <v/>
      </c>
      <c r="O221">
        <f t="shared" si="3"/>
        <v>0</v>
      </c>
      <c r="P221" s="61" t="str">
        <f xml:space="preserve"> IF(O_Input!Q221 = "", "", O_Input!Q221)</f>
        <v>NA</v>
      </c>
      <c r="Q221" t="str">
        <f xml:space="preserve"> IF(O_Input!R221 = "", "", O_Input!R221)</f>
        <v>TOT</v>
      </c>
    </row>
    <row r="222" spans="1:17">
      <c r="A222" t="str">
        <f xml:space="preserve"> IF(O_Input!B222 = "", "", O_Input!B222)</f>
        <v>WSX</v>
      </c>
      <c r="B222" t="str">
        <f xml:space="preserve"> IF(O_Input!C222 = "", "", O_Input!C222)</f>
        <v>COST0001</v>
      </c>
      <c r="C222" t="str">
        <f xml:space="preserve"> IF(O_Input!D222 = "", "", O_Input!D222)</f>
        <v>Opex</v>
      </c>
      <c r="D222" s="2"/>
      <c r="E222" t="str">
        <f xml:space="preserve"> IF(O_Input!F222 = "", "", O_Input!F222)</f>
        <v>2029-30</v>
      </c>
      <c r="F222" t="str">
        <f xml:space="preserve"> IF(O_Input!G222 = "", "", O_Input!G222)</f>
        <v>TOT</v>
      </c>
      <c r="G222" t="str">
        <f xml:space="preserve"> IF(O_Input!H222 = "", "", O_Input!H222)</f>
        <v>ANNUAL</v>
      </c>
      <c r="H222" t="str">
        <f xml:space="preserve"> IF(O_Input!I222 = "", "", O_Input!I222)</f>
        <v>ASSURED</v>
      </c>
      <c r="I222" t="str">
        <f xml:space="preserve"> IF(O_Input!J222 = "", "", O_Input!J222)</f>
        <v>TC</v>
      </c>
      <c r="J222" t="str">
        <f xml:space="preserve"> IF(O_Input!K222 = "", "", O_Input!K222)</f>
        <v>MARKET</v>
      </c>
      <c r="K222" t="str">
        <f xml:space="preserve"> IF(O_Input!L222 = "", "", O_Input!L222)</f>
        <v>Latest</v>
      </c>
      <c r="L222" t="str">
        <f xml:space="preserve"> IF(O_Input!M222 = "", "", O_Input!M222)</f>
        <v>£m</v>
      </c>
      <c r="M222" s="61">
        <f xml:space="preserve"> IF(O_Input!N222 = "", "", O_Input!N222)</f>
        <v>46191.459398148145</v>
      </c>
      <c r="N222" s="61" t="str">
        <f xml:space="preserve"> IF(O_Input!O222 = "", "", O_Input!O222)</f>
        <v/>
      </c>
      <c r="O222">
        <f t="shared" si="3"/>
        <v>0</v>
      </c>
      <c r="P222" s="61" t="str">
        <f xml:space="preserve"> IF(O_Input!Q222 = "", "", O_Input!Q222)</f>
        <v>NA</v>
      </c>
      <c r="Q222" t="str">
        <f xml:space="preserve"> IF(O_Input!R222 = "", "", O_Input!R222)</f>
        <v>WN</v>
      </c>
    </row>
    <row r="223" spans="1:17">
      <c r="A223" t="str">
        <f xml:space="preserve"> IF(O_Input!B223 = "", "", O_Input!B223)</f>
        <v>WSX</v>
      </c>
      <c r="B223" t="str">
        <f xml:space="preserve"> IF(O_Input!C223 = "", "", O_Input!C223)</f>
        <v>COST0002</v>
      </c>
      <c r="C223" t="str">
        <f xml:space="preserve"> IF(O_Input!D223 = "", "", O_Input!D223)</f>
        <v>Capex</v>
      </c>
      <c r="D223" s="2"/>
      <c r="E223" t="str">
        <f xml:space="preserve"> IF(O_Input!F223 = "", "", O_Input!F223)</f>
        <v>2029-30</v>
      </c>
      <c r="F223" t="str">
        <f xml:space="preserve"> IF(O_Input!G223 = "", "", O_Input!G223)</f>
        <v>FORE</v>
      </c>
      <c r="G223" t="str">
        <f xml:space="preserve"> IF(O_Input!H223 = "", "", O_Input!H223)</f>
        <v>ANNUAL</v>
      </c>
      <c r="H223" t="str">
        <f xml:space="preserve"> IF(O_Input!I223 = "", "", O_Input!I223)</f>
        <v>ASSURED</v>
      </c>
      <c r="I223" t="str">
        <f xml:space="preserve"> IF(O_Input!J223 = "", "", O_Input!J223)</f>
        <v>CI</v>
      </c>
      <c r="J223" t="str">
        <f xml:space="preserve"> IF(O_Input!K223 = "", "", O_Input!K223)</f>
        <v>MARKET</v>
      </c>
      <c r="K223" t="str">
        <f xml:space="preserve"> IF(O_Input!L223 = "", "", O_Input!L223)</f>
        <v>Latest</v>
      </c>
      <c r="L223" t="str">
        <f xml:space="preserve"> IF(O_Input!M223 = "", "", O_Input!M223)</f>
        <v>£m</v>
      </c>
      <c r="M223" s="61">
        <f xml:space="preserve"> IF(O_Input!N223 = "", "", O_Input!N223)</f>
        <v>46191.459398148145</v>
      </c>
      <c r="N223" s="61" t="str">
        <f xml:space="preserve"> IF(O_Input!O223 = "", "", O_Input!O223)</f>
        <v/>
      </c>
      <c r="O223">
        <f t="shared" si="3"/>
        <v>0</v>
      </c>
      <c r="P223" s="61" t="str">
        <f xml:space="preserve"> IF(O_Input!Q223 = "", "", O_Input!Q223)</f>
        <v>NA</v>
      </c>
      <c r="Q223" t="str">
        <f xml:space="preserve"> IF(O_Input!R223 = "", "", O_Input!R223)</f>
        <v>ADDN1</v>
      </c>
    </row>
    <row r="224" spans="1:17">
      <c r="A224" t="str">
        <f xml:space="preserve"> IF(O_Input!B224 = "", "", O_Input!B224)</f>
        <v>WSX</v>
      </c>
      <c r="B224" t="str">
        <f xml:space="preserve"> IF(O_Input!C224 = "", "", O_Input!C224)</f>
        <v>COST0002</v>
      </c>
      <c r="C224" t="str">
        <f xml:space="preserve"> IF(O_Input!D224 = "", "", O_Input!D224)</f>
        <v>Capex</v>
      </c>
      <c r="D224" s="2"/>
      <c r="E224" t="str">
        <f xml:space="preserve"> IF(O_Input!F224 = "", "", O_Input!F224)</f>
        <v>2029-30</v>
      </c>
      <c r="F224" t="str">
        <f xml:space="preserve"> IF(O_Input!G224 = "", "", O_Input!G224)</f>
        <v>FORE</v>
      </c>
      <c r="G224" t="str">
        <f xml:space="preserve"> IF(O_Input!H224 = "", "", O_Input!H224)</f>
        <v>ANNUAL</v>
      </c>
      <c r="H224" t="str">
        <f xml:space="preserve"> IF(O_Input!I224 = "", "", O_Input!I224)</f>
        <v>ASSURED</v>
      </c>
      <c r="I224" t="str">
        <f xml:space="preserve"> IF(O_Input!J224 = "", "", O_Input!J224)</f>
        <v>CI</v>
      </c>
      <c r="J224" t="str">
        <f xml:space="preserve"> IF(O_Input!K224 = "", "", O_Input!K224)</f>
        <v>MARKET</v>
      </c>
      <c r="K224" t="str">
        <f xml:space="preserve"> IF(O_Input!L224 = "", "", O_Input!L224)</f>
        <v>Latest</v>
      </c>
      <c r="L224" t="str">
        <f xml:space="preserve"> IF(O_Input!M224 = "", "", O_Input!M224)</f>
        <v>£m</v>
      </c>
      <c r="M224" s="61">
        <f xml:space="preserve"> IF(O_Input!N224 = "", "", O_Input!N224)</f>
        <v>46191.459398148145</v>
      </c>
      <c r="N224" s="61" t="str">
        <f xml:space="preserve"> IF(O_Input!O224 = "", "", O_Input!O224)</f>
        <v/>
      </c>
      <c r="O224">
        <f t="shared" si="3"/>
        <v>0</v>
      </c>
      <c r="P224" s="61" t="str">
        <f xml:space="preserve"> IF(O_Input!Q224 = "", "", O_Input!Q224)</f>
        <v>NA</v>
      </c>
      <c r="Q224" t="str">
        <f xml:space="preserve"> IF(O_Input!R224 = "", "", O_Input!R224)</f>
        <v>ADDN2</v>
      </c>
    </row>
    <row r="225" spans="1:17">
      <c r="A225" t="str">
        <f xml:space="preserve"> IF(O_Input!B225 = "", "", O_Input!B225)</f>
        <v>WSX</v>
      </c>
      <c r="B225" t="str">
        <f xml:space="preserve"> IF(O_Input!C225 = "", "", O_Input!C225)</f>
        <v>COST0002</v>
      </c>
      <c r="C225" t="str">
        <f xml:space="preserve"> IF(O_Input!D225 = "", "", O_Input!D225)</f>
        <v>Capex</v>
      </c>
      <c r="D225" s="2"/>
      <c r="E225" t="str">
        <f xml:space="preserve"> IF(O_Input!F225 = "", "", O_Input!F225)</f>
        <v>2029-30</v>
      </c>
      <c r="F225" t="str">
        <f xml:space="preserve"> IF(O_Input!G225 = "", "", O_Input!G225)</f>
        <v>FORE</v>
      </c>
      <c r="G225" t="str">
        <f xml:space="preserve"> IF(O_Input!H225 = "", "", O_Input!H225)</f>
        <v>ANNUAL</v>
      </c>
      <c r="H225" t="str">
        <f xml:space="preserve"> IF(O_Input!I225 = "", "", O_Input!I225)</f>
        <v>ASSURED</v>
      </c>
      <c r="I225" t="str">
        <f xml:space="preserve"> IF(O_Input!J225 = "", "", O_Input!J225)</f>
        <v>CI</v>
      </c>
      <c r="J225" t="str">
        <f xml:space="preserve"> IF(O_Input!K225 = "", "", O_Input!K225)</f>
        <v>MARKET</v>
      </c>
      <c r="K225" t="str">
        <f xml:space="preserve"> IF(O_Input!L225 = "", "", O_Input!L225)</f>
        <v>Latest</v>
      </c>
      <c r="L225" t="str">
        <f xml:space="preserve"> IF(O_Input!M225 = "", "", O_Input!M225)</f>
        <v>£m</v>
      </c>
      <c r="M225" s="61">
        <f xml:space="preserve"> IF(O_Input!N225 = "", "", O_Input!N225)</f>
        <v>46191.459398148145</v>
      </c>
      <c r="N225" s="61" t="str">
        <f xml:space="preserve"> IF(O_Input!O225 = "", "", O_Input!O225)</f>
        <v/>
      </c>
      <c r="O225">
        <f t="shared" si="3"/>
        <v>0</v>
      </c>
      <c r="P225" s="61" t="str">
        <f xml:space="preserve"> IF(O_Input!Q225 = "", "", O_Input!Q225)</f>
        <v>NA</v>
      </c>
      <c r="Q225" t="str">
        <f xml:space="preserve"> IF(O_Input!R225 = "", "", O_Input!R225)</f>
        <v>BIO</v>
      </c>
    </row>
    <row r="226" spans="1:17">
      <c r="A226" t="str">
        <f xml:space="preserve"> IF(O_Input!B226 = "", "", O_Input!B226)</f>
        <v>WSX</v>
      </c>
      <c r="B226" t="str">
        <f xml:space="preserve"> IF(O_Input!C226 = "", "", O_Input!C226)</f>
        <v>COST0002</v>
      </c>
      <c r="C226" t="str">
        <f xml:space="preserve"> IF(O_Input!D226 = "", "", O_Input!D226)</f>
        <v>Capex</v>
      </c>
      <c r="D226" s="2"/>
      <c r="E226" t="str">
        <f xml:space="preserve"> IF(O_Input!F226 = "", "", O_Input!F226)</f>
        <v>2029-30</v>
      </c>
      <c r="F226" t="str">
        <f xml:space="preserve"> IF(O_Input!G226 = "", "", O_Input!G226)</f>
        <v>FORE</v>
      </c>
      <c r="G226" t="str">
        <f xml:space="preserve"> IF(O_Input!H226 = "", "", O_Input!H226)</f>
        <v>ANNUAL</v>
      </c>
      <c r="H226" t="str">
        <f xml:space="preserve"> IF(O_Input!I226 = "", "", O_Input!I226)</f>
        <v>ASSURED</v>
      </c>
      <c r="I226" t="str">
        <f xml:space="preserve"> IF(O_Input!J226 = "", "", O_Input!J226)</f>
        <v>CI</v>
      </c>
      <c r="J226" t="str">
        <f xml:space="preserve"> IF(O_Input!K226 = "", "", O_Input!K226)</f>
        <v>MARKET</v>
      </c>
      <c r="K226" t="str">
        <f xml:space="preserve"> IF(O_Input!L226 = "", "", O_Input!L226)</f>
        <v>Latest</v>
      </c>
      <c r="L226" t="str">
        <f xml:space="preserve"> IF(O_Input!M226 = "", "", O_Input!M226)</f>
        <v>£m</v>
      </c>
      <c r="M226" s="61">
        <f xml:space="preserve"> IF(O_Input!N226 = "", "", O_Input!N226)</f>
        <v>46191.459398148145</v>
      </c>
      <c r="N226" s="61" t="str">
        <f xml:space="preserve"> IF(O_Input!O226 = "", "", O_Input!O226)</f>
        <v/>
      </c>
      <c r="O226">
        <f t="shared" si="3"/>
        <v>0</v>
      </c>
      <c r="P226" s="61" t="str">
        <f xml:space="preserve"> IF(O_Input!Q226 = "", "", O_Input!Q226)</f>
        <v>NA</v>
      </c>
      <c r="Q226" t="str">
        <f xml:space="preserve"> IF(O_Input!R226 = "", "", O_Input!R226)</f>
        <v>WWN</v>
      </c>
    </row>
    <row r="227" spans="1:17">
      <c r="A227" t="str">
        <f xml:space="preserve"> IF(O_Input!B227 = "", "", O_Input!B227)</f>
        <v>WSX</v>
      </c>
      <c r="B227" t="str">
        <f xml:space="preserve"> IF(O_Input!C227 = "", "", O_Input!C227)</f>
        <v>COST0002</v>
      </c>
      <c r="C227" t="str">
        <f xml:space="preserve"> IF(O_Input!D227 = "", "", O_Input!D227)</f>
        <v>Capex</v>
      </c>
      <c r="D227" s="2"/>
      <c r="E227" t="str">
        <f xml:space="preserve"> IF(O_Input!F227 = "", "", O_Input!F227)</f>
        <v>2029-30</v>
      </c>
      <c r="F227" t="str">
        <f xml:space="preserve"> IF(O_Input!G227 = "", "", O_Input!G227)</f>
        <v>TOT</v>
      </c>
      <c r="G227" t="str">
        <f xml:space="preserve"> IF(O_Input!H227 = "", "", O_Input!H227)</f>
        <v>ANNUAL</v>
      </c>
      <c r="H227" t="str">
        <f xml:space="preserve"> IF(O_Input!I227 = "", "", O_Input!I227)</f>
        <v>ASSURED</v>
      </c>
      <c r="I227" t="str">
        <f xml:space="preserve"> IF(O_Input!J227 = "", "", O_Input!J227)</f>
        <v>TC</v>
      </c>
      <c r="J227" t="str">
        <f xml:space="preserve"> IF(O_Input!K227 = "", "", O_Input!K227)</f>
        <v>MARKET</v>
      </c>
      <c r="K227" t="str">
        <f xml:space="preserve"> IF(O_Input!L227 = "", "", O_Input!L227)</f>
        <v>Latest</v>
      </c>
      <c r="L227" t="str">
        <f xml:space="preserve"> IF(O_Input!M227 = "", "", O_Input!M227)</f>
        <v>£m</v>
      </c>
      <c r="M227" s="61">
        <f xml:space="preserve"> IF(O_Input!N227 = "", "", O_Input!N227)</f>
        <v>46191.459398148145</v>
      </c>
      <c r="N227" s="61" t="str">
        <f xml:space="preserve"> IF(O_Input!O227 = "", "", O_Input!O227)</f>
        <v/>
      </c>
      <c r="O227">
        <f t="shared" si="3"/>
        <v>0</v>
      </c>
      <c r="P227" s="61" t="str">
        <f xml:space="preserve"> IF(O_Input!Q227 = "", "", O_Input!Q227)</f>
        <v>NA</v>
      </c>
      <c r="Q227" t="str">
        <f xml:space="preserve"> IF(O_Input!R227 = "", "", O_Input!R227)</f>
        <v>ADDN1</v>
      </c>
    </row>
    <row r="228" spans="1:17">
      <c r="A228" t="str">
        <f xml:space="preserve"> IF(O_Input!B228 = "", "", O_Input!B228)</f>
        <v>WSX</v>
      </c>
      <c r="B228" t="str">
        <f xml:space="preserve"> IF(O_Input!C228 = "", "", O_Input!C228)</f>
        <v>COST0002</v>
      </c>
      <c r="C228" t="str">
        <f xml:space="preserve"> IF(O_Input!D228 = "", "", O_Input!D228)</f>
        <v>Capex</v>
      </c>
      <c r="D228" s="2"/>
      <c r="E228" t="str">
        <f xml:space="preserve"> IF(O_Input!F228 = "", "", O_Input!F228)</f>
        <v>2029-30</v>
      </c>
      <c r="F228" t="str">
        <f xml:space="preserve"> IF(O_Input!G228 = "", "", O_Input!G228)</f>
        <v>TOT</v>
      </c>
      <c r="G228" t="str">
        <f xml:space="preserve"> IF(O_Input!H228 = "", "", O_Input!H228)</f>
        <v>ANNUAL</v>
      </c>
      <c r="H228" t="str">
        <f xml:space="preserve"> IF(O_Input!I228 = "", "", O_Input!I228)</f>
        <v>ASSURED</v>
      </c>
      <c r="I228" t="str">
        <f xml:space="preserve"> IF(O_Input!J228 = "", "", O_Input!J228)</f>
        <v>TC</v>
      </c>
      <c r="J228" t="str">
        <f xml:space="preserve"> IF(O_Input!K228 = "", "", O_Input!K228)</f>
        <v>MARKET</v>
      </c>
      <c r="K228" t="str">
        <f xml:space="preserve"> IF(O_Input!L228 = "", "", O_Input!L228)</f>
        <v>Latest</v>
      </c>
      <c r="L228" t="str">
        <f xml:space="preserve"> IF(O_Input!M228 = "", "", O_Input!M228)</f>
        <v>£m</v>
      </c>
      <c r="M228" s="61">
        <f xml:space="preserve"> IF(O_Input!N228 = "", "", O_Input!N228)</f>
        <v>46191.459398148145</v>
      </c>
      <c r="N228" s="61" t="str">
        <f xml:space="preserve"> IF(O_Input!O228 = "", "", O_Input!O228)</f>
        <v/>
      </c>
      <c r="O228">
        <f t="shared" si="3"/>
        <v>0</v>
      </c>
      <c r="P228" s="61" t="str">
        <f xml:space="preserve"> IF(O_Input!Q228 = "", "", O_Input!Q228)</f>
        <v>NA</v>
      </c>
      <c r="Q228" t="str">
        <f xml:space="preserve"> IF(O_Input!R228 = "", "", O_Input!R228)</f>
        <v>ADDN2</v>
      </c>
    </row>
    <row r="229" spans="1:17">
      <c r="A229" t="str">
        <f xml:space="preserve"> IF(O_Input!B229 = "", "", O_Input!B229)</f>
        <v>WSX</v>
      </c>
      <c r="B229" t="str">
        <f xml:space="preserve"> IF(O_Input!C229 = "", "", O_Input!C229)</f>
        <v>COST0002</v>
      </c>
      <c r="C229" t="str">
        <f xml:space="preserve"> IF(O_Input!D229 = "", "", O_Input!D229)</f>
        <v>Capex</v>
      </c>
      <c r="D229" s="2"/>
      <c r="E229" t="str">
        <f xml:space="preserve"> IF(O_Input!F229 = "", "", O_Input!F229)</f>
        <v>2029-30</v>
      </c>
      <c r="F229" t="str">
        <f xml:space="preserve"> IF(O_Input!G229 = "", "", O_Input!G229)</f>
        <v>TOT</v>
      </c>
      <c r="G229" t="str">
        <f xml:space="preserve"> IF(O_Input!H229 = "", "", O_Input!H229)</f>
        <v>ANNUAL</v>
      </c>
      <c r="H229" t="str">
        <f xml:space="preserve"> IF(O_Input!I229 = "", "", O_Input!I229)</f>
        <v>ASSURED</v>
      </c>
      <c r="I229" t="str">
        <f xml:space="preserve"> IF(O_Input!J229 = "", "", O_Input!J229)</f>
        <v>TC</v>
      </c>
      <c r="J229" t="str">
        <f xml:space="preserve"> IF(O_Input!K229 = "", "", O_Input!K229)</f>
        <v>MARKET</v>
      </c>
      <c r="K229" t="str">
        <f xml:space="preserve"> IF(O_Input!L229 = "", "", O_Input!L229)</f>
        <v>Latest</v>
      </c>
      <c r="L229" t="str">
        <f xml:space="preserve"> IF(O_Input!M229 = "", "", O_Input!M229)</f>
        <v>£m</v>
      </c>
      <c r="M229" s="61">
        <f xml:space="preserve"> IF(O_Input!N229 = "", "", O_Input!N229)</f>
        <v>46191.459398148145</v>
      </c>
      <c r="N229" s="61" t="str">
        <f xml:space="preserve"> IF(O_Input!O229 = "", "", O_Input!O229)</f>
        <v/>
      </c>
      <c r="O229">
        <f t="shared" si="3"/>
        <v>0</v>
      </c>
      <c r="P229" s="61" t="str">
        <f xml:space="preserve"> IF(O_Input!Q229 = "", "", O_Input!Q229)</f>
        <v>NA</v>
      </c>
      <c r="Q229" t="str">
        <f xml:space="preserve"> IF(O_Input!R229 = "", "", O_Input!R229)</f>
        <v>BIO</v>
      </c>
    </row>
    <row r="230" spans="1:17">
      <c r="A230" t="str">
        <f xml:space="preserve"> IF(O_Input!B230 = "", "", O_Input!B230)</f>
        <v>WSX</v>
      </c>
      <c r="B230" t="str">
        <f xml:space="preserve"> IF(O_Input!C230 = "", "", O_Input!C230)</f>
        <v>COST0002</v>
      </c>
      <c r="C230" t="str">
        <f xml:space="preserve"> IF(O_Input!D230 = "", "", O_Input!D230)</f>
        <v>Capex</v>
      </c>
      <c r="D230" s="2"/>
      <c r="E230" t="str">
        <f xml:space="preserve"> IF(O_Input!F230 = "", "", O_Input!F230)</f>
        <v>2029-30</v>
      </c>
      <c r="F230" t="str">
        <f xml:space="preserve"> IF(O_Input!G230 = "", "", O_Input!G230)</f>
        <v>TOT</v>
      </c>
      <c r="G230" t="str">
        <f xml:space="preserve"> IF(O_Input!H230 = "", "", O_Input!H230)</f>
        <v>ANNUAL</v>
      </c>
      <c r="H230" t="str">
        <f xml:space="preserve"> IF(O_Input!I230 = "", "", O_Input!I230)</f>
        <v>ASSURED</v>
      </c>
      <c r="I230" t="str">
        <f xml:space="preserve"> IF(O_Input!J230 = "", "", O_Input!J230)</f>
        <v>TC</v>
      </c>
      <c r="J230" t="str">
        <f xml:space="preserve"> IF(O_Input!K230 = "", "", O_Input!K230)</f>
        <v>MARKET</v>
      </c>
      <c r="K230" t="str">
        <f xml:space="preserve"> IF(O_Input!L230 = "", "", O_Input!L230)</f>
        <v>Latest</v>
      </c>
      <c r="L230" t="str">
        <f xml:space="preserve"> IF(O_Input!M230 = "", "", O_Input!M230)</f>
        <v>£m</v>
      </c>
      <c r="M230" s="61">
        <f xml:space="preserve"> IF(O_Input!N230 = "", "", O_Input!N230)</f>
        <v>46191.459398148145</v>
      </c>
      <c r="N230" s="61" t="str">
        <f xml:space="preserve"> IF(O_Input!O230 = "", "", O_Input!O230)</f>
        <v/>
      </c>
      <c r="O230">
        <f t="shared" si="3"/>
        <v>0</v>
      </c>
      <c r="P230" s="61" t="str">
        <f xml:space="preserve"> IF(O_Input!Q230 = "", "", O_Input!Q230)</f>
        <v>NA</v>
      </c>
      <c r="Q230" t="str">
        <f xml:space="preserve"> IF(O_Input!R230 = "", "", O_Input!R230)</f>
        <v>WWN</v>
      </c>
    </row>
    <row r="231" spans="1:17">
      <c r="A231" t="str">
        <f xml:space="preserve"> IF(O_Input!B231 = "", "", O_Input!B231)</f>
        <v>WSX</v>
      </c>
      <c r="B231" t="str">
        <f xml:space="preserve"> IF(O_Input!C231 = "", "", O_Input!C231)</f>
        <v>COST0002</v>
      </c>
      <c r="C231" t="str">
        <f xml:space="preserve"> IF(O_Input!D231 = "", "", O_Input!D231)</f>
        <v>Capex</v>
      </c>
      <c r="D231" s="2"/>
      <c r="E231" t="str">
        <f xml:space="preserve"> IF(O_Input!F231 = "", "", O_Input!F231)</f>
        <v>2029-30</v>
      </c>
      <c r="F231" t="str">
        <f xml:space="preserve"> IF(O_Input!G231 = "", "", O_Input!G231)</f>
        <v>FORE</v>
      </c>
      <c r="G231" t="str">
        <f xml:space="preserve"> IF(O_Input!H231 = "", "", O_Input!H231)</f>
        <v>ANNUAL</v>
      </c>
      <c r="H231" t="str">
        <f xml:space="preserve"> IF(O_Input!I231 = "", "", O_Input!I231)</f>
        <v>ASSURED</v>
      </c>
      <c r="I231" t="str">
        <f xml:space="preserve"> IF(O_Input!J231 = "", "", O_Input!J231)</f>
        <v>CI</v>
      </c>
      <c r="J231" t="str">
        <f xml:space="preserve"> IF(O_Input!K231 = "", "", O_Input!K231)</f>
        <v>MARKET</v>
      </c>
      <c r="K231" t="str">
        <f xml:space="preserve"> IF(O_Input!L231 = "", "", O_Input!L231)</f>
        <v>Latest</v>
      </c>
      <c r="L231" t="str">
        <f xml:space="preserve"> IF(O_Input!M231 = "", "", O_Input!M231)</f>
        <v>£m</v>
      </c>
      <c r="M231" s="61">
        <f xml:space="preserve"> IF(O_Input!N231 = "", "", O_Input!N231)</f>
        <v>46191.459398148145</v>
      </c>
      <c r="N231" s="61" t="str">
        <f xml:space="preserve"> IF(O_Input!O231 = "", "", O_Input!O231)</f>
        <v/>
      </c>
      <c r="O231">
        <f t="shared" si="3"/>
        <v>0</v>
      </c>
      <c r="P231" s="61" t="str">
        <f xml:space="preserve"> IF(O_Input!Q231 = "", "", O_Input!Q231)</f>
        <v>NA</v>
      </c>
      <c r="Q231" t="str">
        <f xml:space="preserve"> IF(O_Input!R231 = "", "", O_Input!R231)</f>
        <v>WR</v>
      </c>
    </row>
    <row r="232" spans="1:17">
      <c r="A232" t="str">
        <f xml:space="preserve"> IF(O_Input!B232 = "", "", O_Input!B232)</f>
        <v>WSX</v>
      </c>
      <c r="B232" t="str">
        <f xml:space="preserve"> IF(O_Input!C232 = "", "", O_Input!C232)</f>
        <v>COST0002</v>
      </c>
      <c r="C232" t="str">
        <f xml:space="preserve"> IF(O_Input!D232 = "", "", O_Input!D232)</f>
        <v>Capex</v>
      </c>
      <c r="D232" s="2"/>
      <c r="E232" t="str">
        <f xml:space="preserve"> IF(O_Input!F232 = "", "", O_Input!F232)</f>
        <v>2029-30</v>
      </c>
      <c r="F232" t="str">
        <f xml:space="preserve"> IF(O_Input!G232 = "", "", O_Input!G232)</f>
        <v>TOT</v>
      </c>
      <c r="G232" t="str">
        <f xml:space="preserve"> IF(O_Input!H232 = "", "", O_Input!H232)</f>
        <v>ANNUAL</v>
      </c>
      <c r="H232" t="str">
        <f xml:space="preserve"> IF(O_Input!I232 = "", "", O_Input!I232)</f>
        <v>ASSURED</v>
      </c>
      <c r="I232" t="str">
        <f xml:space="preserve"> IF(O_Input!J232 = "", "", O_Input!J232)</f>
        <v>TC</v>
      </c>
      <c r="J232" t="str">
        <f xml:space="preserve"> IF(O_Input!K232 = "", "", O_Input!K232)</f>
        <v>MARKET</v>
      </c>
      <c r="K232" t="str">
        <f xml:space="preserve"> IF(O_Input!L232 = "", "", O_Input!L232)</f>
        <v>Latest</v>
      </c>
      <c r="L232" t="str">
        <f xml:space="preserve"> IF(O_Input!M232 = "", "", O_Input!M232)</f>
        <v>£m</v>
      </c>
      <c r="M232" s="61">
        <f xml:space="preserve"> IF(O_Input!N232 = "", "", O_Input!N232)</f>
        <v>46191.459398148145</v>
      </c>
      <c r="N232" s="61" t="str">
        <f xml:space="preserve"> IF(O_Input!O232 = "", "", O_Input!O232)</f>
        <v/>
      </c>
      <c r="O232">
        <f t="shared" si="3"/>
        <v>0</v>
      </c>
      <c r="P232" s="61" t="str">
        <f xml:space="preserve"> IF(O_Input!Q232 = "", "", O_Input!Q232)</f>
        <v>NA</v>
      </c>
      <c r="Q232" t="str">
        <f xml:space="preserve"> IF(O_Input!R232 = "", "", O_Input!R232)</f>
        <v>WR</v>
      </c>
    </row>
    <row r="233" spans="1:17">
      <c r="A233" t="str">
        <f xml:space="preserve"> IF(O_Input!B233 = "", "", O_Input!B233)</f>
        <v>WSX</v>
      </c>
      <c r="B233" t="str">
        <f xml:space="preserve"> IF(O_Input!C233 = "", "", O_Input!C233)</f>
        <v>COST0002</v>
      </c>
      <c r="C233" t="str">
        <f xml:space="preserve"> IF(O_Input!D233 = "", "", O_Input!D233)</f>
        <v>Capex</v>
      </c>
      <c r="D233" s="2"/>
      <c r="E233" t="str">
        <f xml:space="preserve"> IF(O_Input!F233 = "", "", O_Input!F233)</f>
        <v>2029-30</v>
      </c>
      <c r="F233" t="str">
        <f xml:space="preserve"> IF(O_Input!G233 = "", "", O_Input!G233)</f>
        <v>FORE</v>
      </c>
      <c r="G233" t="str">
        <f xml:space="preserve"> IF(O_Input!H233 = "", "", O_Input!H233)</f>
        <v>ANNUAL</v>
      </c>
      <c r="H233" t="str">
        <f xml:space="preserve"> IF(O_Input!I233 = "", "", O_Input!I233)</f>
        <v>ASSURED</v>
      </c>
      <c r="I233" t="str">
        <f xml:space="preserve"> IF(O_Input!J233 = "", "", O_Input!J233)</f>
        <v>CI</v>
      </c>
      <c r="J233" t="str">
        <f xml:space="preserve"> IF(O_Input!K233 = "", "", O_Input!K233)</f>
        <v>MARKET</v>
      </c>
      <c r="K233" t="str">
        <f xml:space="preserve"> IF(O_Input!L233 = "", "", O_Input!L233)</f>
        <v>Latest</v>
      </c>
      <c r="L233" t="str">
        <f xml:space="preserve"> IF(O_Input!M233 = "", "", O_Input!M233)</f>
        <v>£m</v>
      </c>
      <c r="M233" s="61">
        <f xml:space="preserve"> IF(O_Input!N233 = "", "", O_Input!N233)</f>
        <v>46191.459398148145</v>
      </c>
      <c r="N233" s="61" t="str">
        <f xml:space="preserve"> IF(O_Input!O233 = "", "", O_Input!O233)</f>
        <v/>
      </c>
      <c r="O233">
        <f t="shared" si="3"/>
        <v>0</v>
      </c>
      <c r="P233" s="61" t="str">
        <f xml:space="preserve"> IF(O_Input!Q233 = "", "", O_Input!Q233)</f>
        <v>NA</v>
      </c>
      <c r="Q233" t="str">
        <f xml:space="preserve"> IF(O_Input!R233 = "", "", O_Input!R233)</f>
        <v>WN</v>
      </c>
    </row>
    <row r="234" spans="1:17">
      <c r="A234" t="str">
        <f xml:space="preserve"> IF(O_Input!B234 = "", "", O_Input!B234)</f>
        <v>WSX</v>
      </c>
      <c r="B234" t="str">
        <f xml:space="preserve"> IF(O_Input!C234 = "", "", O_Input!C234)</f>
        <v>COST0002</v>
      </c>
      <c r="C234" t="str">
        <f xml:space="preserve"> IF(O_Input!D234 = "", "", O_Input!D234)</f>
        <v>Capex</v>
      </c>
      <c r="D234" s="2"/>
      <c r="E234" t="str">
        <f xml:space="preserve"> IF(O_Input!F234 = "", "", O_Input!F234)</f>
        <v>2029-30</v>
      </c>
      <c r="F234" t="str">
        <f xml:space="preserve"> IF(O_Input!G234 = "", "", O_Input!G234)</f>
        <v>TOT</v>
      </c>
      <c r="G234" t="str">
        <f xml:space="preserve"> IF(O_Input!H234 = "", "", O_Input!H234)</f>
        <v>ANNUAL</v>
      </c>
      <c r="H234" t="str">
        <f xml:space="preserve"> IF(O_Input!I234 = "", "", O_Input!I234)</f>
        <v>ASSURED</v>
      </c>
      <c r="I234" t="str">
        <f xml:space="preserve"> IF(O_Input!J234 = "", "", O_Input!J234)</f>
        <v>TC</v>
      </c>
      <c r="J234" t="str">
        <f xml:space="preserve"> IF(O_Input!K234 = "", "", O_Input!K234)</f>
        <v>MARKET</v>
      </c>
      <c r="K234" t="str">
        <f xml:space="preserve"> IF(O_Input!L234 = "", "", O_Input!L234)</f>
        <v>Latest</v>
      </c>
      <c r="L234" t="str">
        <f xml:space="preserve"> IF(O_Input!M234 = "", "", O_Input!M234)</f>
        <v>£m</v>
      </c>
      <c r="M234" s="61">
        <f xml:space="preserve"> IF(O_Input!N234 = "", "", O_Input!N234)</f>
        <v>46191.459398148145</v>
      </c>
      <c r="N234" s="61" t="str">
        <f xml:space="preserve"> IF(O_Input!O234 = "", "", O_Input!O234)</f>
        <v/>
      </c>
      <c r="O234">
        <f t="shared" si="3"/>
        <v>0</v>
      </c>
      <c r="P234" s="61" t="str">
        <f xml:space="preserve"> IF(O_Input!Q234 = "", "", O_Input!Q234)</f>
        <v>NA</v>
      </c>
      <c r="Q234" t="str">
        <f xml:space="preserve"> IF(O_Input!R234 = "", "", O_Input!R234)</f>
        <v>WN</v>
      </c>
    </row>
    <row r="235" spans="1:17">
      <c r="A235" t="str">
        <f xml:space="preserve"> IF(O_Input!B235 = "", "", O_Input!B235)</f>
        <v>WSX</v>
      </c>
      <c r="B235" t="str">
        <f xml:space="preserve"> IF(O_Input!C235 = "", "", O_Input!C235)</f>
        <v>COST0002</v>
      </c>
      <c r="C235" t="str">
        <f xml:space="preserve"> IF(O_Input!D235 = "", "", O_Input!D235)</f>
        <v>Capex</v>
      </c>
      <c r="D235" s="2"/>
      <c r="E235" t="str">
        <f xml:space="preserve"> IF(O_Input!F235 = "", "", O_Input!F235)</f>
        <v>2029-30</v>
      </c>
      <c r="F235" t="str">
        <f xml:space="preserve"> IF(O_Input!G235 = "", "", O_Input!G235)</f>
        <v>FORE</v>
      </c>
      <c r="G235" t="str">
        <f xml:space="preserve"> IF(O_Input!H235 = "", "", O_Input!H235)</f>
        <v>ANNUAL</v>
      </c>
      <c r="H235" t="str">
        <f xml:space="preserve"> IF(O_Input!I235 = "", "", O_Input!I235)</f>
        <v>ASSURED</v>
      </c>
      <c r="I235" t="str">
        <f xml:space="preserve"> IF(O_Input!J235 = "", "", O_Input!J235)</f>
        <v>TC</v>
      </c>
      <c r="J235" t="str">
        <f xml:space="preserve"> IF(O_Input!K235 = "", "", O_Input!K235)</f>
        <v>MARKET</v>
      </c>
      <c r="K235" t="str">
        <f xml:space="preserve"> IF(O_Input!L235 = "", "", O_Input!L235)</f>
        <v>Latest</v>
      </c>
      <c r="L235" t="str">
        <f xml:space="preserve"> IF(O_Input!M235 = "", "", O_Input!M235)</f>
        <v>£m</v>
      </c>
      <c r="M235" s="61">
        <f xml:space="preserve"> IF(O_Input!N235 = "", "", O_Input!N235)</f>
        <v>46191.459398148145</v>
      </c>
      <c r="N235" s="61" t="str">
        <f xml:space="preserve"> IF(O_Input!O235 = "", "", O_Input!O235)</f>
        <v/>
      </c>
      <c r="O235">
        <f t="shared" si="3"/>
        <v>0</v>
      </c>
      <c r="P235" s="61" t="str">
        <f xml:space="preserve"> IF(O_Input!Q235 = "", "", O_Input!Q235)</f>
        <v>NA</v>
      </c>
      <c r="Q235" t="str">
        <f xml:space="preserve"> IF(O_Input!R235 = "", "", O_Input!R235)</f>
        <v>TOT</v>
      </c>
    </row>
    <row r="236" spans="1:17">
      <c r="A236" t="str">
        <f xml:space="preserve"> IF(O_Input!B236 = "", "", O_Input!B236)</f>
        <v>WSX</v>
      </c>
      <c r="B236" t="str">
        <f xml:space="preserve"> IF(O_Input!C236 = "", "", O_Input!C236)</f>
        <v>COST0002</v>
      </c>
      <c r="C236" t="str">
        <f xml:space="preserve"> IF(O_Input!D236 = "", "", O_Input!D236)</f>
        <v>Capex</v>
      </c>
      <c r="D236" s="2"/>
      <c r="E236" t="str">
        <f xml:space="preserve"> IF(O_Input!F236 = "", "", O_Input!F236)</f>
        <v>2029-30</v>
      </c>
      <c r="F236" t="str">
        <f xml:space="preserve"> IF(O_Input!G236 = "", "", O_Input!G236)</f>
        <v>TOT</v>
      </c>
      <c r="G236" t="str">
        <f xml:space="preserve"> IF(O_Input!H236 = "", "", O_Input!H236)</f>
        <v>ANNUAL</v>
      </c>
      <c r="H236" t="str">
        <f xml:space="preserve"> IF(O_Input!I236 = "", "", O_Input!I236)</f>
        <v>ASSURED</v>
      </c>
      <c r="I236" t="str">
        <f xml:space="preserve"> IF(O_Input!J236 = "", "", O_Input!J236)</f>
        <v>TC</v>
      </c>
      <c r="J236" t="str">
        <f xml:space="preserve"> IF(O_Input!K236 = "", "", O_Input!K236)</f>
        <v>MARKET</v>
      </c>
      <c r="K236" t="str">
        <f xml:space="preserve"> IF(O_Input!L236 = "", "", O_Input!L236)</f>
        <v>Latest</v>
      </c>
      <c r="L236" t="str">
        <f xml:space="preserve"> IF(O_Input!M236 = "", "", O_Input!M236)</f>
        <v>£m</v>
      </c>
      <c r="M236" s="61">
        <f xml:space="preserve"> IF(O_Input!N236 = "", "", O_Input!N236)</f>
        <v>46191.459398148145</v>
      </c>
      <c r="N236" s="61" t="str">
        <f xml:space="preserve"> IF(O_Input!O236 = "", "", O_Input!O236)</f>
        <v/>
      </c>
      <c r="O236">
        <f t="shared" si="3"/>
        <v>0</v>
      </c>
      <c r="P236" s="61" t="str">
        <f xml:space="preserve"> IF(O_Input!Q236 = "", "", O_Input!Q236)</f>
        <v>NA</v>
      </c>
      <c r="Q236" t="str">
        <f xml:space="preserve"> IF(O_Input!R236 = "", "", O_Input!R236)</f>
        <v>TOT</v>
      </c>
    </row>
    <row r="237" spans="1:17">
      <c r="A237" t="str">
        <f xml:space="preserve"> IF(O_Input!B237 = "", "", O_Input!B237)</f>
        <v>WSX</v>
      </c>
      <c r="B237" t="str">
        <f xml:space="preserve"> IF(O_Input!C237 = "", "", O_Input!C237)</f>
        <v>COST0003</v>
      </c>
      <c r="C237" t="str">
        <f xml:space="preserve"> IF(O_Input!D237 = "", "", O_Input!D237)</f>
        <v>Totex</v>
      </c>
      <c r="D237" s="2"/>
      <c r="E237" t="str">
        <f xml:space="preserve"> IF(O_Input!F237 = "", "", O_Input!F237)</f>
        <v>2029-30</v>
      </c>
      <c r="F237" t="str">
        <f xml:space="preserve"> IF(O_Input!G237 = "", "", O_Input!G237)</f>
        <v>FORE</v>
      </c>
      <c r="G237" t="str">
        <f xml:space="preserve"> IF(O_Input!H237 = "", "", O_Input!H237)</f>
        <v>ANNUAL</v>
      </c>
      <c r="H237" t="str">
        <f xml:space="preserve"> IF(O_Input!I237 = "", "", O_Input!I237)</f>
        <v>ASSURED</v>
      </c>
      <c r="I237" t="str">
        <f xml:space="preserve"> IF(O_Input!J237 = "", "", O_Input!J237)</f>
        <v>TC</v>
      </c>
      <c r="J237" t="str">
        <f xml:space="preserve"> IF(O_Input!K237 = "", "", O_Input!K237)</f>
        <v>MARKET</v>
      </c>
      <c r="K237" t="str">
        <f xml:space="preserve"> IF(O_Input!L237 = "", "", O_Input!L237)</f>
        <v>Latest</v>
      </c>
      <c r="L237" t="str">
        <f xml:space="preserve"> IF(O_Input!M237 = "", "", O_Input!M237)</f>
        <v>£m</v>
      </c>
      <c r="M237" s="61">
        <f xml:space="preserve"> IF(O_Input!N237 = "", "", O_Input!N237)</f>
        <v>46191.459398148145</v>
      </c>
      <c r="N237" s="61" t="str">
        <f xml:space="preserve"> IF(O_Input!O237 = "", "", O_Input!O237)</f>
        <v/>
      </c>
      <c r="O237">
        <f t="shared" si="3"/>
        <v>0</v>
      </c>
      <c r="P237" s="61" t="str">
        <f xml:space="preserve"> IF(O_Input!Q237 = "", "", O_Input!Q237)</f>
        <v>NA</v>
      </c>
      <c r="Q237" t="str">
        <f xml:space="preserve"> IF(O_Input!R237 = "", "", O_Input!R237)</f>
        <v>ADDN1</v>
      </c>
    </row>
    <row r="238" spans="1:17">
      <c r="A238" t="str">
        <f xml:space="preserve"> IF(O_Input!B238 = "", "", O_Input!B238)</f>
        <v>WSX</v>
      </c>
      <c r="B238" t="str">
        <f xml:space="preserve"> IF(O_Input!C238 = "", "", O_Input!C238)</f>
        <v>COST0003</v>
      </c>
      <c r="C238" t="str">
        <f xml:space="preserve"> IF(O_Input!D238 = "", "", O_Input!D238)</f>
        <v>Totex</v>
      </c>
      <c r="D238" s="2"/>
      <c r="E238" t="str">
        <f xml:space="preserve"> IF(O_Input!F238 = "", "", O_Input!F238)</f>
        <v>2029-30</v>
      </c>
      <c r="F238" t="str">
        <f xml:space="preserve"> IF(O_Input!G238 = "", "", O_Input!G238)</f>
        <v>FORE</v>
      </c>
      <c r="G238" t="str">
        <f xml:space="preserve"> IF(O_Input!H238 = "", "", O_Input!H238)</f>
        <v>ANNUAL</v>
      </c>
      <c r="H238" t="str">
        <f xml:space="preserve"> IF(O_Input!I238 = "", "", O_Input!I238)</f>
        <v>ASSURED</v>
      </c>
      <c r="I238" t="str">
        <f xml:space="preserve"> IF(O_Input!J238 = "", "", O_Input!J238)</f>
        <v>TC</v>
      </c>
      <c r="J238" t="str">
        <f xml:space="preserve"> IF(O_Input!K238 = "", "", O_Input!K238)</f>
        <v>MARKET</v>
      </c>
      <c r="K238" t="str">
        <f xml:space="preserve"> IF(O_Input!L238 = "", "", O_Input!L238)</f>
        <v>Latest</v>
      </c>
      <c r="L238" t="str">
        <f xml:space="preserve"> IF(O_Input!M238 = "", "", O_Input!M238)</f>
        <v>£m</v>
      </c>
      <c r="M238" s="61">
        <f xml:space="preserve"> IF(O_Input!N238 = "", "", O_Input!N238)</f>
        <v>46191.459398148145</v>
      </c>
      <c r="N238" s="61" t="str">
        <f xml:space="preserve"> IF(O_Input!O238 = "", "", O_Input!O238)</f>
        <v/>
      </c>
      <c r="O238">
        <f t="shared" si="3"/>
        <v>0</v>
      </c>
      <c r="P238" s="61" t="str">
        <f xml:space="preserve"> IF(O_Input!Q238 = "", "", O_Input!Q238)</f>
        <v>NA</v>
      </c>
      <c r="Q238" t="str">
        <f xml:space="preserve"> IF(O_Input!R238 = "", "", O_Input!R238)</f>
        <v>ADDN2</v>
      </c>
    </row>
    <row r="239" spans="1:17">
      <c r="A239" t="str">
        <f xml:space="preserve"> IF(O_Input!B239 = "", "", O_Input!B239)</f>
        <v>WSX</v>
      </c>
      <c r="B239" t="str">
        <f xml:space="preserve"> IF(O_Input!C239 = "", "", O_Input!C239)</f>
        <v>COST0003</v>
      </c>
      <c r="C239" t="str">
        <f xml:space="preserve"> IF(O_Input!D239 = "", "", O_Input!D239)</f>
        <v>Totex</v>
      </c>
      <c r="D239" s="2"/>
      <c r="E239" t="str">
        <f xml:space="preserve"> IF(O_Input!F239 = "", "", O_Input!F239)</f>
        <v>2029-30</v>
      </c>
      <c r="F239" t="str">
        <f xml:space="preserve"> IF(O_Input!G239 = "", "", O_Input!G239)</f>
        <v>FORE</v>
      </c>
      <c r="G239" t="str">
        <f xml:space="preserve"> IF(O_Input!H239 = "", "", O_Input!H239)</f>
        <v>ANNUAL</v>
      </c>
      <c r="H239" t="str">
        <f xml:space="preserve"> IF(O_Input!I239 = "", "", O_Input!I239)</f>
        <v>ASSURED</v>
      </c>
      <c r="I239" t="str">
        <f xml:space="preserve"> IF(O_Input!J239 = "", "", O_Input!J239)</f>
        <v>TC</v>
      </c>
      <c r="J239" t="str">
        <f xml:space="preserve"> IF(O_Input!K239 = "", "", O_Input!K239)</f>
        <v>MARKET</v>
      </c>
      <c r="K239" t="str">
        <f xml:space="preserve"> IF(O_Input!L239 = "", "", O_Input!L239)</f>
        <v>Latest</v>
      </c>
      <c r="L239" t="str">
        <f xml:space="preserve"> IF(O_Input!M239 = "", "", O_Input!M239)</f>
        <v>£m</v>
      </c>
      <c r="M239" s="61">
        <f xml:space="preserve"> IF(O_Input!N239 = "", "", O_Input!N239)</f>
        <v>46191.459398148145</v>
      </c>
      <c r="N239" s="61" t="str">
        <f xml:space="preserve"> IF(O_Input!O239 = "", "", O_Input!O239)</f>
        <v/>
      </c>
      <c r="O239">
        <f t="shared" si="3"/>
        <v>0</v>
      </c>
      <c r="P239" s="61" t="str">
        <f xml:space="preserve"> IF(O_Input!Q239 = "", "", O_Input!Q239)</f>
        <v>NA</v>
      </c>
      <c r="Q239" t="str">
        <f xml:space="preserve"> IF(O_Input!R239 = "", "", O_Input!R239)</f>
        <v>BIO</v>
      </c>
    </row>
    <row r="240" spans="1:17">
      <c r="A240" t="str">
        <f xml:space="preserve"> IF(O_Input!B240 = "", "", O_Input!B240)</f>
        <v>WSX</v>
      </c>
      <c r="B240" t="str">
        <f xml:space="preserve"> IF(O_Input!C240 = "", "", O_Input!C240)</f>
        <v>COST0003</v>
      </c>
      <c r="C240" t="str">
        <f xml:space="preserve"> IF(O_Input!D240 = "", "", O_Input!D240)</f>
        <v>Totex</v>
      </c>
      <c r="D240" s="2"/>
      <c r="E240" t="str">
        <f xml:space="preserve"> IF(O_Input!F240 = "", "", O_Input!F240)</f>
        <v>2029-30</v>
      </c>
      <c r="F240" t="str">
        <f xml:space="preserve"> IF(O_Input!G240 = "", "", O_Input!G240)</f>
        <v>FORE</v>
      </c>
      <c r="G240" t="str">
        <f xml:space="preserve"> IF(O_Input!H240 = "", "", O_Input!H240)</f>
        <v>ANNUAL</v>
      </c>
      <c r="H240" t="str">
        <f xml:space="preserve"> IF(O_Input!I240 = "", "", O_Input!I240)</f>
        <v>ASSURED</v>
      </c>
      <c r="I240" t="str">
        <f xml:space="preserve"> IF(O_Input!J240 = "", "", O_Input!J240)</f>
        <v>TC</v>
      </c>
      <c r="J240" t="str">
        <f xml:space="preserve"> IF(O_Input!K240 = "", "", O_Input!K240)</f>
        <v>MARKET</v>
      </c>
      <c r="K240" t="str">
        <f xml:space="preserve"> IF(O_Input!L240 = "", "", O_Input!L240)</f>
        <v>Latest</v>
      </c>
      <c r="L240" t="str">
        <f xml:space="preserve"> IF(O_Input!M240 = "", "", O_Input!M240)</f>
        <v>£m</v>
      </c>
      <c r="M240" s="61">
        <f xml:space="preserve"> IF(O_Input!N240 = "", "", O_Input!N240)</f>
        <v>46191.459398148145</v>
      </c>
      <c r="N240" s="61" t="str">
        <f xml:space="preserve"> IF(O_Input!O240 = "", "", O_Input!O240)</f>
        <v/>
      </c>
      <c r="O240">
        <f t="shared" si="3"/>
        <v>0</v>
      </c>
      <c r="P240" s="61" t="str">
        <f xml:space="preserve"> IF(O_Input!Q240 = "", "", O_Input!Q240)</f>
        <v>NA</v>
      </c>
      <c r="Q240" t="str">
        <f xml:space="preserve"> IF(O_Input!R240 = "", "", O_Input!R240)</f>
        <v>WWN</v>
      </c>
    </row>
    <row r="241" spans="1:17">
      <c r="A241" t="str">
        <f xml:space="preserve"> IF(O_Input!B241 = "", "", O_Input!B241)</f>
        <v>WSX</v>
      </c>
      <c r="B241" t="str">
        <f xml:space="preserve"> IF(O_Input!C241 = "", "", O_Input!C241)</f>
        <v>COST0003</v>
      </c>
      <c r="C241" t="str">
        <f xml:space="preserve"> IF(O_Input!D241 = "", "", O_Input!D241)</f>
        <v>Totex</v>
      </c>
      <c r="D241" s="2"/>
      <c r="E241" t="str">
        <f xml:space="preserve"> IF(O_Input!F241 = "", "", O_Input!F241)</f>
        <v>2029-30</v>
      </c>
      <c r="F241" t="str">
        <f xml:space="preserve"> IF(O_Input!G241 = "", "", O_Input!G241)</f>
        <v>TOT</v>
      </c>
      <c r="G241" t="str">
        <f xml:space="preserve"> IF(O_Input!H241 = "", "", O_Input!H241)</f>
        <v>ANNUAL</v>
      </c>
      <c r="H241" t="str">
        <f xml:space="preserve"> IF(O_Input!I241 = "", "", O_Input!I241)</f>
        <v>ASSURED</v>
      </c>
      <c r="I241" t="str">
        <f xml:space="preserve"> IF(O_Input!J241 = "", "", O_Input!J241)</f>
        <v>TC</v>
      </c>
      <c r="J241" t="str">
        <f xml:space="preserve"> IF(O_Input!K241 = "", "", O_Input!K241)</f>
        <v>MARKET</v>
      </c>
      <c r="K241" t="str">
        <f xml:space="preserve"> IF(O_Input!L241 = "", "", O_Input!L241)</f>
        <v>Latest</v>
      </c>
      <c r="L241" t="str">
        <f xml:space="preserve"> IF(O_Input!M241 = "", "", O_Input!M241)</f>
        <v>£m</v>
      </c>
      <c r="M241" s="61">
        <f xml:space="preserve"> IF(O_Input!N241 = "", "", O_Input!N241)</f>
        <v>46191.459398148145</v>
      </c>
      <c r="N241" s="61" t="str">
        <f xml:space="preserve"> IF(O_Input!O241 = "", "", O_Input!O241)</f>
        <v/>
      </c>
      <c r="O241">
        <f t="shared" si="3"/>
        <v>0</v>
      </c>
      <c r="P241" s="61" t="str">
        <f xml:space="preserve"> IF(O_Input!Q241 = "", "", O_Input!Q241)</f>
        <v>NA</v>
      </c>
      <c r="Q241" t="str">
        <f xml:space="preserve"> IF(O_Input!R241 = "", "", O_Input!R241)</f>
        <v>ADDN1</v>
      </c>
    </row>
    <row r="242" spans="1:17">
      <c r="A242" t="str">
        <f xml:space="preserve"> IF(O_Input!B242 = "", "", O_Input!B242)</f>
        <v>WSX</v>
      </c>
      <c r="B242" t="str">
        <f xml:space="preserve"> IF(O_Input!C242 = "", "", O_Input!C242)</f>
        <v>COST0003</v>
      </c>
      <c r="C242" t="str">
        <f xml:space="preserve"> IF(O_Input!D242 = "", "", O_Input!D242)</f>
        <v>Totex</v>
      </c>
      <c r="D242" s="2"/>
      <c r="E242" t="str">
        <f xml:space="preserve"> IF(O_Input!F242 = "", "", O_Input!F242)</f>
        <v>2029-30</v>
      </c>
      <c r="F242" t="str">
        <f xml:space="preserve"> IF(O_Input!G242 = "", "", O_Input!G242)</f>
        <v>TOT</v>
      </c>
      <c r="G242" t="str">
        <f xml:space="preserve"> IF(O_Input!H242 = "", "", O_Input!H242)</f>
        <v>ANNUAL</v>
      </c>
      <c r="H242" t="str">
        <f xml:space="preserve"> IF(O_Input!I242 = "", "", O_Input!I242)</f>
        <v>ASSURED</v>
      </c>
      <c r="I242" t="str">
        <f xml:space="preserve"> IF(O_Input!J242 = "", "", O_Input!J242)</f>
        <v>TC</v>
      </c>
      <c r="J242" t="str">
        <f xml:space="preserve"> IF(O_Input!K242 = "", "", O_Input!K242)</f>
        <v>MARKET</v>
      </c>
      <c r="K242" t="str">
        <f xml:space="preserve"> IF(O_Input!L242 = "", "", O_Input!L242)</f>
        <v>Latest</v>
      </c>
      <c r="L242" t="str">
        <f xml:space="preserve"> IF(O_Input!M242 = "", "", O_Input!M242)</f>
        <v>£m</v>
      </c>
      <c r="M242" s="61">
        <f xml:space="preserve"> IF(O_Input!N242 = "", "", O_Input!N242)</f>
        <v>46191.459398148145</v>
      </c>
      <c r="N242" s="61" t="str">
        <f xml:space="preserve"> IF(O_Input!O242 = "", "", O_Input!O242)</f>
        <v/>
      </c>
      <c r="O242">
        <f t="shared" si="3"/>
        <v>0</v>
      </c>
      <c r="P242" s="61" t="str">
        <f xml:space="preserve"> IF(O_Input!Q242 = "", "", O_Input!Q242)</f>
        <v>NA</v>
      </c>
      <c r="Q242" t="str">
        <f xml:space="preserve"> IF(O_Input!R242 = "", "", O_Input!R242)</f>
        <v>ADDN2</v>
      </c>
    </row>
    <row r="243" spans="1:17">
      <c r="A243" t="str">
        <f xml:space="preserve"> IF(O_Input!B243 = "", "", O_Input!B243)</f>
        <v>WSX</v>
      </c>
      <c r="B243" t="str">
        <f xml:space="preserve"> IF(O_Input!C243 = "", "", O_Input!C243)</f>
        <v>COST0003</v>
      </c>
      <c r="C243" t="str">
        <f xml:space="preserve"> IF(O_Input!D243 = "", "", O_Input!D243)</f>
        <v>Totex</v>
      </c>
      <c r="D243" s="2"/>
      <c r="E243" t="str">
        <f xml:space="preserve"> IF(O_Input!F243 = "", "", O_Input!F243)</f>
        <v>2029-30</v>
      </c>
      <c r="F243" t="str">
        <f xml:space="preserve"> IF(O_Input!G243 = "", "", O_Input!G243)</f>
        <v>TOT</v>
      </c>
      <c r="G243" t="str">
        <f xml:space="preserve"> IF(O_Input!H243 = "", "", O_Input!H243)</f>
        <v>ANNUAL</v>
      </c>
      <c r="H243" t="str">
        <f xml:space="preserve"> IF(O_Input!I243 = "", "", O_Input!I243)</f>
        <v>ASSURED</v>
      </c>
      <c r="I243" t="str">
        <f xml:space="preserve"> IF(O_Input!J243 = "", "", O_Input!J243)</f>
        <v>TC</v>
      </c>
      <c r="J243" t="str">
        <f xml:space="preserve"> IF(O_Input!K243 = "", "", O_Input!K243)</f>
        <v>MARKET</v>
      </c>
      <c r="K243" t="str">
        <f xml:space="preserve"> IF(O_Input!L243 = "", "", O_Input!L243)</f>
        <v>Latest</v>
      </c>
      <c r="L243" t="str">
        <f xml:space="preserve"> IF(O_Input!M243 = "", "", O_Input!M243)</f>
        <v>£m</v>
      </c>
      <c r="M243" s="61">
        <f xml:space="preserve"> IF(O_Input!N243 = "", "", O_Input!N243)</f>
        <v>46191.459398148145</v>
      </c>
      <c r="N243" s="61" t="str">
        <f xml:space="preserve"> IF(O_Input!O243 = "", "", O_Input!O243)</f>
        <v/>
      </c>
      <c r="O243">
        <f t="shared" si="3"/>
        <v>0</v>
      </c>
      <c r="P243" s="61" t="str">
        <f xml:space="preserve"> IF(O_Input!Q243 = "", "", O_Input!Q243)</f>
        <v>NA</v>
      </c>
      <c r="Q243" t="str">
        <f xml:space="preserve"> IF(O_Input!R243 = "", "", O_Input!R243)</f>
        <v>BIO</v>
      </c>
    </row>
    <row r="244" spans="1:17">
      <c r="A244" t="str">
        <f xml:space="preserve"> IF(O_Input!B244 = "", "", O_Input!B244)</f>
        <v>WSX</v>
      </c>
      <c r="B244" t="str">
        <f xml:space="preserve"> IF(O_Input!C244 = "", "", O_Input!C244)</f>
        <v>COST0003</v>
      </c>
      <c r="C244" t="str">
        <f xml:space="preserve"> IF(O_Input!D244 = "", "", O_Input!D244)</f>
        <v>Totex</v>
      </c>
      <c r="D244" s="2"/>
      <c r="E244" t="str">
        <f xml:space="preserve"> IF(O_Input!F244 = "", "", O_Input!F244)</f>
        <v>2029-30</v>
      </c>
      <c r="F244" t="str">
        <f xml:space="preserve"> IF(O_Input!G244 = "", "", O_Input!G244)</f>
        <v>TOT</v>
      </c>
      <c r="G244" t="str">
        <f xml:space="preserve"> IF(O_Input!H244 = "", "", O_Input!H244)</f>
        <v>ANNUAL</v>
      </c>
      <c r="H244" t="str">
        <f xml:space="preserve"> IF(O_Input!I244 = "", "", O_Input!I244)</f>
        <v>ASSURED</v>
      </c>
      <c r="I244" t="str">
        <f xml:space="preserve"> IF(O_Input!J244 = "", "", O_Input!J244)</f>
        <v>TC</v>
      </c>
      <c r="J244" t="str">
        <f xml:space="preserve"> IF(O_Input!K244 = "", "", O_Input!K244)</f>
        <v>MARKET</v>
      </c>
      <c r="K244" t="str">
        <f xml:space="preserve"> IF(O_Input!L244 = "", "", O_Input!L244)</f>
        <v>Latest</v>
      </c>
      <c r="L244" t="str">
        <f xml:space="preserve"> IF(O_Input!M244 = "", "", O_Input!M244)</f>
        <v>£m</v>
      </c>
      <c r="M244" s="61">
        <f xml:space="preserve"> IF(O_Input!N244 = "", "", O_Input!N244)</f>
        <v>46191.459398148145</v>
      </c>
      <c r="N244" s="61" t="str">
        <f xml:space="preserve"> IF(O_Input!O244 = "", "", O_Input!O244)</f>
        <v/>
      </c>
      <c r="O244">
        <f t="shared" si="3"/>
        <v>0</v>
      </c>
      <c r="P244" s="61" t="str">
        <f xml:space="preserve"> IF(O_Input!Q244 = "", "", O_Input!Q244)</f>
        <v>NA</v>
      </c>
      <c r="Q244" t="str">
        <f xml:space="preserve"> IF(O_Input!R244 = "", "", O_Input!R244)</f>
        <v>WWN</v>
      </c>
    </row>
    <row r="245" spans="1:17">
      <c r="A245" t="str">
        <f xml:space="preserve"> IF(O_Input!B245 = "", "", O_Input!B245)</f>
        <v>WSX</v>
      </c>
      <c r="B245" t="str">
        <f xml:space="preserve"> IF(O_Input!C245 = "", "", O_Input!C245)</f>
        <v>COST0003</v>
      </c>
      <c r="C245" t="str">
        <f xml:space="preserve"> IF(O_Input!D245 = "", "", O_Input!D245)</f>
        <v>Totex</v>
      </c>
      <c r="D245" s="2"/>
      <c r="E245" t="str">
        <f xml:space="preserve"> IF(O_Input!F245 = "", "", O_Input!F245)</f>
        <v>2029-30</v>
      </c>
      <c r="F245" t="str">
        <f xml:space="preserve"> IF(O_Input!G245 = "", "", O_Input!G245)</f>
        <v>FORE</v>
      </c>
      <c r="G245" t="str">
        <f xml:space="preserve"> IF(O_Input!H245 = "", "", O_Input!H245)</f>
        <v>ANNUAL</v>
      </c>
      <c r="H245" t="str">
        <f xml:space="preserve"> IF(O_Input!I245 = "", "", O_Input!I245)</f>
        <v>ASSURED</v>
      </c>
      <c r="I245" t="str">
        <f xml:space="preserve"> IF(O_Input!J245 = "", "", O_Input!J245)</f>
        <v>TC</v>
      </c>
      <c r="J245" t="str">
        <f xml:space="preserve"> IF(O_Input!K245 = "", "", O_Input!K245)</f>
        <v>MARKET</v>
      </c>
      <c r="K245" t="str">
        <f xml:space="preserve"> IF(O_Input!L245 = "", "", O_Input!L245)</f>
        <v>Latest</v>
      </c>
      <c r="L245" t="str">
        <f xml:space="preserve"> IF(O_Input!M245 = "", "", O_Input!M245)</f>
        <v>£m</v>
      </c>
      <c r="M245" s="61">
        <f xml:space="preserve"> IF(O_Input!N245 = "", "", O_Input!N245)</f>
        <v>46191.459398148145</v>
      </c>
      <c r="N245" s="61" t="str">
        <f xml:space="preserve"> IF(O_Input!O245 = "", "", O_Input!O245)</f>
        <v/>
      </c>
      <c r="O245">
        <f t="shared" si="3"/>
        <v>0</v>
      </c>
      <c r="P245" s="61" t="str">
        <f xml:space="preserve"> IF(O_Input!Q245 = "", "", O_Input!Q245)</f>
        <v>NA</v>
      </c>
      <c r="Q245" t="str">
        <f xml:space="preserve"> IF(O_Input!R245 = "", "", O_Input!R245)</f>
        <v>WR</v>
      </c>
    </row>
    <row r="246" spans="1:17">
      <c r="A246" t="str">
        <f xml:space="preserve"> IF(O_Input!B246 = "", "", O_Input!B246)</f>
        <v>WSX</v>
      </c>
      <c r="B246" t="str">
        <f xml:space="preserve"> IF(O_Input!C246 = "", "", O_Input!C246)</f>
        <v>COST0003</v>
      </c>
      <c r="C246" t="str">
        <f xml:space="preserve"> IF(O_Input!D246 = "", "", O_Input!D246)</f>
        <v>Totex</v>
      </c>
      <c r="D246" s="2"/>
      <c r="E246" t="str">
        <f xml:space="preserve"> IF(O_Input!F246 = "", "", O_Input!F246)</f>
        <v>2029-30</v>
      </c>
      <c r="F246" t="str">
        <f xml:space="preserve"> IF(O_Input!G246 = "", "", O_Input!G246)</f>
        <v>TOT</v>
      </c>
      <c r="G246" t="str">
        <f xml:space="preserve"> IF(O_Input!H246 = "", "", O_Input!H246)</f>
        <v>ANNUAL</v>
      </c>
      <c r="H246" t="str">
        <f xml:space="preserve"> IF(O_Input!I246 = "", "", O_Input!I246)</f>
        <v>ASSURED</v>
      </c>
      <c r="I246" t="str">
        <f xml:space="preserve"> IF(O_Input!J246 = "", "", O_Input!J246)</f>
        <v>TC</v>
      </c>
      <c r="J246" t="str">
        <f xml:space="preserve"> IF(O_Input!K246 = "", "", O_Input!K246)</f>
        <v>MARKET</v>
      </c>
      <c r="K246" t="str">
        <f xml:space="preserve"> IF(O_Input!L246 = "", "", O_Input!L246)</f>
        <v>Latest</v>
      </c>
      <c r="L246" t="str">
        <f xml:space="preserve"> IF(O_Input!M246 = "", "", O_Input!M246)</f>
        <v>£m</v>
      </c>
      <c r="M246" s="61">
        <f xml:space="preserve"> IF(O_Input!N246 = "", "", O_Input!N246)</f>
        <v>46191.459398148145</v>
      </c>
      <c r="N246" s="61" t="str">
        <f xml:space="preserve"> IF(O_Input!O246 = "", "", O_Input!O246)</f>
        <v/>
      </c>
      <c r="O246">
        <f t="shared" si="3"/>
        <v>0</v>
      </c>
      <c r="P246" s="61" t="str">
        <f xml:space="preserve"> IF(O_Input!Q246 = "", "", O_Input!Q246)</f>
        <v>NA</v>
      </c>
      <c r="Q246" t="str">
        <f xml:space="preserve"> IF(O_Input!R246 = "", "", O_Input!R246)</f>
        <v>WR</v>
      </c>
    </row>
    <row r="247" spans="1:17">
      <c r="A247" t="str">
        <f xml:space="preserve"> IF(O_Input!B247 = "", "", O_Input!B247)</f>
        <v>WSX</v>
      </c>
      <c r="B247" t="str">
        <f xml:space="preserve"> IF(O_Input!C247 = "", "", O_Input!C247)</f>
        <v>COST0003</v>
      </c>
      <c r="C247" t="str">
        <f xml:space="preserve"> IF(O_Input!D247 = "", "", O_Input!D247)</f>
        <v>Totex</v>
      </c>
      <c r="D247" s="2"/>
      <c r="E247" t="str">
        <f xml:space="preserve"> IF(O_Input!F247 = "", "", O_Input!F247)</f>
        <v>2029-30</v>
      </c>
      <c r="F247" t="str">
        <f xml:space="preserve"> IF(O_Input!G247 = "", "", O_Input!G247)</f>
        <v>FORE</v>
      </c>
      <c r="G247" t="str">
        <f xml:space="preserve"> IF(O_Input!H247 = "", "", O_Input!H247)</f>
        <v>ANNUAL</v>
      </c>
      <c r="H247" t="str">
        <f xml:space="preserve"> IF(O_Input!I247 = "", "", O_Input!I247)</f>
        <v>ASSURED</v>
      </c>
      <c r="I247" t="str">
        <f xml:space="preserve"> IF(O_Input!J247 = "", "", O_Input!J247)</f>
        <v>TC</v>
      </c>
      <c r="J247" t="str">
        <f xml:space="preserve"> IF(O_Input!K247 = "", "", O_Input!K247)</f>
        <v>MARKET</v>
      </c>
      <c r="K247" t="str">
        <f xml:space="preserve"> IF(O_Input!L247 = "", "", O_Input!L247)</f>
        <v>Latest</v>
      </c>
      <c r="L247" t="str">
        <f xml:space="preserve"> IF(O_Input!M247 = "", "", O_Input!M247)</f>
        <v>£m</v>
      </c>
      <c r="M247" s="61">
        <f xml:space="preserve"> IF(O_Input!N247 = "", "", O_Input!N247)</f>
        <v>46191.459398148145</v>
      </c>
      <c r="N247" s="61" t="str">
        <f xml:space="preserve"> IF(O_Input!O247 = "", "", O_Input!O247)</f>
        <v/>
      </c>
      <c r="O247">
        <f t="shared" si="3"/>
        <v>0</v>
      </c>
      <c r="P247" s="61" t="str">
        <f xml:space="preserve"> IF(O_Input!Q247 = "", "", O_Input!Q247)</f>
        <v>NA</v>
      </c>
      <c r="Q247" t="str">
        <f xml:space="preserve"> IF(O_Input!R247 = "", "", O_Input!R247)</f>
        <v>WN</v>
      </c>
    </row>
    <row r="248" spans="1:17">
      <c r="A248" t="str">
        <f xml:space="preserve"> IF(O_Input!B248 = "", "", O_Input!B248)</f>
        <v>WSX</v>
      </c>
      <c r="B248" t="str">
        <f xml:space="preserve"> IF(O_Input!C248 = "", "", O_Input!C248)</f>
        <v>COST0003</v>
      </c>
      <c r="C248" t="str">
        <f xml:space="preserve"> IF(O_Input!D248 = "", "", O_Input!D248)</f>
        <v>Totex</v>
      </c>
      <c r="D248" s="2"/>
      <c r="E248" t="str">
        <f xml:space="preserve"> IF(O_Input!F248 = "", "", O_Input!F248)</f>
        <v>2029-30</v>
      </c>
      <c r="F248" t="str">
        <f xml:space="preserve"> IF(O_Input!G248 = "", "", O_Input!G248)</f>
        <v>TOT</v>
      </c>
      <c r="G248" t="str">
        <f xml:space="preserve"> IF(O_Input!H248 = "", "", O_Input!H248)</f>
        <v>ANNUAL</v>
      </c>
      <c r="H248" t="str">
        <f xml:space="preserve"> IF(O_Input!I248 = "", "", O_Input!I248)</f>
        <v>ASSURED</v>
      </c>
      <c r="I248" t="str">
        <f xml:space="preserve"> IF(O_Input!J248 = "", "", O_Input!J248)</f>
        <v>TC</v>
      </c>
      <c r="J248" t="str">
        <f xml:space="preserve"> IF(O_Input!K248 = "", "", O_Input!K248)</f>
        <v>MARKET</v>
      </c>
      <c r="K248" t="str">
        <f xml:space="preserve"> IF(O_Input!L248 = "", "", O_Input!L248)</f>
        <v>Latest</v>
      </c>
      <c r="L248" t="str">
        <f xml:space="preserve"> IF(O_Input!M248 = "", "", O_Input!M248)</f>
        <v>£m</v>
      </c>
      <c r="M248" s="61">
        <f xml:space="preserve"> IF(O_Input!N248 = "", "", O_Input!N248)</f>
        <v>46191.459398148145</v>
      </c>
      <c r="N248" s="61" t="str">
        <f xml:space="preserve"> IF(O_Input!O248 = "", "", O_Input!O248)</f>
        <v/>
      </c>
      <c r="O248">
        <f t="shared" si="3"/>
        <v>0</v>
      </c>
      <c r="P248" s="61" t="str">
        <f xml:space="preserve"> IF(O_Input!Q248 = "", "", O_Input!Q248)</f>
        <v>NA</v>
      </c>
      <c r="Q248" t="str">
        <f xml:space="preserve"> IF(O_Input!R248 = "", "", O_Input!R248)</f>
        <v>WN</v>
      </c>
    </row>
    <row r="249" spans="1:17">
      <c r="A249" t="str">
        <f xml:space="preserve"> IF(O_Input!B249 = "", "", O_Input!B249)</f>
        <v>WSX</v>
      </c>
      <c r="B249" t="str">
        <f xml:space="preserve"> IF(O_Input!C249 = "", "", O_Input!C249)</f>
        <v>COST0003</v>
      </c>
      <c r="C249" t="str">
        <f xml:space="preserve"> IF(O_Input!D249 = "", "", O_Input!D249)</f>
        <v>Totex</v>
      </c>
      <c r="D249" s="2"/>
      <c r="E249" t="str">
        <f xml:space="preserve"> IF(O_Input!F249 = "", "", O_Input!F249)</f>
        <v>2029-30</v>
      </c>
      <c r="F249" t="str">
        <f xml:space="preserve"> IF(O_Input!G249 = "", "", O_Input!G249)</f>
        <v>FORE</v>
      </c>
      <c r="G249" t="str">
        <f xml:space="preserve"> IF(O_Input!H249 = "", "", O_Input!H249)</f>
        <v>ANNUAL</v>
      </c>
      <c r="H249" t="str">
        <f xml:space="preserve"> IF(O_Input!I249 = "", "", O_Input!I249)</f>
        <v>ASSURED</v>
      </c>
      <c r="I249" t="str">
        <f xml:space="preserve"> IF(O_Input!J249 = "", "", O_Input!J249)</f>
        <v>TC</v>
      </c>
      <c r="J249" t="str">
        <f xml:space="preserve"> IF(O_Input!K249 = "", "", O_Input!K249)</f>
        <v>MARKET</v>
      </c>
      <c r="K249" t="str">
        <f xml:space="preserve"> IF(O_Input!L249 = "", "", O_Input!L249)</f>
        <v>Latest</v>
      </c>
      <c r="L249" t="str">
        <f xml:space="preserve"> IF(O_Input!M249 = "", "", O_Input!M249)</f>
        <v>£m</v>
      </c>
      <c r="M249" s="61">
        <f xml:space="preserve"> IF(O_Input!N249 = "", "", O_Input!N249)</f>
        <v>46191.459398148145</v>
      </c>
      <c r="N249" s="61" t="str">
        <f xml:space="preserve"> IF(O_Input!O249 = "", "", O_Input!O249)</f>
        <v/>
      </c>
      <c r="O249">
        <f t="shared" si="3"/>
        <v>0</v>
      </c>
      <c r="P249" s="61" t="str">
        <f xml:space="preserve"> IF(O_Input!Q249 = "", "", O_Input!Q249)</f>
        <v>NA</v>
      </c>
      <c r="Q249" t="str">
        <f xml:space="preserve"> IF(O_Input!R249 = "", "", O_Input!R249)</f>
        <v>TOT</v>
      </c>
    </row>
    <row r="250" spans="1:17">
      <c r="A250" t="str">
        <f xml:space="preserve"> IF(O_Input!B250 = "", "", O_Input!B250)</f>
        <v>WSX</v>
      </c>
      <c r="B250" t="str">
        <f xml:space="preserve"> IF(O_Input!C250 = "", "", O_Input!C250)</f>
        <v>COST0003</v>
      </c>
      <c r="C250" t="str">
        <f xml:space="preserve"> IF(O_Input!D250 = "", "", O_Input!D250)</f>
        <v>Totex</v>
      </c>
      <c r="D250" s="2"/>
      <c r="E250" t="str">
        <f xml:space="preserve"> IF(O_Input!F250 = "", "", O_Input!F250)</f>
        <v>2029-30</v>
      </c>
      <c r="F250" t="str">
        <f xml:space="preserve"> IF(O_Input!G250 = "", "", O_Input!G250)</f>
        <v>TOT</v>
      </c>
      <c r="G250" t="str">
        <f xml:space="preserve"> IF(O_Input!H250 = "", "", O_Input!H250)</f>
        <v>ANNUAL</v>
      </c>
      <c r="H250" t="str">
        <f xml:space="preserve"> IF(O_Input!I250 = "", "", O_Input!I250)</f>
        <v>ASSURED</v>
      </c>
      <c r="I250" t="str">
        <f xml:space="preserve"> IF(O_Input!J250 = "", "", O_Input!J250)</f>
        <v>TC</v>
      </c>
      <c r="J250" t="str">
        <f xml:space="preserve"> IF(O_Input!K250 = "", "", O_Input!K250)</f>
        <v>MARKET</v>
      </c>
      <c r="K250" t="str">
        <f xml:space="preserve"> IF(O_Input!L250 = "", "", O_Input!L250)</f>
        <v>Latest</v>
      </c>
      <c r="L250" t="str">
        <f xml:space="preserve"> IF(O_Input!M250 = "", "", O_Input!M250)</f>
        <v>£m</v>
      </c>
      <c r="M250" s="61">
        <f xml:space="preserve"> IF(O_Input!N250 = "", "", O_Input!N250)</f>
        <v>46191.459398148145</v>
      </c>
      <c r="N250" s="61" t="str">
        <f xml:space="preserve"> IF(O_Input!O250 = "", "", O_Input!O250)</f>
        <v/>
      </c>
      <c r="O250">
        <f t="shared" si="3"/>
        <v>0</v>
      </c>
      <c r="P250" s="61" t="str">
        <f xml:space="preserve"> IF(O_Input!Q250 = "", "", O_Input!Q250)</f>
        <v>NA</v>
      </c>
      <c r="Q250" t="str">
        <f xml:space="preserve"> IF(O_Input!R250 = "", "", O_Input!R250)</f>
        <v>TOT</v>
      </c>
    </row>
    <row r="251" spans="1:17">
      <c r="A251" t="str">
        <f xml:space="preserve"> IF(O_Input!B251 = "", "", O_Input!B251)</f>
        <v>WSX</v>
      </c>
      <c r="B251" t="str">
        <f xml:space="preserve"> IF(O_Input!C251 = "", "", O_Input!C251)</f>
        <v>COST0001</v>
      </c>
      <c r="C251" t="str">
        <f xml:space="preserve"> IF(O_Input!D251 = "", "", O_Input!D251)</f>
        <v>Opex</v>
      </c>
      <c r="D251" s="2"/>
      <c r="E251" t="str">
        <f xml:space="preserve"> IF(O_Input!F251 = "", "", O_Input!F251)</f>
        <v>2030-31</v>
      </c>
      <c r="F251" t="str">
        <f xml:space="preserve"> IF(O_Input!G251 = "", "", O_Input!G251)</f>
        <v>FORE</v>
      </c>
      <c r="G251" t="str">
        <f xml:space="preserve"> IF(O_Input!H251 = "", "", O_Input!H251)</f>
        <v>ANNUAL</v>
      </c>
      <c r="H251" t="str">
        <f xml:space="preserve"> IF(O_Input!I251 = "", "", O_Input!I251)</f>
        <v>ASSURED</v>
      </c>
      <c r="I251" t="str">
        <f xml:space="preserve"> IF(O_Input!J251 = "", "", O_Input!J251)</f>
        <v>CI</v>
      </c>
      <c r="J251" t="str">
        <f xml:space="preserve"> IF(O_Input!K251 = "", "", O_Input!K251)</f>
        <v>MARKET</v>
      </c>
      <c r="K251" t="str">
        <f xml:space="preserve"> IF(O_Input!L251 = "", "", O_Input!L251)</f>
        <v>Latest</v>
      </c>
      <c r="L251" t="str">
        <f xml:space="preserve"> IF(O_Input!M251 = "", "", O_Input!M251)</f>
        <v>£m</v>
      </c>
      <c r="M251" s="61">
        <f xml:space="preserve"> IF(O_Input!N251 = "", "", O_Input!N251)</f>
        <v>46191.459398148145</v>
      </c>
      <c r="N251" s="61" t="str">
        <f xml:space="preserve"> IF(O_Input!O251 = "", "", O_Input!O251)</f>
        <v/>
      </c>
      <c r="O251">
        <f t="shared" si="3"/>
        <v>0</v>
      </c>
      <c r="P251" s="61" t="str">
        <f xml:space="preserve"> IF(O_Input!Q251 = "", "", O_Input!Q251)</f>
        <v>NA</v>
      </c>
      <c r="Q251" t="str">
        <f xml:space="preserve"> IF(O_Input!R251 = "", "", O_Input!R251)</f>
        <v>ADDN1</v>
      </c>
    </row>
    <row r="252" spans="1:17">
      <c r="A252" t="str">
        <f xml:space="preserve"> IF(O_Input!B252 = "", "", O_Input!B252)</f>
        <v>WSX</v>
      </c>
      <c r="B252" t="str">
        <f xml:space="preserve"> IF(O_Input!C252 = "", "", O_Input!C252)</f>
        <v>COST0001</v>
      </c>
      <c r="C252" t="str">
        <f xml:space="preserve"> IF(O_Input!D252 = "", "", O_Input!D252)</f>
        <v>Opex</v>
      </c>
      <c r="D252" s="2"/>
      <c r="E252" t="str">
        <f xml:space="preserve"> IF(O_Input!F252 = "", "", O_Input!F252)</f>
        <v>2030-31</v>
      </c>
      <c r="F252" t="str">
        <f xml:space="preserve"> IF(O_Input!G252 = "", "", O_Input!G252)</f>
        <v>FORE</v>
      </c>
      <c r="G252" t="str">
        <f xml:space="preserve"> IF(O_Input!H252 = "", "", O_Input!H252)</f>
        <v>ANNUAL</v>
      </c>
      <c r="H252" t="str">
        <f xml:space="preserve"> IF(O_Input!I252 = "", "", O_Input!I252)</f>
        <v>ASSURED</v>
      </c>
      <c r="I252" t="str">
        <f xml:space="preserve"> IF(O_Input!J252 = "", "", O_Input!J252)</f>
        <v>CI</v>
      </c>
      <c r="J252" t="str">
        <f xml:space="preserve"> IF(O_Input!K252 = "", "", O_Input!K252)</f>
        <v>MARKET</v>
      </c>
      <c r="K252" t="str">
        <f xml:space="preserve"> IF(O_Input!L252 = "", "", O_Input!L252)</f>
        <v>Latest</v>
      </c>
      <c r="L252" t="str">
        <f xml:space="preserve"> IF(O_Input!M252 = "", "", O_Input!M252)</f>
        <v>£m</v>
      </c>
      <c r="M252" s="61">
        <f xml:space="preserve"> IF(O_Input!N252 = "", "", O_Input!N252)</f>
        <v>46191.459398148145</v>
      </c>
      <c r="N252" s="61" t="str">
        <f xml:space="preserve"> IF(O_Input!O252 = "", "", O_Input!O252)</f>
        <v/>
      </c>
      <c r="O252">
        <f t="shared" si="3"/>
        <v>0</v>
      </c>
      <c r="P252" s="61" t="str">
        <f xml:space="preserve"> IF(O_Input!Q252 = "", "", O_Input!Q252)</f>
        <v>NA</v>
      </c>
      <c r="Q252" t="str">
        <f xml:space="preserve"> IF(O_Input!R252 = "", "", O_Input!R252)</f>
        <v>ADDN2</v>
      </c>
    </row>
    <row r="253" spans="1:17">
      <c r="A253" t="str">
        <f xml:space="preserve"> IF(O_Input!B253 = "", "", O_Input!B253)</f>
        <v>WSX</v>
      </c>
      <c r="B253" t="str">
        <f xml:space="preserve"> IF(O_Input!C253 = "", "", O_Input!C253)</f>
        <v>COST0001</v>
      </c>
      <c r="C253" t="str">
        <f xml:space="preserve"> IF(O_Input!D253 = "", "", O_Input!D253)</f>
        <v>Opex</v>
      </c>
      <c r="D253" s="2"/>
      <c r="E253" t="str">
        <f xml:space="preserve"> IF(O_Input!F253 = "", "", O_Input!F253)</f>
        <v>2030-31</v>
      </c>
      <c r="F253" t="str">
        <f xml:space="preserve"> IF(O_Input!G253 = "", "", O_Input!G253)</f>
        <v>FORE</v>
      </c>
      <c r="G253" t="str">
        <f xml:space="preserve"> IF(O_Input!H253 = "", "", O_Input!H253)</f>
        <v>ANNUAL</v>
      </c>
      <c r="H253" t="str">
        <f xml:space="preserve"> IF(O_Input!I253 = "", "", O_Input!I253)</f>
        <v>ASSURED</v>
      </c>
      <c r="I253" t="str">
        <f xml:space="preserve"> IF(O_Input!J253 = "", "", O_Input!J253)</f>
        <v>CI</v>
      </c>
      <c r="J253" t="str">
        <f xml:space="preserve"> IF(O_Input!K253 = "", "", O_Input!K253)</f>
        <v>MARKET</v>
      </c>
      <c r="K253" t="str">
        <f xml:space="preserve"> IF(O_Input!L253 = "", "", O_Input!L253)</f>
        <v>Latest</v>
      </c>
      <c r="L253" t="str">
        <f xml:space="preserve"> IF(O_Input!M253 = "", "", O_Input!M253)</f>
        <v>£m</v>
      </c>
      <c r="M253" s="61">
        <f xml:space="preserve"> IF(O_Input!N253 = "", "", O_Input!N253)</f>
        <v>46191.459398148145</v>
      </c>
      <c r="N253" s="61" t="str">
        <f xml:space="preserve"> IF(O_Input!O253 = "", "", O_Input!O253)</f>
        <v/>
      </c>
      <c r="O253">
        <f t="shared" si="3"/>
        <v>0</v>
      </c>
      <c r="P253" s="61" t="str">
        <f xml:space="preserve"> IF(O_Input!Q253 = "", "", O_Input!Q253)</f>
        <v>NA</v>
      </c>
      <c r="Q253" t="str">
        <f xml:space="preserve"> IF(O_Input!R253 = "", "", O_Input!R253)</f>
        <v>BIO</v>
      </c>
    </row>
    <row r="254" spans="1:17">
      <c r="A254" t="str">
        <f xml:space="preserve"> IF(O_Input!B254 = "", "", O_Input!B254)</f>
        <v>WSX</v>
      </c>
      <c r="B254" t="str">
        <f xml:space="preserve"> IF(O_Input!C254 = "", "", O_Input!C254)</f>
        <v>COST0001</v>
      </c>
      <c r="C254" t="str">
        <f xml:space="preserve"> IF(O_Input!D254 = "", "", O_Input!D254)</f>
        <v>Opex</v>
      </c>
      <c r="D254" s="2"/>
      <c r="E254" t="str">
        <f xml:space="preserve"> IF(O_Input!F254 = "", "", O_Input!F254)</f>
        <v>2030-31</v>
      </c>
      <c r="F254" t="str">
        <f xml:space="preserve"> IF(O_Input!G254 = "", "", O_Input!G254)</f>
        <v>FORE</v>
      </c>
      <c r="G254" t="str">
        <f xml:space="preserve"> IF(O_Input!H254 = "", "", O_Input!H254)</f>
        <v>ANNUAL</v>
      </c>
      <c r="H254" t="str">
        <f xml:space="preserve"> IF(O_Input!I254 = "", "", O_Input!I254)</f>
        <v>ASSURED</v>
      </c>
      <c r="I254" t="str">
        <f xml:space="preserve"> IF(O_Input!J254 = "", "", O_Input!J254)</f>
        <v>CI</v>
      </c>
      <c r="J254" t="str">
        <f xml:space="preserve"> IF(O_Input!K254 = "", "", O_Input!K254)</f>
        <v>MARKET</v>
      </c>
      <c r="K254" t="str">
        <f xml:space="preserve"> IF(O_Input!L254 = "", "", O_Input!L254)</f>
        <v>Latest</v>
      </c>
      <c r="L254" t="str">
        <f xml:space="preserve"> IF(O_Input!M254 = "", "", O_Input!M254)</f>
        <v>£m</v>
      </c>
      <c r="M254" s="61">
        <f xml:space="preserve"> IF(O_Input!N254 = "", "", O_Input!N254)</f>
        <v>46191.459398148145</v>
      </c>
      <c r="N254" s="61" t="str">
        <f xml:space="preserve"> IF(O_Input!O254 = "", "", O_Input!O254)</f>
        <v/>
      </c>
      <c r="O254">
        <f t="shared" si="3"/>
        <v>0</v>
      </c>
      <c r="P254" s="61" t="str">
        <f xml:space="preserve"> IF(O_Input!Q254 = "", "", O_Input!Q254)</f>
        <v>NA</v>
      </c>
      <c r="Q254" t="str">
        <f xml:space="preserve"> IF(O_Input!R254 = "", "", O_Input!R254)</f>
        <v>WWN</v>
      </c>
    </row>
    <row r="255" spans="1:17">
      <c r="A255" t="str">
        <f xml:space="preserve"> IF(O_Input!B255 = "", "", O_Input!B255)</f>
        <v>WSX</v>
      </c>
      <c r="B255" t="str">
        <f xml:space="preserve"> IF(O_Input!C255 = "", "", O_Input!C255)</f>
        <v>COST0001</v>
      </c>
      <c r="C255" t="str">
        <f xml:space="preserve"> IF(O_Input!D255 = "", "", O_Input!D255)</f>
        <v>Opex</v>
      </c>
      <c r="D255" s="2"/>
      <c r="E255" t="str">
        <f xml:space="preserve"> IF(O_Input!F255 = "", "", O_Input!F255)</f>
        <v>2030-31</v>
      </c>
      <c r="F255" t="str">
        <f xml:space="preserve"> IF(O_Input!G255 = "", "", O_Input!G255)</f>
        <v>TOT</v>
      </c>
      <c r="G255" t="str">
        <f xml:space="preserve"> IF(O_Input!H255 = "", "", O_Input!H255)</f>
        <v>ANNUAL</v>
      </c>
      <c r="H255" t="str">
        <f xml:space="preserve"> IF(O_Input!I255 = "", "", O_Input!I255)</f>
        <v>ASSURED</v>
      </c>
      <c r="I255" t="str">
        <f xml:space="preserve"> IF(O_Input!J255 = "", "", O_Input!J255)</f>
        <v>TC</v>
      </c>
      <c r="J255" t="str">
        <f xml:space="preserve"> IF(O_Input!K255 = "", "", O_Input!K255)</f>
        <v>MARKET</v>
      </c>
      <c r="K255" t="str">
        <f xml:space="preserve"> IF(O_Input!L255 = "", "", O_Input!L255)</f>
        <v>Latest</v>
      </c>
      <c r="L255" t="str">
        <f xml:space="preserve"> IF(O_Input!M255 = "", "", O_Input!M255)</f>
        <v>£m</v>
      </c>
      <c r="M255" s="61">
        <f xml:space="preserve"> IF(O_Input!N255 = "", "", O_Input!N255)</f>
        <v>46191.459398148145</v>
      </c>
      <c r="N255" s="61" t="str">
        <f xml:space="preserve"> IF(O_Input!O255 = "", "", O_Input!O255)</f>
        <v/>
      </c>
      <c r="O255">
        <f t="shared" si="3"/>
        <v>0</v>
      </c>
      <c r="P255" s="61" t="str">
        <f xml:space="preserve"> IF(O_Input!Q255 = "", "", O_Input!Q255)</f>
        <v>NA</v>
      </c>
      <c r="Q255" t="str">
        <f xml:space="preserve"> IF(O_Input!R255 = "", "", O_Input!R255)</f>
        <v>ADDN1</v>
      </c>
    </row>
    <row r="256" spans="1:17">
      <c r="A256" t="str">
        <f xml:space="preserve"> IF(O_Input!B256 = "", "", O_Input!B256)</f>
        <v>WSX</v>
      </c>
      <c r="B256" t="str">
        <f xml:space="preserve"> IF(O_Input!C256 = "", "", O_Input!C256)</f>
        <v>COST0001</v>
      </c>
      <c r="C256" t="str">
        <f xml:space="preserve"> IF(O_Input!D256 = "", "", O_Input!D256)</f>
        <v>Opex</v>
      </c>
      <c r="D256" s="2"/>
      <c r="E256" t="str">
        <f xml:space="preserve"> IF(O_Input!F256 = "", "", O_Input!F256)</f>
        <v>2030-31</v>
      </c>
      <c r="F256" t="str">
        <f xml:space="preserve"> IF(O_Input!G256 = "", "", O_Input!G256)</f>
        <v>TOT</v>
      </c>
      <c r="G256" t="str">
        <f xml:space="preserve"> IF(O_Input!H256 = "", "", O_Input!H256)</f>
        <v>ANNUAL</v>
      </c>
      <c r="H256" t="str">
        <f xml:space="preserve"> IF(O_Input!I256 = "", "", O_Input!I256)</f>
        <v>ASSURED</v>
      </c>
      <c r="I256" t="str">
        <f xml:space="preserve"> IF(O_Input!J256 = "", "", O_Input!J256)</f>
        <v>TC</v>
      </c>
      <c r="J256" t="str">
        <f xml:space="preserve"> IF(O_Input!K256 = "", "", O_Input!K256)</f>
        <v>MARKET</v>
      </c>
      <c r="K256" t="str">
        <f xml:space="preserve"> IF(O_Input!L256 = "", "", O_Input!L256)</f>
        <v>Latest</v>
      </c>
      <c r="L256" t="str">
        <f xml:space="preserve"> IF(O_Input!M256 = "", "", O_Input!M256)</f>
        <v>£m</v>
      </c>
      <c r="M256" s="61">
        <f xml:space="preserve"> IF(O_Input!N256 = "", "", O_Input!N256)</f>
        <v>46191.459398148145</v>
      </c>
      <c r="N256" s="61" t="str">
        <f xml:space="preserve"> IF(O_Input!O256 = "", "", O_Input!O256)</f>
        <v/>
      </c>
      <c r="O256">
        <f t="shared" si="3"/>
        <v>0</v>
      </c>
      <c r="P256" s="61" t="str">
        <f xml:space="preserve"> IF(O_Input!Q256 = "", "", O_Input!Q256)</f>
        <v>NA</v>
      </c>
      <c r="Q256" t="str">
        <f xml:space="preserve"> IF(O_Input!R256 = "", "", O_Input!R256)</f>
        <v>ADDN2</v>
      </c>
    </row>
    <row r="257" spans="1:17">
      <c r="A257" t="str">
        <f xml:space="preserve"> IF(O_Input!B257 = "", "", O_Input!B257)</f>
        <v>WSX</v>
      </c>
      <c r="B257" t="str">
        <f xml:space="preserve"> IF(O_Input!C257 = "", "", O_Input!C257)</f>
        <v>COST0001</v>
      </c>
      <c r="C257" t="str">
        <f xml:space="preserve"> IF(O_Input!D257 = "", "", O_Input!D257)</f>
        <v>Opex</v>
      </c>
      <c r="D257" s="2"/>
      <c r="E257" t="str">
        <f xml:space="preserve"> IF(O_Input!F257 = "", "", O_Input!F257)</f>
        <v>2030-31</v>
      </c>
      <c r="F257" t="str">
        <f xml:space="preserve"> IF(O_Input!G257 = "", "", O_Input!G257)</f>
        <v>TOT</v>
      </c>
      <c r="G257" t="str">
        <f xml:space="preserve"> IF(O_Input!H257 = "", "", O_Input!H257)</f>
        <v>ANNUAL</v>
      </c>
      <c r="H257" t="str">
        <f xml:space="preserve"> IF(O_Input!I257 = "", "", O_Input!I257)</f>
        <v>ASSURED</v>
      </c>
      <c r="I257" t="str">
        <f xml:space="preserve"> IF(O_Input!J257 = "", "", O_Input!J257)</f>
        <v>TC</v>
      </c>
      <c r="J257" t="str">
        <f xml:space="preserve"> IF(O_Input!K257 = "", "", O_Input!K257)</f>
        <v>MARKET</v>
      </c>
      <c r="K257" t="str">
        <f xml:space="preserve"> IF(O_Input!L257 = "", "", O_Input!L257)</f>
        <v>Latest</v>
      </c>
      <c r="L257" t="str">
        <f xml:space="preserve"> IF(O_Input!M257 = "", "", O_Input!M257)</f>
        <v>£m</v>
      </c>
      <c r="M257" s="61">
        <f xml:space="preserve"> IF(O_Input!N257 = "", "", O_Input!N257)</f>
        <v>46191.459398148145</v>
      </c>
      <c r="N257" s="61" t="str">
        <f xml:space="preserve"> IF(O_Input!O257 = "", "", O_Input!O257)</f>
        <v/>
      </c>
      <c r="O257">
        <f t="shared" si="3"/>
        <v>0</v>
      </c>
      <c r="P257" s="61" t="str">
        <f xml:space="preserve"> IF(O_Input!Q257 = "", "", O_Input!Q257)</f>
        <v>NA</v>
      </c>
      <c r="Q257" t="str">
        <f xml:space="preserve"> IF(O_Input!R257 = "", "", O_Input!R257)</f>
        <v>BIO</v>
      </c>
    </row>
    <row r="258" spans="1:17">
      <c r="A258" t="str">
        <f xml:space="preserve"> IF(O_Input!B258 = "", "", O_Input!B258)</f>
        <v>WSX</v>
      </c>
      <c r="B258" t="str">
        <f xml:space="preserve"> IF(O_Input!C258 = "", "", O_Input!C258)</f>
        <v>COST0001</v>
      </c>
      <c r="C258" t="str">
        <f xml:space="preserve"> IF(O_Input!D258 = "", "", O_Input!D258)</f>
        <v>Opex</v>
      </c>
      <c r="D258" s="2"/>
      <c r="E258" t="str">
        <f xml:space="preserve"> IF(O_Input!F258 = "", "", O_Input!F258)</f>
        <v>2030-31</v>
      </c>
      <c r="F258" t="str">
        <f xml:space="preserve"> IF(O_Input!G258 = "", "", O_Input!G258)</f>
        <v>TOT</v>
      </c>
      <c r="G258" t="str">
        <f xml:space="preserve"> IF(O_Input!H258 = "", "", O_Input!H258)</f>
        <v>ANNUAL</v>
      </c>
      <c r="H258" t="str">
        <f xml:space="preserve"> IF(O_Input!I258 = "", "", O_Input!I258)</f>
        <v>ASSURED</v>
      </c>
      <c r="I258" t="str">
        <f xml:space="preserve"> IF(O_Input!J258 = "", "", O_Input!J258)</f>
        <v>TC</v>
      </c>
      <c r="J258" t="str">
        <f xml:space="preserve"> IF(O_Input!K258 = "", "", O_Input!K258)</f>
        <v>MARKET</v>
      </c>
      <c r="K258" t="str">
        <f xml:space="preserve"> IF(O_Input!L258 = "", "", O_Input!L258)</f>
        <v>Latest</v>
      </c>
      <c r="L258" t="str">
        <f xml:space="preserve"> IF(O_Input!M258 = "", "", O_Input!M258)</f>
        <v>£m</v>
      </c>
      <c r="M258" s="61">
        <f xml:space="preserve"> IF(O_Input!N258 = "", "", O_Input!N258)</f>
        <v>46191.459398148145</v>
      </c>
      <c r="N258" s="61" t="str">
        <f xml:space="preserve"> IF(O_Input!O258 = "", "", O_Input!O258)</f>
        <v/>
      </c>
      <c r="O258">
        <f t="shared" ref="O258:O321" si="4" xml:space="preserve"> D258</f>
        <v>0</v>
      </c>
      <c r="P258" s="61" t="str">
        <f xml:space="preserve"> IF(O_Input!Q258 = "", "", O_Input!Q258)</f>
        <v>NA</v>
      </c>
      <c r="Q258" t="str">
        <f xml:space="preserve"> IF(O_Input!R258 = "", "", O_Input!R258)</f>
        <v>WWN</v>
      </c>
    </row>
    <row r="259" spans="1:17">
      <c r="A259" t="str">
        <f xml:space="preserve"> IF(O_Input!B259 = "", "", O_Input!B259)</f>
        <v>WSX</v>
      </c>
      <c r="B259" t="str">
        <f xml:space="preserve"> IF(O_Input!C259 = "", "", O_Input!C259)</f>
        <v>COST0001</v>
      </c>
      <c r="C259" t="str">
        <f xml:space="preserve"> IF(O_Input!D259 = "", "", O_Input!D259)</f>
        <v>Opex</v>
      </c>
      <c r="D259" s="2"/>
      <c r="E259" t="str">
        <f xml:space="preserve"> IF(O_Input!F259 = "", "", O_Input!F259)</f>
        <v>2030-31</v>
      </c>
      <c r="F259" t="str">
        <f xml:space="preserve"> IF(O_Input!G259 = "", "", O_Input!G259)</f>
        <v>FORE</v>
      </c>
      <c r="G259" t="str">
        <f xml:space="preserve"> IF(O_Input!H259 = "", "", O_Input!H259)</f>
        <v>ANNUAL</v>
      </c>
      <c r="H259" t="str">
        <f xml:space="preserve"> IF(O_Input!I259 = "", "", O_Input!I259)</f>
        <v>ASSURED</v>
      </c>
      <c r="I259" t="str">
        <f xml:space="preserve"> IF(O_Input!J259 = "", "", O_Input!J259)</f>
        <v>CI</v>
      </c>
      <c r="J259" t="str">
        <f xml:space="preserve"> IF(O_Input!K259 = "", "", O_Input!K259)</f>
        <v>MARKET</v>
      </c>
      <c r="K259" t="str">
        <f xml:space="preserve"> IF(O_Input!L259 = "", "", O_Input!L259)</f>
        <v>Latest</v>
      </c>
      <c r="L259" t="str">
        <f xml:space="preserve"> IF(O_Input!M259 = "", "", O_Input!M259)</f>
        <v>£m</v>
      </c>
      <c r="M259" s="61">
        <f xml:space="preserve"> IF(O_Input!N259 = "", "", O_Input!N259)</f>
        <v>46191.459398148145</v>
      </c>
      <c r="N259" s="61" t="str">
        <f xml:space="preserve"> IF(O_Input!O259 = "", "", O_Input!O259)</f>
        <v/>
      </c>
      <c r="O259">
        <f t="shared" si="4"/>
        <v>0</v>
      </c>
      <c r="P259" s="61" t="str">
        <f xml:space="preserve"> IF(O_Input!Q259 = "", "", O_Input!Q259)</f>
        <v>NA</v>
      </c>
      <c r="Q259" t="str">
        <f xml:space="preserve"> IF(O_Input!R259 = "", "", O_Input!R259)</f>
        <v>WR</v>
      </c>
    </row>
    <row r="260" spans="1:17">
      <c r="A260" t="str">
        <f xml:space="preserve"> IF(O_Input!B260 = "", "", O_Input!B260)</f>
        <v>WSX</v>
      </c>
      <c r="B260" t="str">
        <f xml:space="preserve"> IF(O_Input!C260 = "", "", O_Input!C260)</f>
        <v>COST0001</v>
      </c>
      <c r="C260" t="str">
        <f xml:space="preserve"> IF(O_Input!D260 = "", "", O_Input!D260)</f>
        <v>Opex</v>
      </c>
      <c r="D260" s="2"/>
      <c r="E260" t="str">
        <f xml:space="preserve"> IF(O_Input!F260 = "", "", O_Input!F260)</f>
        <v>2030-31</v>
      </c>
      <c r="F260" t="str">
        <f xml:space="preserve"> IF(O_Input!G260 = "", "", O_Input!G260)</f>
        <v>TOT</v>
      </c>
      <c r="G260" t="str">
        <f xml:space="preserve"> IF(O_Input!H260 = "", "", O_Input!H260)</f>
        <v>ANNUAL</v>
      </c>
      <c r="H260" t="str">
        <f xml:space="preserve"> IF(O_Input!I260 = "", "", O_Input!I260)</f>
        <v>ASSURED</v>
      </c>
      <c r="I260" t="str">
        <f xml:space="preserve"> IF(O_Input!J260 = "", "", O_Input!J260)</f>
        <v>TC</v>
      </c>
      <c r="J260" t="str">
        <f xml:space="preserve"> IF(O_Input!K260 = "", "", O_Input!K260)</f>
        <v>MARKET</v>
      </c>
      <c r="K260" t="str">
        <f xml:space="preserve"> IF(O_Input!L260 = "", "", O_Input!L260)</f>
        <v>Latest</v>
      </c>
      <c r="L260" t="str">
        <f xml:space="preserve"> IF(O_Input!M260 = "", "", O_Input!M260)</f>
        <v>£m</v>
      </c>
      <c r="M260" s="61">
        <f xml:space="preserve"> IF(O_Input!N260 = "", "", O_Input!N260)</f>
        <v>46191.459398148145</v>
      </c>
      <c r="N260" s="61" t="str">
        <f xml:space="preserve"> IF(O_Input!O260 = "", "", O_Input!O260)</f>
        <v/>
      </c>
      <c r="O260">
        <f t="shared" si="4"/>
        <v>0</v>
      </c>
      <c r="P260" s="61" t="str">
        <f xml:space="preserve"> IF(O_Input!Q260 = "", "", O_Input!Q260)</f>
        <v>NA</v>
      </c>
      <c r="Q260" t="str">
        <f xml:space="preserve"> IF(O_Input!R260 = "", "", O_Input!R260)</f>
        <v>WR</v>
      </c>
    </row>
    <row r="261" spans="1:17">
      <c r="A261" t="str">
        <f xml:space="preserve"> IF(O_Input!B261 = "", "", O_Input!B261)</f>
        <v>WSX</v>
      </c>
      <c r="B261" t="str">
        <f xml:space="preserve"> IF(O_Input!C261 = "", "", O_Input!C261)</f>
        <v>COST0001</v>
      </c>
      <c r="C261" t="str">
        <f xml:space="preserve"> IF(O_Input!D261 = "", "", O_Input!D261)</f>
        <v>Opex</v>
      </c>
      <c r="D261" s="2"/>
      <c r="E261" t="str">
        <f xml:space="preserve"> IF(O_Input!F261 = "", "", O_Input!F261)</f>
        <v>2030-31</v>
      </c>
      <c r="F261" t="str">
        <f xml:space="preserve"> IF(O_Input!G261 = "", "", O_Input!G261)</f>
        <v>FORE</v>
      </c>
      <c r="G261" t="str">
        <f xml:space="preserve"> IF(O_Input!H261 = "", "", O_Input!H261)</f>
        <v>ANNUAL</v>
      </c>
      <c r="H261" t="str">
        <f xml:space="preserve"> IF(O_Input!I261 = "", "", O_Input!I261)</f>
        <v>ASSURED</v>
      </c>
      <c r="I261" t="str">
        <f xml:space="preserve"> IF(O_Input!J261 = "", "", O_Input!J261)</f>
        <v>CI</v>
      </c>
      <c r="J261" t="str">
        <f xml:space="preserve"> IF(O_Input!K261 = "", "", O_Input!K261)</f>
        <v>MARKET</v>
      </c>
      <c r="K261" t="str">
        <f xml:space="preserve"> IF(O_Input!L261 = "", "", O_Input!L261)</f>
        <v>Latest</v>
      </c>
      <c r="L261" t="str">
        <f xml:space="preserve"> IF(O_Input!M261 = "", "", O_Input!M261)</f>
        <v>£m</v>
      </c>
      <c r="M261" s="61">
        <f xml:space="preserve"> IF(O_Input!N261 = "", "", O_Input!N261)</f>
        <v>46191.459398148145</v>
      </c>
      <c r="N261" s="61" t="str">
        <f xml:space="preserve"> IF(O_Input!O261 = "", "", O_Input!O261)</f>
        <v/>
      </c>
      <c r="O261">
        <f t="shared" si="4"/>
        <v>0</v>
      </c>
      <c r="P261" s="61" t="str">
        <f xml:space="preserve"> IF(O_Input!Q261 = "", "", O_Input!Q261)</f>
        <v>NA</v>
      </c>
      <c r="Q261" t="str">
        <f xml:space="preserve"> IF(O_Input!R261 = "", "", O_Input!R261)</f>
        <v>WN</v>
      </c>
    </row>
    <row r="262" spans="1:17">
      <c r="A262" t="str">
        <f xml:space="preserve"> IF(O_Input!B262 = "", "", O_Input!B262)</f>
        <v>WSX</v>
      </c>
      <c r="B262" t="str">
        <f xml:space="preserve"> IF(O_Input!C262 = "", "", O_Input!C262)</f>
        <v>COST0001</v>
      </c>
      <c r="C262" t="str">
        <f xml:space="preserve"> IF(O_Input!D262 = "", "", O_Input!D262)</f>
        <v>Opex</v>
      </c>
      <c r="D262" s="2"/>
      <c r="E262" t="str">
        <f xml:space="preserve"> IF(O_Input!F262 = "", "", O_Input!F262)</f>
        <v>2030-31</v>
      </c>
      <c r="F262" t="str">
        <f xml:space="preserve"> IF(O_Input!G262 = "", "", O_Input!G262)</f>
        <v>FORE</v>
      </c>
      <c r="G262" t="str">
        <f xml:space="preserve"> IF(O_Input!H262 = "", "", O_Input!H262)</f>
        <v>ANNUAL</v>
      </c>
      <c r="H262" t="str">
        <f xml:space="preserve"> IF(O_Input!I262 = "", "", O_Input!I262)</f>
        <v>ASSURED</v>
      </c>
      <c r="I262" t="str">
        <f xml:space="preserve"> IF(O_Input!J262 = "", "", O_Input!J262)</f>
        <v>TC</v>
      </c>
      <c r="J262" t="str">
        <f xml:space="preserve"> IF(O_Input!K262 = "", "", O_Input!K262)</f>
        <v>MARKET</v>
      </c>
      <c r="K262" t="str">
        <f xml:space="preserve"> IF(O_Input!L262 = "", "", O_Input!L262)</f>
        <v>Latest</v>
      </c>
      <c r="L262" t="str">
        <f xml:space="preserve"> IF(O_Input!M262 = "", "", O_Input!M262)</f>
        <v>£m</v>
      </c>
      <c r="M262" s="61">
        <f xml:space="preserve"> IF(O_Input!N262 = "", "", O_Input!N262)</f>
        <v>46191.459398148145</v>
      </c>
      <c r="N262" s="61" t="str">
        <f xml:space="preserve"> IF(O_Input!O262 = "", "", O_Input!O262)</f>
        <v/>
      </c>
      <c r="O262">
        <f t="shared" si="4"/>
        <v>0</v>
      </c>
      <c r="P262" s="61" t="str">
        <f xml:space="preserve"> IF(O_Input!Q262 = "", "", O_Input!Q262)</f>
        <v>NA</v>
      </c>
      <c r="Q262" t="str">
        <f xml:space="preserve"> IF(O_Input!R262 = "", "", O_Input!R262)</f>
        <v>TOT</v>
      </c>
    </row>
    <row r="263" spans="1:17">
      <c r="A263" t="str">
        <f xml:space="preserve"> IF(O_Input!B263 = "", "", O_Input!B263)</f>
        <v>WSX</v>
      </c>
      <c r="B263" t="str">
        <f xml:space="preserve"> IF(O_Input!C263 = "", "", O_Input!C263)</f>
        <v>COST0001</v>
      </c>
      <c r="C263" t="str">
        <f xml:space="preserve"> IF(O_Input!D263 = "", "", O_Input!D263)</f>
        <v>Opex</v>
      </c>
      <c r="D263" s="2"/>
      <c r="E263" t="str">
        <f xml:space="preserve"> IF(O_Input!F263 = "", "", O_Input!F263)</f>
        <v>2030-31</v>
      </c>
      <c r="F263" t="str">
        <f xml:space="preserve"> IF(O_Input!G263 = "", "", O_Input!G263)</f>
        <v>TOT</v>
      </c>
      <c r="G263" t="str">
        <f xml:space="preserve"> IF(O_Input!H263 = "", "", O_Input!H263)</f>
        <v>ANNUAL</v>
      </c>
      <c r="H263" t="str">
        <f xml:space="preserve"> IF(O_Input!I263 = "", "", O_Input!I263)</f>
        <v>ASSURED</v>
      </c>
      <c r="I263" t="str">
        <f xml:space="preserve"> IF(O_Input!J263 = "", "", O_Input!J263)</f>
        <v>TC</v>
      </c>
      <c r="J263" t="str">
        <f xml:space="preserve"> IF(O_Input!K263 = "", "", O_Input!K263)</f>
        <v>MARKET</v>
      </c>
      <c r="K263" t="str">
        <f xml:space="preserve"> IF(O_Input!L263 = "", "", O_Input!L263)</f>
        <v>Latest</v>
      </c>
      <c r="L263" t="str">
        <f xml:space="preserve"> IF(O_Input!M263 = "", "", O_Input!M263)</f>
        <v>£m</v>
      </c>
      <c r="M263" s="61">
        <f xml:space="preserve"> IF(O_Input!N263 = "", "", O_Input!N263)</f>
        <v>46191.459398148145</v>
      </c>
      <c r="N263" s="61" t="str">
        <f xml:space="preserve"> IF(O_Input!O263 = "", "", O_Input!O263)</f>
        <v/>
      </c>
      <c r="O263">
        <f t="shared" si="4"/>
        <v>0</v>
      </c>
      <c r="P263" s="61" t="str">
        <f xml:space="preserve"> IF(O_Input!Q263 = "", "", O_Input!Q263)</f>
        <v>NA</v>
      </c>
      <c r="Q263" t="str">
        <f xml:space="preserve"> IF(O_Input!R263 = "", "", O_Input!R263)</f>
        <v>TOT</v>
      </c>
    </row>
    <row r="264" spans="1:17">
      <c r="A264" t="str">
        <f xml:space="preserve"> IF(O_Input!B264 = "", "", O_Input!B264)</f>
        <v>WSX</v>
      </c>
      <c r="B264" t="str">
        <f xml:space="preserve"> IF(O_Input!C264 = "", "", O_Input!C264)</f>
        <v>COST0001</v>
      </c>
      <c r="C264" t="str">
        <f xml:space="preserve"> IF(O_Input!D264 = "", "", O_Input!D264)</f>
        <v>Opex</v>
      </c>
      <c r="D264" s="2"/>
      <c r="E264" t="str">
        <f xml:space="preserve"> IF(O_Input!F264 = "", "", O_Input!F264)</f>
        <v>2030-31</v>
      </c>
      <c r="F264" t="str">
        <f xml:space="preserve"> IF(O_Input!G264 = "", "", O_Input!G264)</f>
        <v>TOT</v>
      </c>
      <c r="G264" t="str">
        <f xml:space="preserve"> IF(O_Input!H264 = "", "", O_Input!H264)</f>
        <v>ANNUAL</v>
      </c>
      <c r="H264" t="str">
        <f xml:space="preserve"> IF(O_Input!I264 = "", "", O_Input!I264)</f>
        <v>ASSURED</v>
      </c>
      <c r="I264" t="str">
        <f xml:space="preserve"> IF(O_Input!J264 = "", "", O_Input!J264)</f>
        <v>TC</v>
      </c>
      <c r="J264" t="str">
        <f xml:space="preserve"> IF(O_Input!K264 = "", "", O_Input!K264)</f>
        <v>MARKET</v>
      </c>
      <c r="K264" t="str">
        <f xml:space="preserve"> IF(O_Input!L264 = "", "", O_Input!L264)</f>
        <v>Latest</v>
      </c>
      <c r="L264" t="str">
        <f xml:space="preserve"> IF(O_Input!M264 = "", "", O_Input!M264)</f>
        <v>£m</v>
      </c>
      <c r="M264" s="61">
        <f xml:space="preserve"> IF(O_Input!N264 = "", "", O_Input!N264)</f>
        <v>46191.459398148145</v>
      </c>
      <c r="N264" s="61" t="str">
        <f xml:space="preserve"> IF(O_Input!O264 = "", "", O_Input!O264)</f>
        <v/>
      </c>
      <c r="O264">
        <f t="shared" si="4"/>
        <v>0</v>
      </c>
      <c r="P264" s="61" t="str">
        <f xml:space="preserve"> IF(O_Input!Q264 = "", "", O_Input!Q264)</f>
        <v>NA</v>
      </c>
      <c r="Q264" t="str">
        <f xml:space="preserve"> IF(O_Input!R264 = "", "", O_Input!R264)</f>
        <v>WN</v>
      </c>
    </row>
    <row r="265" spans="1:17">
      <c r="A265" t="str">
        <f xml:space="preserve"> IF(O_Input!B265 = "", "", O_Input!B265)</f>
        <v>WSX</v>
      </c>
      <c r="B265" t="str">
        <f xml:space="preserve"> IF(O_Input!C265 = "", "", O_Input!C265)</f>
        <v>COST0003</v>
      </c>
      <c r="C265" t="str">
        <f xml:space="preserve"> IF(O_Input!D265 = "", "", O_Input!D265)</f>
        <v>Totex</v>
      </c>
      <c r="D265" s="2"/>
      <c r="E265" t="str">
        <f xml:space="preserve"> IF(O_Input!F265 = "", "", O_Input!F265)</f>
        <v>2030-31</v>
      </c>
      <c r="F265" t="str">
        <f xml:space="preserve"> IF(O_Input!G265 = "", "", O_Input!G265)</f>
        <v>FORE</v>
      </c>
      <c r="G265" t="str">
        <f xml:space="preserve"> IF(O_Input!H265 = "", "", O_Input!H265)</f>
        <v>ANNUAL</v>
      </c>
      <c r="H265" t="str">
        <f xml:space="preserve"> IF(O_Input!I265 = "", "", O_Input!I265)</f>
        <v>ASSURED</v>
      </c>
      <c r="I265" t="str">
        <f xml:space="preserve"> IF(O_Input!J265 = "", "", O_Input!J265)</f>
        <v>TC</v>
      </c>
      <c r="J265" t="str">
        <f xml:space="preserve"> IF(O_Input!K265 = "", "", O_Input!K265)</f>
        <v>MARKET</v>
      </c>
      <c r="K265" t="str">
        <f xml:space="preserve"> IF(O_Input!L265 = "", "", O_Input!L265)</f>
        <v>Latest</v>
      </c>
      <c r="L265" t="str">
        <f xml:space="preserve"> IF(O_Input!M265 = "", "", O_Input!M265)</f>
        <v>£m</v>
      </c>
      <c r="M265" s="61">
        <f xml:space="preserve"> IF(O_Input!N265 = "", "", O_Input!N265)</f>
        <v>46191.459398148145</v>
      </c>
      <c r="N265" s="61" t="str">
        <f xml:space="preserve"> IF(O_Input!O265 = "", "", O_Input!O265)</f>
        <v/>
      </c>
      <c r="O265">
        <f t="shared" si="4"/>
        <v>0</v>
      </c>
      <c r="P265" s="61" t="str">
        <f xml:space="preserve"> IF(O_Input!Q265 = "", "", O_Input!Q265)</f>
        <v>NA</v>
      </c>
      <c r="Q265" t="str">
        <f xml:space="preserve"> IF(O_Input!R265 = "", "", O_Input!R265)</f>
        <v>ADDN1</v>
      </c>
    </row>
    <row r="266" spans="1:17">
      <c r="A266" t="str">
        <f xml:space="preserve"> IF(O_Input!B266 = "", "", O_Input!B266)</f>
        <v>WSX</v>
      </c>
      <c r="B266" t="str">
        <f xml:space="preserve"> IF(O_Input!C266 = "", "", O_Input!C266)</f>
        <v>COST0003</v>
      </c>
      <c r="C266" t="str">
        <f xml:space="preserve"> IF(O_Input!D266 = "", "", O_Input!D266)</f>
        <v>Totex</v>
      </c>
      <c r="D266" s="2"/>
      <c r="E266" t="str">
        <f xml:space="preserve"> IF(O_Input!F266 = "", "", O_Input!F266)</f>
        <v>2030-31</v>
      </c>
      <c r="F266" t="str">
        <f xml:space="preserve"> IF(O_Input!G266 = "", "", O_Input!G266)</f>
        <v>FORE</v>
      </c>
      <c r="G266" t="str">
        <f xml:space="preserve"> IF(O_Input!H266 = "", "", O_Input!H266)</f>
        <v>ANNUAL</v>
      </c>
      <c r="H266" t="str">
        <f xml:space="preserve"> IF(O_Input!I266 = "", "", O_Input!I266)</f>
        <v>ASSURED</v>
      </c>
      <c r="I266" t="str">
        <f xml:space="preserve"> IF(O_Input!J266 = "", "", O_Input!J266)</f>
        <v>TC</v>
      </c>
      <c r="J266" t="str">
        <f xml:space="preserve"> IF(O_Input!K266 = "", "", O_Input!K266)</f>
        <v>MARKET</v>
      </c>
      <c r="K266" t="str">
        <f xml:space="preserve"> IF(O_Input!L266 = "", "", O_Input!L266)</f>
        <v>Latest</v>
      </c>
      <c r="L266" t="str">
        <f xml:space="preserve"> IF(O_Input!M266 = "", "", O_Input!M266)</f>
        <v>£m</v>
      </c>
      <c r="M266" s="61">
        <f xml:space="preserve"> IF(O_Input!N266 = "", "", O_Input!N266)</f>
        <v>46191.459398148145</v>
      </c>
      <c r="N266" s="61" t="str">
        <f xml:space="preserve"> IF(O_Input!O266 = "", "", O_Input!O266)</f>
        <v/>
      </c>
      <c r="O266">
        <f t="shared" si="4"/>
        <v>0</v>
      </c>
      <c r="P266" s="61" t="str">
        <f xml:space="preserve"> IF(O_Input!Q266 = "", "", O_Input!Q266)</f>
        <v>NA</v>
      </c>
      <c r="Q266" t="str">
        <f xml:space="preserve"> IF(O_Input!R266 = "", "", O_Input!R266)</f>
        <v>ADDN2</v>
      </c>
    </row>
    <row r="267" spans="1:17">
      <c r="A267" t="str">
        <f xml:space="preserve"> IF(O_Input!B267 = "", "", O_Input!B267)</f>
        <v>WSX</v>
      </c>
      <c r="B267" t="str">
        <f xml:space="preserve"> IF(O_Input!C267 = "", "", O_Input!C267)</f>
        <v>COST0003</v>
      </c>
      <c r="C267" t="str">
        <f xml:space="preserve"> IF(O_Input!D267 = "", "", O_Input!D267)</f>
        <v>Totex</v>
      </c>
      <c r="D267" s="2"/>
      <c r="E267" t="str">
        <f xml:space="preserve"> IF(O_Input!F267 = "", "", O_Input!F267)</f>
        <v>2030-31</v>
      </c>
      <c r="F267" t="str">
        <f xml:space="preserve"> IF(O_Input!G267 = "", "", O_Input!G267)</f>
        <v>FORE</v>
      </c>
      <c r="G267" t="str">
        <f xml:space="preserve"> IF(O_Input!H267 = "", "", O_Input!H267)</f>
        <v>ANNUAL</v>
      </c>
      <c r="H267" t="str">
        <f xml:space="preserve"> IF(O_Input!I267 = "", "", O_Input!I267)</f>
        <v>ASSURED</v>
      </c>
      <c r="I267" t="str">
        <f xml:space="preserve"> IF(O_Input!J267 = "", "", O_Input!J267)</f>
        <v>TC</v>
      </c>
      <c r="J267" t="str">
        <f xml:space="preserve"> IF(O_Input!K267 = "", "", O_Input!K267)</f>
        <v>MARKET</v>
      </c>
      <c r="K267" t="str">
        <f xml:space="preserve"> IF(O_Input!L267 = "", "", O_Input!L267)</f>
        <v>Latest</v>
      </c>
      <c r="L267" t="str">
        <f xml:space="preserve"> IF(O_Input!M267 = "", "", O_Input!M267)</f>
        <v>£m</v>
      </c>
      <c r="M267" s="61">
        <f xml:space="preserve"> IF(O_Input!N267 = "", "", O_Input!N267)</f>
        <v>46191.459398148145</v>
      </c>
      <c r="N267" s="61" t="str">
        <f xml:space="preserve"> IF(O_Input!O267 = "", "", O_Input!O267)</f>
        <v/>
      </c>
      <c r="O267">
        <f t="shared" si="4"/>
        <v>0</v>
      </c>
      <c r="P267" s="61" t="str">
        <f xml:space="preserve"> IF(O_Input!Q267 = "", "", O_Input!Q267)</f>
        <v>NA</v>
      </c>
      <c r="Q267" t="str">
        <f xml:space="preserve"> IF(O_Input!R267 = "", "", O_Input!R267)</f>
        <v>BIO</v>
      </c>
    </row>
    <row r="268" spans="1:17">
      <c r="A268" t="str">
        <f xml:space="preserve"> IF(O_Input!B268 = "", "", O_Input!B268)</f>
        <v>WSX</v>
      </c>
      <c r="B268" t="str">
        <f xml:space="preserve"> IF(O_Input!C268 = "", "", O_Input!C268)</f>
        <v>COST0003</v>
      </c>
      <c r="C268" t="str">
        <f xml:space="preserve"> IF(O_Input!D268 = "", "", O_Input!D268)</f>
        <v>Totex</v>
      </c>
      <c r="D268" s="2"/>
      <c r="E268" t="str">
        <f xml:space="preserve"> IF(O_Input!F268 = "", "", O_Input!F268)</f>
        <v>2030-31</v>
      </c>
      <c r="F268" t="str">
        <f xml:space="preserve"> IF(O_Input!G268 = "", "", O_Input!G268)</f>
        <v>FORE</v>
      </c>
      <c r="G268" t="str">
        <f xml:space="preserve"> IF(O_Input!H268 = "", "", O_Input!H268)</f>
        <v>ANNUAL</v>
      </c>
      <c r="H268" t="str">
        <f xml:space="preserve"> IF(O_Input!I268 = "", "", O_Input!I268)</f>
        <v>ASSURED</v>
      </c>
      <c r="I268" t="str">
        <f xml:space="preserve"> IF(O_Input!J268 = "", "", O_Input!J268)</f>
        <v>TC</v>
      </c>
      <c r="J268" t="str">
        <f xml:space="preserve"> IF(O_Input!K268 = "", "", O_Input!K268)</f>
        <v>MARKET</v>
      </c>
      <c r="K268" t="str">
        <f xml:space="preserve"> IF(O_Input!L268 = "", "", O_Input!L268)</f>
        <v>Latest</v>
      </c>
      <c r="L268" t="str">
        <f xml:space="preserve"> IF(O_Input!M268 = "", "", O_Input!M268)</f>
        <v>£m</v>
      </c>
      <c r="M268" s="61">
        <f xml:space="preserve"> IF(O_Input!N268 = "", "", O_Input!N268)</f>
        <v>46191.459398148145</v>
      </c>
      <c r="N268" s="61" t="str">
        <f xml:space="preserve"> IF(O_Input!O268 = "", "", O_Input!O268)</f>
        <v/>
      </c>
      <c r="O268">
        <f t="shared" si="4"/>
        <v>0</v>
      </c>
      <c r="P268" s="61" t="str">
        <f xml:space="preserve"> IF(O_Input!Q268 = "", "", O_Input!Q268)</f>
        <v>NA</v>
      </c>
      <c r="Q268" t="str">
        <f xml:space="preserve"> IF(O_Input!R268 = "", "", O_Input!R268)</f>
        <v>WR</v>
      </c>
    </row>
    <row r="269" spans="1:17">
      <c r="A269" t="str">
        <f xml:space="preserve"> IF(O_Input!B269 = "", "", O_Input!B269)</f>
        <v>WSX</v>
      </c>
      <c r="B269" t="str">
        <f xml:space="preserve"> IF(O_Input!C269 = "", "", O_Input!C269)</f>
        <v>COST0003</v>
      </c>
      <c r="C269" t="str">
        <f xml:space="preserve"> IF(O_Input!D269 = "", "", O_Input!D269)</f>
        <v>Totex</v>
      </c>
      <c r="D269" s="2"/>
      <c r="E269" t="str">
        <f xml:space="preserve"> IF(O_Input!F269 = "", "", O_Input!F269)</f>
        <v>2030-31</v>
      </c>
      <c r="F269" t="str">
        <f xml:space="preserve"> IF(O_Input!G269 = "", "", O_Input!G269)</f>
        <v>FORE</v>
      </c>
      <c r="G269" t="str">
        <f xml:space="preserve"> IF(O_Input!H269 = "", "", O_Input!H269)</f>
        <v>ANNUAL</v>
      </c>
      <c r="H269" t="str">
        <f xml:space="preserve"> IF(O_Input!I269 = "", "", O_Input!I269)</f>
        <v>ASSURED</v>
      </c>
      <c r="I269" t="str">
        <f xml:space="preserve"> IF(O_Input!J269 = "", "", O_Input!J269)</f>
        <v>TC</v>
      </c>
      <c r="J269" t="str">
        <f xml:space="preserve"> IF(O_Input!K269 = "", "", O_Input!K269)</f>
        <v>MARKET</v>
      </c>
      <c r="K269" t="str">
        <f xml:space="preserve"> IF(O_Input!L269 = "", "", O_Input!L269)</f>
        <v>Latest</v>
      </c>
      <c r="L269" t="str">
        <f xml:space="preserve"> IF(O_Input!M269 = "", "", O_Input!M269)</f>
        <v>£m</v>
      </c>
      <c r="M269" s="61">
        <f xml:space="preserve"> IF(O_Input!N269 = "", "", O_Input!N269)</f>
        <v>46191.459398148145</v>
      </c>
      <c r="N269" s="61" t="str">
        <f xml:space="preserve"> IF(O_Input!O269 = "", "", O_Input!O269)</f>
        <v/>
      </c>
      <c r="O269">
        <f t="shared" si="4"/>
        <v>0</v>
      </c>
      <c r="P269" s="61" t="str">
        <f xml:space="preserve"> IF(O_Input!Q269 = "", "", O_Input!Q269)</f>
        <v>NA</v>
      </c>
      <c r="Q269" t="str">
        <f xml:space="preserve"> IF(O_Input!R269 = "", "", O_Input!R269)</f>
        <v>WWN</v>
      </c>
    </row>
    <row r="270" spans="1:17">
      <c r="A270" t="str">
        <f xml:space="preserve"> IF(O_Input!B270 = "", "", O_Input!B270)</f>
        <v>WSX</v>
      </c>
      <c r="B270" t="str">
        <f xml:space="preserve"> IF(O_Input!C270 = "", "", O_Input!C270)</f>
        <v>COST0003</v>
      </c>
      <c r="C270" t="str">
        <f xml:space="preserve"> IF(O_Input!D270 = "", "", O_Input!D270)</f>
        <v>Totex</v>
      </c>
      <c r="D270" s="2"/>
      <c r="E270" t="str">
        <f xml:space="preserve"> IF(O_Input!F270 = "", "", O_Input!F270)</f>
        <v>2030-31</v>
      </c>
      <c r="F270" t="str">
        <f xml:space="preserve"> IF(O_Input!G270 = "", "", O_Input!G270)</f>
        <v>TOT</v>
      </c>
      <c r="G270" t="str">
        <f xml:space="preserve"> IF(O_Input!H270 = "", "", O_Input!H270)</f>
        <v>ANNUAL</v>
      </c>
      <c r="H270" t="str">
        <f xml:space="preserve"> IF(O_Input!I270 = "", "", O_Input!I270)</f>
        <v>ASSURED</v>
      </c>
      <c r="I270" t="str">
        <f xml:space="preserve"> IF(O_Input!J270 = "", "", O_Input!J270)</f>
        <v>TC</v>
      </c>
      <c r="J270" t="str">
        <f xml:space="preserve"> IF(O_Input!K270 = "", "", O_Input!K270)</f>
        <v>MARKET</v>
      </c>
      <c r="K270" t="str">
        <f xml:space="preserve"> IF(O_Input!L270 = "", "", O_Input!L270)</f>
        <v>Latest</v>
      </c>
      <c r="L270" t="str">
        <f xml:space="preserve"> IF(O_Input!M270 = "", "", O_Input!M270)</f>
        <v>£m</v>
      </c>
      <c r="M270" s="61">
        <f xml:space="preserve"> IF(O_Input!N270 = "", "", O_Input!N270)</f>
        <v>46191.459398148145</v>
      </c>
      <c r="N270" s="61" t="str">
        <f xml:space="preserve"> IF(O_Input!O270 = "", "", O_Input!O270)</f>
        <v/>
      </c>
      <c r="O270">
        <f t="shared" si="4"/>
        <v>0</v>
      </c>
      <c r="P270" s="61" t="str">
        <f xml:space="preserve"> IF(O_Input!Q270 = "", "", O_Input!Q270)</f>
        <v>NA</v>
      </c>
      <c r="Q270" t="str">
        <f xml:space="preserve"> IF(O_Input!R270 = "", "", O_Input!R270)</f>
        <v>ADDN1</v>
      </c>
    </row>
    <row r="271" spans="1:17">
      <c r="A271" t="str">
        <f xml:space="preserve"> IF(O_Input!B271 = "", "", O_Input!B271)</f>
        <v>WSX</v>
      </c>
      <c r="B271" t="str">
        <f xml:space="preserve"> IF(O_Input!C271 = "", "", O_Input!C271)</f>
        <v>COST0003</v>
      </c>
      <c r="C271" t="str">
        <f xml:space="preserve"> IF(O_Input!D271 = "", "", O_Input!D271)</f>
        <v>Totex</v>
      </c>
      <c r="D271" s="2"/>
      <c r="E271" t="str">
        <f xml:space="preserve"> IF(O_Input!F271 = "", "", O_Input!F271)</f>
        <v>2030-31</v>
      </c>
      <c r="F271" t="str">
        <f xml:space="preserve"> IF(O_Input!G271 = "", "", O_Input!G271)</f>
        <v>TOT</v>
      </c>
      <c r="G271" t="str">
        <f xml:space="preserve"> IF(O_Input!H271 = "", "", O_Input!H271)</f>
        <v>ANNUAL</v>
      </c>
      <c r="H271" t="str">
        <f xml:space="preserve"> IF(O_Input!I271 = "", "", O_Input!I271)</f>
        <v>ASSURED</v>
      </c>
      <c r="I271" t="str">
        <f xml:space="preserve"> IF(O_Input!J271 = "", "", O_Input!J271)</f>
        <v>TC</v>
      </c>
      <c r="J271" t="str">
        <f xml:space="preserve"> IF(O_Input!K271 = "", "", O_Input!K271)</f>
        <v>MARKET</v>
      </c>
      <c r="K271" t="str">
        <f xml:space="preserve"> IF(O_Input!L271 = "", "", O_Input!L271)</f>
        <v>Latest</v>
      </c>
      <c r="L271" t="str">
        <f xml:space="preserve"> IF(O_Input!M271 = "", "", O_Input!M271)</f>
        <v>£m</v>
      </c>
      <c r="M271" s="61">
        <f xml:space="preserve"> IF(O_Input!N271 = "", "", O_Input!N271)</f>
        <v>46191.459398148145</v>
      </c>
      <c r="N271" s="61" t="str">
        <f xml:space="preserve"> IF(O_Input!O271 = "", "", O_Input!O271)</f>
        <v/>
      </c>
      <c r="O271">
        <f t="shared" si="4"/>
        <v>0</v>
      </c>
      <c r="P271" s="61" t="str">
        <f xml:space="preserve"> IF(O_Input!Q271 = "", "", O_Input!Q271)</f>
        <v>NA</v>
      </c>
      <c r="Q271" t="str">
        <f xml:space="preserve"> IF(O_Input!R271 = "", "", O_Input!R271)</f>
        <v>ADDN2</v>
      </c>
    </row>
    <row r="272" spans="1:17">
      <c r="A272" t="str">
        <f xml:space="preserve"> IF(O_Input!B272 = "", "", O_Input!B272)</f>
        <v>WSX</v>
      </c>
      <c r="B272" t="str">
        <f xml:space="preserve"> IF(O_Input!C272 = "", "", O_Input!C272)</f>
        <v>COST0003</v>
      </c>
      <c r="C272" t="str">
        <f xml:space="preserve"> IF(O_Input!D272 = "", "", O_Input!D272)</f>
        <v>Totex</v>
      </c>
      <c r="D272" s="2"/>
      <c r="E272" t="str">
        <f xml:space="preserve"> IF(O_Input!F272 = "", "", O_Input!F272)</f>
        <v>2030-31</v>
      </c>
      <c r="F272" t="str">
        <f xml:space="preserve"> IF(O_Input!G272 = "", "", O_Input!G272)</f>
        <v>TOT</v>
      </c>
      <c r="G272" t="str">
        <f xml:space="preserve"> IF(O_Input!H272 = "", "", O_Input!H272)</f>
        <v>ANNUAL</v>
      </c>
      <c r="H272" t="str">
        <f xml:space="preserve"> IF(O_Input!I272 = "", "", O_Input!I272)</f>
        <v>ASSURED</v>
      </c>
      <c r="I272" t="str">
        <f xml:space="preserve"> IF(O_Input!J272 = "", "", O_Input!J272)</f>
        <v>TC</v>
      </c>
      <c r="J272" t="str">
        <f xml:space="preserve"> IF(O_Input!K272 = "", "", O_Input!K272)</f>
        <v>MARKET</v>
      </c>
      <c r="K272" t="str">
        <f xml:space="preserve"> IF(O_Input!L272 = "", "", O_Input!L272)</f>
        <v>Latest</v>
      </c>
      <c r="L272" t="str">
        <f xml:space="preserve"> IF(O_Input!M272 = "", "", O_Input!M272)</f>
        <v>£m</v>
      </c>
      <c r="M272" s="61">
        <f xml:space="preserve"> IF(O_Input!N272 = "", "", O_Input!N272)</f>
        <v>46191.459398148145</v>
      </c>
      <c r="N272" s="61" t="str">
        <f xml:space="preserve"> IF(O_Input!O272 = "", "", O_Input!O272)</f>
        <v/>
      </c>
      <c r="O272">
        <f t="shared" si="4"/>
        <v>0</v>
      </c>
      <c r="P272" s="61" t="str">
        <f xml:space="preserve"> IF(O_Input!Q272 = "", "", O_Input!Q272)</f>
        <v>NA</v>
      </c>
      <c r="Q272" t="str">
        <f xml:space="preserve"> IF(O_Input!R272 = "", "", O_Input!R272)</f>
        <v>BIO</v>
      </c>
    </row>
    <row r="273" spans="1:17">
      <c r="A273" t="str">
        <f xml:space="preserve"> IF(O_Input!B273 = "", "", O_Input!B273)</f>
        <v>WSX</v>
      </c>
      <c r="B273" t="str">
        <f xml:space="preserve"> IF(O_Input!C273 = "", "", O_Input!C273)</f>
        <v>COST0003</v>
      </c>
      <c r="C273" t="str">
        <f xml:space="preserve"> IF(O_Input!D273 = "", "", O_Input!D273)</f>
        <v>Totex</v>
      </c>
      <c r="D273" s="2"/>
      <c r="E273" t="str">
        <f xml:space="preserve"> IF(O_Input!F273 = "", "", O_Input!F273)</f>
        <v>2030-31</v>
      </c>
      <c r="F273" t="str">
        <f xml:space="preserve"> IF(O_Input!G273 = "", "", O_Input!G273)</f>
        <v>TOT</v>
      </c>
      <c r="G273" t="str">
        <f xml:space="preserve"> IF(O_Input!H273 = "", "", O_Input!H273)</f>
        <v>ANNUAL</v>
      </c>
      <c r="H273" t="str">
        <f xml:space="preserve"> IF(O_Input!I273 = "", "", O_Input!I273)</f>
        <v>ASSURED</v>
      </c>
      <c r="I273" t="str">
        <f xml:space="preserve"> IF(O_Input!J273 = "", "", O_Input!J273)</f>
        <v>TC</v>
      </c>
      <c r="J273" t="str">
        <f xml:space="preserve"> IF(O_Input!K273 = "", "", O_Input!K273)</f>
        <v>MARKET</v>
      </c>
      <c r="K273" t="str">
        <f xml:space="preserve"> IF(O_Input!L273 = "", "", O_Input!L273)</f>
        <v>Latest</v>
      </c>
      <c r="L273" t="str">
        <f xml:space="preserve"> IF(O_Input!M273 = "", "", O_Input!M273)</f>
        <v>£m</v>
      </c>
      <c r="M273" s="61">
        <f xml:space="preserve"> IF(O_Input!N273 = "", "", O_Input!N273)</f>
        <v>46191.459398148145</v>
      </c>
      <c r="N273" s="61" t="str">
        <f xml:space="preserve"> IF(O_Input!O273 = "", "", O_Input!O273)</f>
        <v/>
      </c>
      <c r="O273">
        <f t="shared" si="4"/>
        <v>0</v>
      </c>
      <c r="P273" s="61" t="str">
        <f xml:space="preserve"> IF(O_Input!Q273 = "", "", O_Input!Q273)</f>
        <v>NA</v>
      </c>
      <c r="Q273" t="str">
        <f xml:space="preserve"> IF(O_Input!R273 = "", "", O_Input!R273)</f>
        <v>WR</v>
      </c>
    </row>
    <row r="274" spans="1:17">
      <c r="A274" t="str">
        <f xml:space="preserve"> IF(O_Input!B274 = "", "", O_Input!B274)</f>
        <v>WSX</v>
      </c>
      <c r="B274" t="str">
        <f xml:space="preserve"> IF(O_Input!C274 = "", "", O_Input!C274)</f>
        <v>COST0003</v>
      </c>
      <c r="C274" t="str">
        <f xml:space="preserve"> IF(O_Input!D274 = "", "", O_Input!D274)</f>
        <v>Totex</v>
      </c>
      <c r="D274" s="2"/>
      <c r="E274" t="str">
        <f xml:space="preserve"> IF(O_Input!F274 = "", "", O_Input!F274)</f>
        <v>2030-31</v>
      </c>
      <c r="F274" t="str">
        <f xml:space="preserve"> IF(O_Input!G274 = "", "", O_Input!G274)</f>
        <v>TOT</v>
      </c>
      <c r="G274" t="str">
        <f xml:space="preserve"> IF(O_Input!H274 = "", "", O_Input!H274)</f>
        <v>ANNUAL</v>
      </c>
      <c r="H274" t="str">
        <f xml:space="preserve"> IF(O_Input!I274 = "", "", O_Input!I274)</f>
        <v>ASSURED</v>
      </c>
      <c r="I274" t="str">
        <f xml:space="preserve"> IF(O_Input!J274 = "", "", O_Input!J274)</f>
        <v>TC</v>
      </c>
      <c r="J274" t="str">
        <f xml:space="preserve"> IF(O_Input!K274 = "", "", O_Input!K274)</f>
        <v>MARKET</v>
      </c>
      <c r="K274" t="str">
        <f xml:space="preserve"> IF(O_Input!L274 = "", "", O_Input!L274)</f>
        <v>Latest</v>
      </c>
      <c r="L274" t="str">
        <f xml:space="preserve"> IF(O_Input!M274 = "", "", O_Input!M274)</f>
        <v>£m</v>
      </c>
      <c r="M274" s="61">
        <f xml:space="preserve"> IF(O_Input!N274 = "", "", O_Input!N274)</f>
        <v>46191.459398148145</v>
      </c>
      <c r="N274" s="61" t="str">
        <f xml:space="preserve"> IF(O_Input!O274 = "", "", O_Input!O274)</f>
        <v/>
      </c>
      <c r="O274">
        <f t="shared" si="4"/>
        <v>0</v>
      </c>
      <c r="P274" s="61" t="str">
        <f xml:space="preserve"> IF(O_Input!Q274 = "", "", O_Input!Q274)</f>
        <v>NA</v>
      </c>
      <c r="Q274" t="str">
        <f xml:space="preserve"> IF(O_Input!R274 = "", "", O_Input!R274)</f>
        <v>WWN</v>
      </c>
    </row>
    <row r="275" spans="1:17">
      <c r="A275" t="str">
        <f xml:space="preserve"> IF(O_Input!B275 = "", "", O_Input!B275)</f>
        <v>WSX</v>
      </c>
      <c r="B275" t="str">
        <f xml:space="preserve"> IF(O_Input!C275 = "", "", O_Input!C275)</f>
        <v>COST0003</v>
      </c>
      <c r="C275" t="str">
        <f xml:space="preserve"> IF(O_Input!D275 = "", "", O_Input!D275)</f>
        <v>Totex</v>
      </c>
      <c r="D275" s="2"/>
      <c r="E275" t="str">
        <f xml:space="preserve"> IF(O_Input!F275 = "", "", O_Input!F275)</f>
        <v>2030-31</v>
      </c>
      <c r="F275" t="str">
        <f xml:space="preserve"> IF(O_Input!G275 = "", "", O_Input!G275)</f>
        <v>FORE</v>
      </c>
      <c r="G275" t="str">
        <f xml:space="preserve"> IF(O_Input!H275 = "", "", O_Input!H275)</f>
        <v>ANNUAL</v>
      </c>
      <c r="H275" t="str">
        <f xml:space="preserve"> IF(O_Input!I275 = "", "", O_Input!I275)</f>
        <v>ASSURED</v>
      </c>
      <c r="I275" t="str">
        <f xml:space="preserve"> IF(O_Input!J275 = "", "", O_Input!J275)</f>
        <v>TC</v>
      </c>
      <c r="J275" t="str">
        <f xml:space="preserve"> IF(O_Input!K275 = "", "", O_Input!K275)</f>
        <v>MARKET</v>
      </c>
      <c r="K275" t="str">
        <f xml:space="preserve"> IF(O_Input!L275 = "", "", O_Input!L275)</f>
        <v>Latest</v>
      </c>
      <c r="L275" t="str">
        <f xml:space="preserve"> IF(O_Input!M275 = "", "", O_Input!M275)</f>
        <v>£m</v>
      </c>
      <c r="M275" s="61">
        <f xml:space="preserve"> IF(O_Input!N275 = "", "", O_Input!N275)</f>
        <v>46191.459398148145</v>
      </c>
      <c r="N275" s="61" t="str">
        <f xml:space="preserve"> IF(O_Input!O275 = "", "", O_Input!O275)</f>
        <v/>
      </c>
      <c r="O275">
        <f t="shared" si="4"/>
        <v>0</v>
      </c>
      <c r="P275" s="61" t="str">
        <f xml:space="preserve"> IF(O_Input!Q275 = "", "", O_Input!Q275)</f>
        <v>NA</v>
      </c>
      <c r="Q275" t="str">
        <f xml:space="preserve"> IF(O_Input!R275 = "", "", O_Input!R275)</f>
        <v>TOT</v>
      </c>
    </row>
    <row r="276" spans="1:17">
      <c r="A276" t="str">
        <f xml:space="preserve"> IF(O_Input!B276 = "", "", O_Input!B276)</f>
        <v>WSX</v>
      </c>
      <c r="B276" t="str">
        <f xml:space="preserve"> IF(O_Input!C276 = "", "", O_Input!C276)</f>
        <v>COST0003</v>
      </c>
      <c r="C276" t="str">
        <f xml:space="preserve"> IF(O_Input!D276 = "", "", O_Input!D276)</f>
        <v>Totex</v>
      </c>
      <c r="D276" s="2"/>
      <c r="E276" t="str">
        <f xml:space="preserve"> IF(O_Input!F276 = "", "", O_Input!F276)</f>
        <v>2030-31</v>
      </c>
      <c r="F276" t="str">
        <f xml:space="preserve"> IF(O_Input!G276 = "", "", O_Input!G276)</f>
        <v>FORE</v>
      </c>
      <c r="G276" t="str">
        <f xml:space="preserve"> IF(O_Input!H276 = "", "", O_Input!H276)</f>
        <v>ANNUAL</v>
      </c>
      <c r="H276" t="str">
        <f xml:space="preserve"> IF(O_Input!I276 = "", "", O_Input!I276)</f>
        <v>ASSURED</v>
      </c>
      <c r="I276" t="str">
        <f xml:space="preserve"> IF(O_Input!J276 = "", "", O_Input!J276)</f>
        <v>TC</v>
      </c>
      <c r="J276" t="str">
        <f xml:space="preserve"> IF(O_Input!K276 = "", "", O_Input!K276)</f>
        <v>MARKET</v>
      </c>
      <c r="K276" t="str">
        <f xml:space="preserve"> IF(O_Input!L276 = "", "", O_Input!L276)</f>
        <v>Latest</v>
      </c>
      <c r="L276" t="str">
        <f xml:space="preserve"> IF(O_Input!M276 = "", "", O_Input!M276)</f>
        <v>£m</v>
      </c>
      <c r="M276" s="61">
        <f xml:space="preserve"> IF(O_Input!N276 = "", "", O_Input!N276)</f>
        <v>46191.459398148145</v>
      </c>
      <c r="N276" s="61" t="str">
        <f xml:space="preserve"> IF(O_Input!O276 = "", "", O_Input!O276)</f>
        <v/>
      </c>
      <c r="O276">
        <f t="shared" si="4"/>
        <v>0</v>
      </c>
      <c r="P276" s="61" t="str">
        <f xml:space="preserve"> IF(O_Input!Q276 = "", "", O_Input!Q276)</f>
        <v>NA</v>
      </c>
      <c r="Q276" t="str">
        <f xml:space="preserve"> IF(O_Input!R276 = "", "", O_Input!R276)</f>
        <v>WN</v>
      </c>
    </row>
    <row r="277" spans="1:17">
      <c r="A277" t="str">
        <f xml:space="preserve"> IF(O_Input!B277 = "", "", O_Input!B277)</f>
        <v>WSX</v>
      </c>
      <c r="B277" t="str">
        <f xml:space="preserve"> IF(O_Input!C277 = "", "", O_Input!C277)</f>
        <v>COST0003</v>
      </c>
      <c r="C277" t="str">
        <f xml:space="preserve"> IF(O_Input!D277 = "", "", O_Input!D277)</f>
        <v>Totex</v>
      </c>
      <c r="D277" s="2"/>
      <c r="E277" t="str">
        <f xml:space="preserve"> IF(O_Input!F277 = "", "", O_Input!F277)</f>
        <v>2030-31</v>
      </c>
      <c r="F277" t="str">
        <f xml:space="preserve"> IF(O_Input!G277 = "", "", O_Input!G277)</f>
        <v>TOT</v>
      </c>
      <c r="G277" t="str">
        <f xml:space="preserve"> IF(O_Input!H277 = "", "", O_Input!H277)</f>
        <v>ANNUAL</v>
      </c>
      <c r="H277" t="str">
        <f xml:space="preserve"> IF(O_Input!I277 = "", "", O_Input!I277)</f>
        <v>ASSURED</v>
      </c>
      <c r="I277" t="str">
        <f xml:space="preserve"> IF(O_Input!J277 = "", "", O_Input!J277)</f>
        <v>TC</v>
      </c>
      <c r="J277" t="str">
        <f xml:space="preserve"> IF(O_Input!K277 = "", "", O_Input!K277)</f>
        <v>MARKET</v>
      </c>
      <c r="K277" t="str">
        <f xml:space="preserve"> IF(O_Input!L277 = "", "", O_Input!L277)</f>
        <v>Latest</v>
      </c>
      <c r="L277" t="str">
        <f xml:space="preserve"> IF(O_Input!M277 = "", "", O_Input!M277)</f>
        <v>£m</v>
      </c>
      <c r="M277" s="61">
        <f xml:space="preserve"> IF(O_Input!N277 = "", "", O_Input!N277)</f>
        <v>46191.459398148145</v>
      </c>
      <c r="N277" s="61" t="str">
        <f xml:space="preserve"> IF(O_Input!O277 = "", "", O_Input!O277)</f>
        <v/>
      </c>
      <c r="O277">
        <f t="shared" si="4"/>
        <v>0</v>
      </c>
      <c r="P277" s="61" t="str">
        <f xml:space="preserve"> IF(O_Input!Q277 = "", "", O_Input!Q277)</f>
        <v>NA</v>
      </c>
      <c r="Q277" t="str">
        <f xml:space="preserve"> IF(O_Input!R277 = "", "", O_Input!R277)</f>
        <v>TOT</v>
      </c>
    </row>
    <row r="278" spans="1:17">
      <c r="A278" t="str">
        <f xml:space="preserve"> IF(O_Input!B278 = "", "", O_Input!B278)</f>
        <v>WSX</v>
      </c>
      <c r="B278" t="str">
        <f xml:space="preserve"> IF(O_Input!C278 = "", "", O_Input!C278)</f>
        <v>COST0003</v>
      </c>
      <c r="C278" t="str">
        <f xml:space="preserve"> IF(O_Input!D278 = "", "", O_Input!D278)</f>
        <v>Totex</v>
      </c>
      <c r="D278" s="2"/>
      <c r="E278" t="str">
        <f xml:space="preserve"> IF(O_Input!F278 = "", "", O_Input!F278)</f>
        <v>2030-31</v>
      </c>
      <c r="F278" t="str">
        <f xml:space="preserve"> IF(O_Input!G278 = "", "", O_Input!G278)</f>
        <v>TOT</v>
      </c>
      <c r="G278" t="str">
        <f xml:space="preserve"> IF(O_Input!H278 = "", "", O_Input!H278)</f>
        <v>ANNUAL</v>
      </c>
      <c r="H278" t="str">
        <f xml:space="preserve"> IF(O_Input!I278 = "", "", O_Input!I278)</f>
        <v>ASSURED</v>
      </c>
      <c r="I278" t="str">
        <f xml:space="preserve"> IF(O_Input!J278 = "", "", O_Input!J278)</f>
        <v>TC</v>
      </c>
      <c r="J278" t="str">
        <f xml:space="preserve"> IF(O_Input!K278 = "", "", O_Input!K278)</f>
        <v>MARKET</v>
      </c>
      <c r="K278" t="str">
        <f xml:space="preserve"> IF(O_Input!L278 = "", "", O_Input!L278)</f>
        <v>Latest</v>
      </c>
      <c r="L278" t="str">
        <f xml:space="preserve"> IF(O_Input!M278 = "", "", O_Input!M278)</f>
        <v>£m</v>
      </c>
      <c r="M278" s="61">
        <f xml:space="preserve"> IF(O_Input!N278 = "", "", O_Input!N278)</f>
        <v>46191.459398148145</v>
      </c>
      <c r="N278" s="61" t="str">
        <f xml:space="preserve"> IF(O_Input!O278 = "", "", O_Input!O278)</f>
        <v/>
      </c>
      <c r="O278">
        <f t="shared" si="4"/>
        <v>0</v>
      </c>
      <c r="P278" s="61" t="str">
        <f xml:space="preserve"> IF(O_Input!Q278 = "", "", O_Input!Q278)</f>
        <v>NA</v>
      </c>
      <c r="Q278" t="str">
        <f xml:space="preserve"> IF(O_Input!R278 = "", "", O_Input!R278)</f>
        <v>WN</v>
      </c>
    </row>
    <row r="279" spans="1:17">
      <c r="A279" t="str">
        <f xml:space="preserve"> IF(O_Input!B279 = "", "", O_Input!B279)</f>
        <v>WSX</v>
      </c>
      <c r="B279" t="str">
        <f xml:space="preserve"> IF(O_Input!C279 = "", "", O_Input!C279)</f>
        <v>COST0001</v>
      </c>
      <c r="C279" t="str">
        <f xml:space="preserve"> IF(O_Input!D279 = "", "", O_Input!D279)</f>
        <v>Opex</v>
      </c>
      <c r="D279" s="2">
        <v>0</v>
      </c>
      <c r="E279" t="str">
        <f xml:space="preserve"> IF(O_Input!F279 = "", "", O_Input!F279)</f>
        <v>2031-32</v>
      </c>
      <c r="F279" t="str">
        <f xml:space="preserve"> IF(O_Input!G279 = "", "", O_Input!G279)</f>
        <v>FORE</v>
      </c>
      <c r="G279" t="str">
        <f xml:space="preserve"> IF(O_Input!H279 = "", "", O_Input!H279)</f>
        <v>ANNUAL</v>
      </c>
      <c r="H279" t="str">
        <f xml:space="preserve"> IF(O_Input!I279 = "", "", O_Input!I279)</f>
        <v>ASSURED</v>
      </c>
      <c r="I279" t="str">
        <f xml:space="preserve"> IF(O_Input!J279 = "", "", O_Input!J279)</f>
        <v>CI</v>
      </c>
      <c r="J279" t="str">
        <f xml:space="preserve"> IF(O_Input!K279 = "", "", O_Input!K279)</f>
        <v>MARKET</v>
      </c>
      <c r="K279" t="str">
        <f xml:space="preserve"> IF(O_Input!L279 = "", "", O_Input!L279)</f>
        <v>Latest</v>
      </c>
      <c r="L279" t="str">
        <f xml:space="preserve"> IF(O_Input!M279 = "", "", O_Input!M279)</f>
        <v>£m</v>
      </c>
      <c r="M279" s="61">
        <f xml:space="preserve"> IF(O_Input!N279 = "", "", O_Input!N279)</f>
        <v>46191.459398148145</v>
      </c>
      <c r="N279" s="61" t="str">
        <f xml:space="preserve"> IF(O_Input!O279 = "", "", O_Input!O279)</f>
        <v/>
      </c>
      <c r="O279">
        <f t="shared" si="4"/>
        <v>0</v>
      </c>
      <c r="P279" s="61" t="str">
        <f xml:space="preserve"> IF(O_Input!Q279 = "", "", O_Input!Q279)</f>
        <v>NA</v>
      </c>
      <c r="Q279" t="str">
        <f xml:space="preserve"> IF(O_Input!R279 = "", "", O_Input!R279)</f>
        <v>ADDN1</v>
      </c>
    </row>
    <row r="280" spans="1:17">
      <c r="A280" t="str">
        <f xml:space="preserve"> IF(O_Input!B280 = "", "", O_Input!B280)</f>
        <v>WSX</v>
      </c>
      <c r="B280" t="str">
        <f xml:space="preserve"> IF(O_Input!C280 = "", "", O_Input!C280)</f>
        <v>COST0001</v>
      </c>
      <c r="C280" t="str">
        <f xml:space="preserve"> IF(O_Input!D280 = "", "", O_Input!D280)</f>
        <v>Opex</v>
      </c>
      <c r="D280" s="2">
        <v>0</v>
      </c>
      <c r="E280" t="str">
        <f xml:space="preserve"> IF(O_Input!F280 = "", "", O_Input!F280)</f>
        <v>2031-32</v>
      </c>
      <c r="F280" t="str">
        <f xml:space="preserve"> IF(O_Input!G280 = "", "", O_Input!G280)</f>
        <v>FORE</v>
      </c>
      <c r="G280" t="str">
        <f xml:space="preserve"> IF(O_Input!H280 = "", "", O_Input!H280)</f>
        <v>ANNUAL</v>
      </c>
      <c r="H280" t="str">
        <f xml:space="preserve"> IF(O_Input!I280 = "", "", O_Input!I280)</f>
        <v>ASSURED</v>
      </c>
      <c r="I280" t="str">
        <f xml:space="preserve"> IF(O_Input!J280 = "", "", O_Input!J280)</f>
        <v>CI</v>
      </c>
      <c r="J280" t="str">
        <f xml:space="preserve"> IF(O_Input!K280 = "", "", O_Input!K280)</f>
        <v>MARKET</v>
      </c>
      <c r="K280" t="str">
        <f xml:space="preserve"> IF(O_Input!L280 = "", "", O_Input!L280)</f>
        <v>Latest</v>
      </c>
      <c r="L280" t="str">
        <f xml:space="preserve"> IF(O_Input!M280 = "", "", O_Input!M280)</f>
        <v>£m</v>
      </c>
      <c r="M280" s="61">
        <f xml:space="preserve"> IF(O_Input!N280 = "", "", O_Input!N280)</f>
        <v>46191.459398148145</v>
      </c>
      <c r="N280" s="61" t="str">
        <f xml:space="preserve"> IF(O_Input!O280 = "", "", O_Input!O280)</f>
        <v/>
      </c>
      <c r="O280">
        <f t="shared" si="4"/>
        <v>0</v>
      </c>
      <c r="P280" s="61" t="str">
        <f xml:space="preserve"> IF(O_Input!Q280 = "", "", O_Input!Q280)</f>
        <v>NA</v>
      </c>
      <c r="Q280" t="str">
        <f xml:space="preserve"> IF(O_Input!R280 = "", "", O_Input!R280)</f>
        <v>ADDN2</v>
      </c>
    </row>
    <row r="281" spans="1:17">
      <c r="A281" t="str">
        <f xml:space="preserve"> IF(O_Input!B281 = "", "", O_Input!B281)</f>
        <v>WSX</v>
      </c>
      <c r="B281" t="str">
        <f xml:space="preserve"> IF(O_Input!C281 = "", "", O_Input!C281)</f>
        <v>COST0001</v>
      </c>
      <c r="C281" t="str">
        <f xml:space="preserve"> IF(O_Input!D281 = "", "", O_Input!D281)</f>
        <v>Opex</v>
      </c>
      <c r="D281" s="2">
        <v>0</v>
      </c>
      <c r="E281" t="str">
        <f xml:space="preserve"> IF(O_Input!F281 = "", "", O_Input!F281)</f>
        <v>2031-32</v>
      </c>
      <c r="F281" t="str">
        <f xml:space="preserve"> IF(O_Input!G281 = "", "", O_Input!G281)</f>
        <v>FORE</v>
      </c>
      <c r="G281" t="str">
        <f xml:space="preserve"> IF(O_Input!H281 = "", "", O_Input!H281)</f>
        <v>ANNUAL</v>
      </c>
      <c r="H281" t="str">
        <f xml:space="preserve"> IF(O_Input!I281 = "", "", O_Input!I281)</f>
        <v>ASSURED</v>
      </c>
      <c r="I281" t="str">
        <f xml:space="preserve"> IF(O_Input!J281 = "", "", O_Input!J281)</f>
        <v>CI</v>
      </c>
      <c r="J281" t="str">
        <f xml:space="preserve"> IF(O_Input!K281 = "", "", O_Input!K281)</f>
        <v>MARKET</v>
      </c>
      <c r="K281" t="str">
        <f xml:space="preserve"> IF(O_Input!L281 = "", "", O_Input!L281)</f>
        <v>Latest</v>
      </c>
      <c r="L281" t="str">
        <f xml:space="preserve"> IF(O_Input!M281 = "", "", O_Input!M281)</f>
        <v>£m</v>
      </c>
      <c r="M281" s="61">
        <f xml:space="preserve"> IF(O_Input!N281 = "", "", O_Input!N281)</f>
        <v>46191.459398148145</v>
      </c>
      <c r="N281" s="61" t="str">
        <f xml:space="preserve"> IF(O_Input!O281 = "", "", O_Input!O281)</f>
        <v/>
      </c>
      <c r="O281">
        <f t="shared" si="4"/>
        <v>0</v>
      </c>
      <c r="P281" s="61" t="str">
        <f xml:space="preserve"> IF(O_Input!Q281 = "", "", O_Input!Q281)</f>
        <v>NA</v>
      </c>
      <c r="Q281" t="str">
        <f xml:space="preserve"> IF(O_Input!R281 = "", "", O_Input!R281)</f>
        <v>BIO</v>
      </c>
    </row>
    <row r="282" spans="1:17">
      <c r="A282" t="str">
        <f xml:space="preserve"> IF(O_Input!B282 = "", "", O_Input!B282)</f>
        <v>WSX</v>
      </c>
      <c r="B282" t="str">
        <f xml:space="preserve"> IF(O_Input!C282 = "", "", O_Input!C282)</f>
        <v>COST0001</v>
      </c>
      <c r="C282" t="str">
        <f xml:space="preserve"> IF(O_Input!D282 = "", "", O_Input!D282)</f>
        <v>Opex</v>
      </c>
      <c r="D282" s="2">
        <v>0</v>
      </c>
      <c r="E282" t="str">
        <f xml:space="preserve"> IF(O_Input!F282 = "", "", O_Input!F282)</f>
        <v>2031-32</v>
      </c>
      <c r="F282" t="str">
        <f xml:space="preserve"> IF(O_Input!G282 = "", "", O_Input!G282)</f>
        <v>FORE</v>
      </c>
      <c r="G282" t="str">
        <f xml:space="preserve"> IF(O_Input!H282 = "", "", O_Input!H282)</f>
        <v>ANNUAL</v>
      </c>
      <c r="H282" t="str">
        <f xml:space="preserve"> IF(O_Input!I282 = "", "", O_Input!I282)</f>
        <v>ASSURED</v>
      </c>
      <c r="I282" t="str">
        <f xml:space="preserve"> IF(O_Input!J282 = "", "", O_Input!J282)</f>
        <v>CI</v>
      </c>
      <c r="J282" t="str">
        <f xml:space="preserve"> IF(O_Input!K282 = "", "", O_Input!K282)</f>
        <v>MARKET</v>
      </c>
      <c r="K282" t="str">
        <f xml:space="preserve"> IF(O_Input!L282 = "", "", O_Input!L282)</f>
        <v>Latest</v>
      </c>
      <c r="L282" t="str">
        <f xml:space="preserve"> IF(O_Input!M282 = "", "", O_Input!M282)</f>
        <v>£m</v>
      </c>
      <c r="M282" s="61">
        <f xml:space="preserve"> IF(O_Input!N282 = "", "", O_Input!N282)</f>
        <v>46191.459398148145</v>
      </c>
      <c r="N282" s="61" t="str">
        <f xml:space="preserve"> IF(O_Input!O282 = "", "", O_Input!O282)</f>
        <v/>
      </c>
      <c r="O282">
        <f t="shared" si="4"/>
        <v>0</v>
      </c>
      <c r="P282" s="61" t="str">
        <f xml:space="preserve"> IF(O_Input!Q282 = "", "", O_Input!Q282)</f>
        <v>NA</v>
      </c>
      <c r="Q282" t="str">
        <f xml:space="preserve"> IF(O_Input!R282 = "", "", O_Input!R282)</f>
        <v>WWN</v>
      </c>
    </row>
    <row r="283" spans="1:17">
      <c r="A283" t="str">
        <f xml:space="preserve"> IF(O_Input!B283 = "", "", O_Input!B283)</f>
        <v>WSX</v>
      </c>
      <c r="B283" t="str">
        <f xml:space="preserve"> IF(O_Input!C283 = "", "", O_Input!C283)</f>
        <v>COST0001</v>
      </c>
      <c r="C283" t="str">
        <f xml:space="preserve"> IF(O_Input!D283 = "", "", O_Input!D283)</f>
        <v>Opex</v>
      </c>
      <c r="D283" s="2">
        <v>0</v>
      </c>
      <c r="E283" t="str">
        <f xml:space="preserve"> IF(O_Input!F283 = "", "", O_Input!F283)</f>
        <v>2031-32</v>
      </c>
      <c r="F283" t="str">
        <f xml:space="preserve"> IF(O_Input!G283 = "", "", O_Input!G283)</f>
        <v>TOT</v>
      </c>
      <c r="G283" t="str">
        <f xml:space="preserve"> IF(O_Input!H283 = "", "", O_Input!H283)</f>
        <v>ANNUAL</v>
      </c>
      <c r="H283" t="str">
        <f xml:space="preserve"> IF(O_Input!I283 = "", "", O_Input!I283)</f>
        <v>ASSURED</v>
      </c>
      <c r="I283" t="str">
        <f xml:space="preserve"> IF(O_Input!J283 = "", "", O_Input!J283)</f>
        <v>TC</v>
      </c>
      <c r="J283" t="str">
        <f xml:space="preserve"> IF(O_Input!K283 = "", "", O_Input!K283)</f>
        <v>MARKET</v>
      </c>
      <c r="K283" t="str">
        <f xml:space="preserve"> IF(O_Input!L283 = "", "", O_Input!L283)</f>
        <v>Latest</v>
      </c>
      <c r="L283" t="str">
        <f xml:space="preserve"> IF(O_Input!M283 = "", "", O_Input!M283)</f>
        <v>£m</v>
      </c>
      <c r="M283" s="61">
        <f xml:space="preserve"> IF(O_Input!N283 = "", "", O_Input!N283)</f>
        <v>46191.459398148145</v>
      </c>
      <c r="N283" s="61" t="str">
        <f xml:space="preserve"> IF(O_Input!O283 = "", "", O_Input!O283)</f>
        <v/>
      </c>
      <c r="O283">
        <f t="shared" si="4"/>
        <v>0</v>
      </c>
      <c r="P283" s="61" t="str">
        <f xml:space="preserve"> IF(O_Input!Q283 = "", "", O_Input!Q283)</f>
        <v>NA</v>
      </c>
      <c r="Q283" t="str">
        <f xml:space="preserve"> IF(O_Input!R283 = "", "", O_Input!R283)</f>
        <v>ADDN1</v>
      </c>
    </row>
    <row r="284" spans="1:17">
      <c r="A284" t="str">
        <f xml:space="preserve"> IF(O_Input!B284 = "", "", O_Input!B284)</f>
        <v>WSX</v>
      </c>
      <c r="B284" t="str">
        <f xml:space="preserve"> IF(O_Input!C284 = "", "", O_Input!C284)</f>
        <v>COST0001</v>
      </c>
      <c r="C284" t="str">
        <f xml:space="preserve"> IF(O_Input!D284 = "", "", O_Input!D284)</f>
        <v>Opex</v>
      </c>
      <c r="D284" s="2">
        <v>0</v>
      </c>
      <c r="E284" t="str">
        <f xml:space="preserve"> IF(O_Input!F284 = "", "", O_Input!F284)</f>
        <v>2031-32</v>
      </c>
      <c r="F284" t="str">
        <f xml:space="preserve"> IF(O_Input!G284 = "", "", O_Input!G284)</f>
        <v>TOT</v>
      </c>
      <c r="G284" t="str">
        <f xml:space="preserve"> IF(O_Input!H284 = "", "", O_Input!H284)</f>
        <v>ANNUAL</v>
      </c>
      <c r="H284" t="str">
        <f xml:space="preserve"> IF(O_Input!I284 = "", "", O_Input!I284)</f>
        <v>ASSURED</v>
      </c>
      <c r="I284" t="str">
        <f xml:space="preserve"> IF(O_Input!J284 = "", "", O_Input!J284)</f>
        <v>TC</v>
      </c>
      <c r="J284" t="str">
        <f xml:space="preserve"> IF(O_Input!K284 = "", "", O_Input!K284)</f>
        <v>MARKET</v>
      </c>
      <c r="K284" t="str">
        <f xml:space="preserve"> IF(O_Input!L284 = "", "", O_Input!L284)</f>
        <v>Latest</v>
      </c>
      <c r="L284" t="str">
        <f xml:space="preserve"> IF(O_Input!M284 = "", "", O_Input!M284)</f>
        <v>£m</v>
      </c>
      <c r="M284" s="61">
        <f xml:space="preserve"> IF(O_Input!N284 = "", "", O_Input!N284)</f>
        <v>46191.459398148145</v>
      </c>
      <c r="N284" s="61" t="str">
        <f xml:space="preserve"> IF(O_Input!O284 = "", "", O_Input!O284)</f>
        <v/>
      </c>
      <c r="O284">
        <f t="shared" si="4"/>
        <v>0</v>
      </c>
      <c r="P284" s="61" t="str">
        <f xml:space="preserve"> IF(O_Input!Q284 = "", "", O_Input!Q284)</f>
        <v>NA</v>
      </c>
      <c r="Q284" t="str">
        <f xml:space="preserve"> IF(O_Input!R284 = "", "", O_Input!R284)</f>
        <v>ADDN2</v>
      </c>
    </row>
    <row r="285" spans="1:17">
      <c r="A285" t="str">
        <f xml:space="preserve"> IF(O_Input!B285 = "", "", O_Input!B285)</f>
        <v>WSX</v>
      </c>
      <c r="B285" t="str">
        <f xml:space="preserve"> IF(O_Input!C285 = "", "", O_Input!C285)</f>
        <v>COST0001</v>
      </c>
      <c r="C285" t="str">
        <f xml:space="preserve"> IF(O_Input!D285 = "", "", O_Input!D285)</f>
        <v>Opex</v>
      </c>
      <c r="D285" s="2">
        <v>0</v>
      </c>
      <c r="E285" t="str">
        <f xml:space="preserve"> IF(O_Input!F285 = "", "", O_Input!F285)</f>
        <v>2031-32</v>
      </c>
      <c r="F285" t="str">
        <f xml:space="preserve"> IF(O_Input!G285 = "", "", O_Input!G285)</f>
        <v>TOT</v>
      </c>
      <c r="G285" t="str">
        <f xml:space="preserve"> IF(O_Input!H285 = "", "", O_Input!H285)</f>
        <v>ANNUAL</v>
      </c>
      <c r="H285" t="str">
        <f xml:space="preserve"> IF(O_Input!I285 = "", "", O_Input!I285)</f>
        <v>ASSURED</v>
      </c>
      <c r="I285" t="str">
        <f xml:space="preserve"> IF(O_Input!J285 = "", "", O_Input!J285)</f>
        <v>TC</v>
      </c>
      <c r="J285" t="str">
        <f xml:space="preserve"> IF(O_Input!K285 = "", "", O_Input!K285)</f>
        <v>MARKET</v>
      </c>
      <c r="K285" t="str">
        <f xml:space="preserve"> IF(O_Input!L285 = "", "", O_Input!L285)</f>
        <v>Latest</v>
      </c>
      <c r="L285" t="str">
        <f xml:space="preserve"> IF(O_Input!M285 = "", "", O_Input!M285)</f>
        <v>£m</v>
      </c>
      <c r="M285" s="61">
        <f xml:space="preserve"> IF(O_Input!N285 = "", "", O_Input!N285)</f>
        <v>46191.459398148145</v>
      </c>
      <c r="N285" s="61" t="str">
        <f xml:space="preserve"> IF(O_Input!O285 = "", "", O_Input!O285)</f>
        <v/>
      </c>
      <c r="O285">
        <f t="shared" si="4"/>
        <v>0</v>
      </c>
      <c r="P285" s="61" t="str">
        <f xml:space="preserve"> IF(O_Input!Q285 = "", "", O_Input!Q285)</f>
        <v>NA</v>
      </c>
      <c r="Q285" t="str">
        <f xml:space="preserve"> IF(O_Input!R285 = "", "", O_Input!R285)</f>
        <v>BIO</v>
      </c>
    </row>
    <row r="286" spans="1:17">
      <c r="A286" t="str">
        <f xml:space="preserve"> IF(O_Input!B286 = "", "", O_Input!B286)</f>
        <v>WSX</v>
      </c>
      <c r="B286" t="str">
        <f xml:space="preserve"> IF(O_Input!C286 = "", "", O_Input!C286)</f>
        <v>COST0001</v>
      </c>
      <c r="C286" t="str">
        <f xml:space="preserve"> IF(O_Input!D286 = "", "", O_Input!D286)</f>
        <v>Opex</v>
      </c>
      <c r="D286" s="2">
        <v>0</v>
      </c>
      <c r="E286" t="str">
        <f xml:space="preserve"> IF(O_Input!F286 = "", "", O_Input!F286)</f>
        <v>2031-32</v>
      </c>
      <c r="F286" t="str">
        <f xml:space="preserve"> IF(O_Input!G286 = "", "", O_Input!G286)</f>
        <v>TOT</v>
      </c>
      <c r="G286" t="str">
        <f xml:space="preserve"> IF(O_Input!H286 = "", "", O_Input!H286)</f>
        <v>ANNUAL</v>
      </c>
      <c r="H286" t="str">
        <f xml:space="preserve"> IF(O_Input!I286 = "", "", O_Input!I286)</f>
        <v>ASSURED</v>
      </c>
      <c r="I286" t="str">
        <f xml:space="preserve"> IF(O_Input!J286 = "", "", O_Input!J286)</f>
        <v>TC</v>
      </c>
      <c r="J286" t="str">
        <f xml:space="preserve"> IF(O_Input!K286 = "", "", O_Input!K286)</f>
        <v>MARKET</v>
      </c>
      <c r="K286" t="str">
        <f xml:space="preserve"> IF(O_Input!L286 = "", "", O_Input!L286)</f>
        <v>Latest</v>
      </c>
      <c r="L286" t="str">
        <f xml:space="preserve"> IF(O_Input!M286 = "", "", O_Input!M286)</f>
        <v>£m</v>
      </c>
      <c r="M286" s="61">
        <f xml:space="preserve"> IF(O_Input!N286 = "", "", O_Input!N286)</f>
        <v>46191.459398148145</v>
      </c>
      <c r="N286" s="61" t="str">
        <f xml:space="preserve"> IF(O_Input!O286 = "", "", O_Input!O286)</f>
        <v/>
      </c>
      <c r="O286">
        <f t="shared" si="4"/>
        <v>0</v>
      </c>
      <c r="P286" s="61" t="str">
        <f xml:space="preserve"> IF(O_Input!Q286 = "", "", O_Input!Q286)</f>
        <v>NA</v>
      </c>
      <c r="Q286" t="str">
        <f xml:space="preserve"> IF(O_Input!R286 = "", "", O_Input!R286)</f>
        <v>WWN</v>
      </c>
    </row>
    <row r="287" spans="1:17">
      <c r="A287" t="str">
        <f xml:space="preserve"> IF(O_Input!B287 = "", "", O_Input!B287)</f>
        <v>WSX</v>
      </c>
      <c r="B287" t="str">
        <f xml:space="preserve"> IF(O_Input!C287 = "", "", O_Input!C287)</f>
        <v>COST0001</v>
      </c>
      <c r="C287" t="str">
        <f xml:space="preserve"> IF(O_Input!D287 = "", "", O_Input!D287)</f>
        <v>Opex</v>
      </c>
      <c r="D287" s="2">
        <v>0</v>
      </c>
      <c r="E287" t="str">
        <f xml:space="preserve"> IF(O_Input!F287 = "", "", O_Input!F287)</f>
        <v>2031-32</v>
      </c>
      <c r="F287" t="str">
        <f xml:space="preserve"> IF(O_Input!G287 = "", "", O_Input!G287)</f>
        <v>FORE</v>
      </c>
      <c r="G287" t="str">
        <f xml:space="preserve"> IF(O_Input!H287 = "", "", O_Input!H287)</f>
        <v>ANNUAL</v>
      </c>
      <c r="H287" t="str">
        <f xml:space="preserve"> IF(O_Input!I287 = "", "", O_Input!I287)</f>
        <v>ASSURED</v>
      </c>
      <c r="I287" t="str">
        <f xml:space="preserve"> IF(O_Input!J287 = "", "", O_Input!J287)</f>
        <v>CI</v>
      </c>
      <c r="J287" t="str">
        <f xml:space="preserve"> IF(O_Input!K287 = "", "", O_Input!K287)</f>
        <v>MARKET</v>
      </c>
      <c r="K287" t="str">
        <f xml:space="preserve"> IF(O_Input!L287 = "", "", O_Input!L287)</f>
        <v>Latest</v>
      </c>
      <c r="L287" t="str">
        <f xml:space="preserve"> IF(O_Input!M287 = "", "", O_Input!M287)</f>
        <v>£m</v>
      </c>
      <c r="M287" s="61">
        <f xml:space="preserve"> IF(O_Input!N287 = "", "", O_Input!N287)</f>
        <v>46191.459398148145</v>
      </c>
      <c r="N287" s="61" t="str">
        <f xml:space="preserve"> IF(O_Input!O287 = "", "", O_Input!O287)</f>
        <v/>
      </c>
      <c r="O287">
        <f t="shared" si="4"/>
        <v>0</v>
      </c>
      <c r="P287" s="61" t="str">
        <f xml:space="preserve"> IF(O_Input!Q287 = "", "", O_Input!Q287)</f>
        <v>NA</v>
      </c>
      <c r="Q287" t="str">
        <f xml:space="preserve"> IF(O_Input!R287 = "", "", O_Input!R287)</f>
        <v>WR</v>
      </c>
    </row>
    <row r="288" spans="1:17">
      <c r="A288" t="str">
        <f xml:space="preserve"> IF(O_Input!B288 = "", "", O_Input!B288)</f>
        <v>WSX</v>
      </c>
      <c r="B288" t="str">
        <f xml:space="preserve"> IF(O_Input!C288 = "", "", O_Input!C288)</f>
        <v>COST0001</v>
      </c>
      <c r="C288" t="str">
        <f xml:space="preserve"> IF(O_Input!D288 = "", "", O_Input!D288)</f>
        <v>Opex</v>
      </c>
      <c r="D288" s="2">
        <v>0</v>
      </c>
      <c r="E288" t="str">
        <f xml:space="preserve"> IF(O_Input!F288 = "", "", O_Input!F288)</f>
        <v>2031-32</v>
      </c>
      <c r="F288" t="str">
        <f xml:space="preserve"> IF(O_Input!G288 = "", "", O_Input!G288)</f>
        <v>TOT</v>
      </c>
      <c r="G288" t="str">
        <f xml:space="preserve"> IF(O_Input!H288 = "", "", O_Input!H288)</f>
        <v>ANNUAL</v>
      </c>
      <c r="H288" t="str">
        <f xml:space="preserve"> IF(O_Input!I288 = "", "", O_Input!I288)</f>
        <v>ASSURED</v>
      </c>
      <c r="I288" t="str">
        <f xml:space="preserve"> IF(O_Input!J288 = "", "", O_Input!J288)</f>
        <v>TC</v>
      </c>
      <c r="J288" t="str">
        <f xml:space="preserve"> IF(O_Input!K288 = "", "", O_Input!K288)</f>
        <v>MARKET</v>
      </c>
      <c r="K288" t="str">
        <f xml:space="preserve"> IF(O_Input!L288 = "", "", O_Input!L288)</f>
        <v>Latest</v>
      </c>
      <c r="L288" t="str">
        <f xml:space="preserve"> IF(O_Input!M288 = "", "", O_Input!M288)</f>
        <v>£m</v>
      </c>
      <c r="M288" s="61">
        <f xml:space="preserve"> IF(O_Input!N288 = "", "", O_Input!N288)</f>
        <v>46191.459398148145</v>
      </c>
      <c r="N288" s="61" t="str">
        <f xml:space="preserve"> IF(O_Input!O288 = "", "", O_Input!O288)</f>
        <v/>
      </c>
      <c r="O288">
        <f t="shared" si="4"/>
        <v>0</v>
      </c>
      <c r="P288" s="61" t="str">
        <f xml:space="preserve"> IF(O_Input!Q288 = "", "", O_Input!Q288)</f>
        <v>NA</v>
      </c>
      <c r="Q288" t="str">
        <f xml:space="preserve"> IF(O_Input!R288 = "", "", O_Input!R288)</f>
        <v>WR</v>
      </c>
    </row>
    <row r="289" spans="1:17">
      <c r="A289" t="str">
        <f xml:space="preserve"> IF(O_Input!B289 = "", "", O_Input!B289)</f>
        <v>WSX</v>
      </c>
      <c r="B289" t="str">
        <f xml:space="preserve"> IF(O_Input!C289 = "", "", O_Input!C289)</f>
        <v>COST0001</v>
      </c>
      <c r="C289" t="str">
        <f xml:space="preserve"> IF(O_Input!D289 = "", "", O_Input!D289)</f>
        <v>Opex</v>
      </c>
      <c r="D289" s="2">
        <v>0</v>
      </c>
      <c r="E289" t="str">
        <f xml:space="preserve"> IF(O_Input!F289 = "", "", O_Input!F289)</f>
        <v>2031-32</v>
      </c>
      <c r="F289" t="str">
        <f xml:space="preserve"> IF(O_Input!G289 = "", "", O_Input!G289)</f>
        <v>FORE</v>
      </c>
      <c r="G289" t="str">
        <f xml:space="preserve"> IF(O_Input!H289 = "", "", O_Input!H289)</f>
        <v>ANNUAL</v>
      </c>
      <c r="H289" t="str">
        <f xml:space="preserve"> IF(O_Input!I289 = "", "", O_Input!I289)</f>
        <v>ASSURED</v>
      </c>
      <c r="I289" t="str">
        <f xml:space="preserve"> IF(O_Input!J289 = "", "", O_Input!J289)</f>
        <v>CI</v>
      </c>
      <c r="J289" t="str">
        <f xml:space="preserve"> IF(O_Input!K289 = "", "", O_Input!K289)</f>
        <v>MARKET</v>
      </c>
      <c r="K289" t="str">
        <f xml:space="preserve"> IF(O_Input!L289 = "", "", O_Input!L289)</f>
        <v>Latest</v>
      </c>
      <c r="L289" t="str">
        <f xml:space="preserve"> IF(O_Input!M289 = "", "", O_Input!M289)</f>
        <v>£m</v>
      </c>
      <c r="M289" s="61">
        <f xml:space="preserve"> IF(O_Input!N289 = "", "", O_Input!N289)</f>
        <v>46191.459398148145</v>
      </c>
      <c r="N289" s="61" t="str">
        <f xml:space="preserve"> IF(O_Input!O289 = "", "", O_Input!O289)</f>
        <v/>
      </c>
      <c r="O289">
        <f t="shared" si="4"/>
        <v>0</v>
      </c>
      <c r="P289" s="61" t="str">
        <f xml:space="preserve"> IF(O_Input!Q289 = "", "", O_Input!Q289)</f>
        <v>NA</v>
      </c>
      <c r="Q289" t="str">
        <f xml:space="preserve"> IF(O_Input!R289 = "", "", O_Input!R289)</f>
        <v>WN</v>
      </c>
    </row>
    <row r="290" spans="1:17">
      <c r="A290" t="str">
        <f xml:space="preserve"> IF(O_Input!B290 = "", "", O_Input!B290)</f>
        <v>WSX</v>
      </c>
      <c r="B290" t="str">
        <f xml:space="preserve"> IF(O_Input!C290 = "", "", O_Input!C290)</f>
        <v>COST0001</v>
      </c>
      <c r="C290" t="str">
        <f xml:space="preserve"> IF(O_Input!D290 = "", "", O_Input!D290)</f>
        <v>Opex</v>
      </c>
      <c r="D290" s="2">
        <v>0</v>
      </c>
      <c r="E290" t="str">
        <f xml:space="preserve"> IF(O_Input!F290 = "", "", O_Input!F290)</f>
        <v>2031-32</v>
      </c>
      <c r="F290" t="str">
        <f xml:space="preserve"> IF(O_Input!G290 = "", "", O_Input!G290)</f>
        <v>FORE</v>
      </c>
      <c r="G290" t="str">
        <f xml:space="preserve"> IF(O_Input!H290 = "", "", O_Input!H290)</f>
        <v>ANNUAL</v>
      </c>
      <c r="H290" t="str">
        <f xml:space="preserve"> IF(O_Input!I290 = "", "", O_Input!I290)</f>
        <v>ASSURED</v>
      </c>
      <c r="I290" t="str">
        <f xml:space="preserve"> IF(O_Input!J290 = "", "", O_Input!J290)</f>
        <v>TC</v>
      </c>
      <c r="J290" t="str">
        <f xml:space="preserve"> IF(O_Input!K290 = "", "", O_Input!K290)</f>
        <v>MARKET</v>
      </c>
      <c r="K290" t="str">
        <f xml:space="preserve"> IF(O_Input!L290 = "", "", O_Input!L290)</f>
        <v>Latest</v>
      </c>
      <c r="L290" t="str">
        <f xml:space="preserve"> IF(O_Input!M290 = "", "", O_Input!M290)</f>
        <v>£m</v>
      </c>
      <c r="M290" s="61">
        <f xml:space="preserve"> IF(O_Input!N290 = "", "", O_Input!N290)</f>
        <v>46191.459398148145</v>
      </c>
      <c r="N290" s="61" t="str">
        <f xml:space="preserve"> IF(O_Input!O290 = "", "", O_Input!O290)</f>
        <v/>
      </c>
      <c r="O290">
        <f t="shared" si="4"/>
        <v>0</v>
      </c>
      <c r="P290" s="61" t="str">
        <f xml:space="preserve"> IF(O_Input!Q290 = "", "", O_Input!Q290)</f>
        <v>NA</v>
      </c>
      <c r="Q290" t="str">
        <f xml:space="preserve"> IF(O_Input!R290 = "", "", O_Input!R290)</f>
        <v>TOT</v>
      </c>
    </row>
    <row r="291" spans="1:17">
      <c r="A291" t="str">
        <f xml:space="preserve"> IF(O_Input!B291 = "", "", O_Input!B291)</f>
        <v>WSX</v>
      </c>
      <c r="B291" t="str">
        <f xml:space="preserve"> IF(O_Input!C291 = "", "", O_Input!C291)</f>
        <v>COST0001</v>
      </c>
      <c r="C291" t="str">
        <f xml:space="preserve"> IF(O_Input!D291 = "", "", O_Input!D291)</f>
        <v>Opex</v>
      </c>
      <c r="D291" s="2">
        <v>0</v>
      </c>
      <c r="E291" t="str">
        <f xml:space="preserve"> IF(O_Input!F291 = "", "", O_Input!F291)</f>
        <v>2031-32</v>
      </c>
      <c r="F291" t="str">
        <f xml:space="preserve"> IF(O_Input!G291 = "", "", O_Input!G291)</f>
        <v>TOT</v>
      </c>
      <c r="G291" t="str">
        <f xml:space="preserve"> IF(O_Input!H291 = "", "", O_Input!H291)</f>
        <v>ANNUAL</v>
      </c>
      <c r="H291" t="str">
        <f xml:space="preserve"> IF(O_Input!I291 = "", "", O_Input!I291)</f>
        <v>ASSURED</v>
      </c>
      <c r="I291" t="str">
        <f xml:space="preserve"> IF(O_Input!J291 = "", "", O_Input!J291)</f>
        <v>TC</v>
      </c>
      <c r="J291" t="str">
        <f xml:space="preserve"> IF(O_Input!K291 = "", "", O_Input!K291)</f>
        <v>MARKET</v>
      </c>
      <c r="K291" t="str">
        <f xml:space="preserve"> IF(O_Input!L291 = "", "", O_Input!L291)</f>
        <v>Latest</v>
      </c>
      <c r="L291" t="str">
        <f xml:space="preserve"> IF(O_Input!M291 = "", "", O_Input!M291)</f>
        <v>£m</v>
      </c>
      <c r="M291" s="61">
        <f xml:space="preserve"> IF(O_Input!N291 = "", "", O_Input!N291)</f>
        <v>46191.459398148145</v>
      </c>
      <c r="N291" s="61" t="str">
        <f xml:space="preserve"> IF(O_Input!O291 = "", "", O_Input!O291)</f>
        <v/>
      </c>
      <c r="O291">
        <f t="shared" si="4"/>
        <v>0</v>
      </c>
      <c r="P291" s="61" t="str">
        <f xml:space="preserve"> IF(O_Input!Q291 = "", "", O_Input!Q291)</f>
        <v>NA</v>
      </c>
      <c r="Q291" t="str">
        <f xml:space="preserve"> IF(O_Input!R291 = "", "", O_Input!R291)</f>
        <v>TOT</v>
      </c>
    </row>
    <row r="292" spans="1:17">
      <c r="A292" t="str">
        <f xml:space="preserve"> IF(O_Input!B292 = "", "", O_Input!B292)</f>
        <v>WSX</v>
      </c>
      <c r="B292" t="str">
        <f xml:space="preserve"> IF(O_Input!C292 = "", "", O_Input!C292)</f>
        <v>COST0001</v>
      </c>
      <c r="C292" t="str">
        <f xml:space="preserve"> IF(O_Input!D292 = "", "", O_Input!D292)</f>
        <v>Opex</v>
      </c>
      <c r="D292" s="2">
        <v>0</v>
      </c>
      <c r="E292" t="str">
        <f xml:space="preserve"> IF(O_Input!F292 = "", "", O_Input!F292)</f>
        <v>2031-32</v>
      </c>
      <c r="F292" t="str">
        <f xml:space="preserve"> IF(O_Input!G292 = "", "", O_Input!G292)</f>
        <v>TOT</v>
      </c>
      <c r="G292" t="str">
        <f xml:space="preserve"> IF(O_Input!H292 = "", "", O_Input!H292)</f>
        <v>ANNUAL</v>
      </c>
      <c r="H292" t="str">
        <f xml:space="preserve"> IF(O_Input!I292 = "", "", O_Input!I292)</f>
        <v>ASSURED</v>
      </c>
      <c r="I292" t="str">
        <f xml:space="preserve"> IF(O_Input!J292 = "", "", O_Input!J292)</f>
        <v>TC</v>
      </c>
      <c r="J292" t="str">
        <f xml:space="preserve"> IF(O_Input!K292 = "", "", O_Input!K292)</f>
        <v>MARKET</v>
      </c>
      <c r="K292" t="str">
        <f xml:space="preserve"> IF(O_Input!L292 = "", "", O_Input!L292)</f>
        <v>Latest</v>
      </c>
      <c r="L292" t="str">
        <f xml:space="preserve"> IF(O_Input!M292 = "", "", O_Input!M292)</f>
        <v>£m</v>
      </c>
      <c r="M292" s="61">
        <f xml:space="preserve"> IF(O_Input!N292 = "", "", O_Input!N292)</f>
        <v>46191.459398148145</v>
      </c>
      <c r="N292" s="61" t="str">
        <f xml:space="preserve"> IF(O_Input!O292 = "", "", O_Input!O292)</f>
        <v/>
      </c>
      <c r="O292">
        <f t="shared" si="4"/>
        <v>0</v>
      </c>
      <c r="P292" s="61" t="str">
        <f xml:space="preserve"> IF(O_Input!Q292 = "", "", O_Input!Q292)</f>
        <v>NA</v>
      </c>
      <c r="Q292" t="str">
        <f xml:space="preserve"> IF(O_Input!R292 = "", "", O_Input!R292)</f>
        <v>WN</v>
      </c>
    </row>
    <row r="293" spans="1:17">
      <c r="A293" t="str">
        <f xml:space="preserve"> IF(O_Input!B293 = "", "", O_Input!B293)</f>
        <v>WSX</v>
      </c>
      <c r="B293" t="str">
        <f xml:space="preserve"> IF(O_Input!C293 = "", "", O_Input!C293)</f>
        <v>COST0003</v>
      </c>
      <c r="C293" t="str">
        <f xml:space="preserve"> IF(O_Input!D293 = "", "", O_Input!D293)</f>
        <v>Totex</v>
      </c>
      <c r="D293" s="2">
        <v>0</v>
      </c>
      <c r="E293" t="str">
        <f xml:space="preserve"> IF(O_Input!F293 = "", "", O_Input!F293)</f>
        <v>2031-32</v>
      </c>
      <c r="F293" t="str">
        <f xml:space="preserve"> IF(O_Input!G293 = "", "", O_Input!G293)</f>
        <v>FORE</v>
      </c>
      <c r="G293" t="str">
        <f xml:space="preserve"> IF(O_Input!H293 = "", "", O_Input!H293)</f>
        <v>ANNUAL</v>
      </c>
      <c r="H293" t="str">
        <f xml:space="preserve"> IF(O_Input!I293 = "", "", O_Input!I293)</f>
        <v>ASSURED</v>
      </c>
      <c r="I293" t="str">
        <f xml:space="preserve"> IF(O_Input!J293 = "", "", O_Input!J293)</f>
        <v>TC</v>
      </c>
      <c r="J293" t="str">
        <f xml:space="preserve"> IF(O_Input!K293 = "", "", O_Input!K293)</f>
        <v>MARKET</v>
      </c>
      <c r="K293" t="str">
        <f xml:space="preserve"> IF(O_Input!L293 = "", "", O_Input!L293)</f>
        <v>Latest</v>
      </c>
      <c r="L293" t="str">
        <f xml:space="preserve"> IF(O_Input!M293 = "", "", O_Input!M293)</f>
        <v>£m</v>
      </c>
      <c r="M293" s="61">
        <f xml:space="preserve"> IF(O_Input!N293 = "", "", O_Input!N293)</f>
        <v>46191.459398148145</v>
      </c>
      <c r="N293" s="61" t="str">
        <f xml:space="preserve"> IF(O_Input!O293 = "", "", O_Input!O293)</f>
        <v/>
      </c>
      <c r="O293">
        <f t="shared" si="4"/>
        <v>0</v>
      </c>
      <c r="P293" s="61" t="str">
        <f xml:space="preserve"> IF(O_Input!Q293 = "", "", O_Input!Q293)</f>
        <v>NA</v>
      </c>
      <c r="Q293" t="str">
        <f xml:space="preserve"> IF(O_Input!R293 = "", "", O_Input!R293)</f>
        <v>ADDN1</v>
      </c>
    </row>
    <row r="294" spans="1:17">
      <c r="A294" t="str">
        <f xml:space="preserve"> IF(O_Input!B294 = "", "", O_Input!B294)</f>
        <v>WSX</v>
      </c>
      <c r="B294" t="str">
        <f xml:space="preserve"> IF(O_Input!C294 = "", "", O_Input!C294)</f>
        <v>COST0003</v>
      </c>
      <c r="C294" t="str">
        <f xml:space="preserve"> IF(O_Input!D294 = "", "", O_Input!D294)</f>
        <v>Totex</v>
      </c>
      <c r="D294" s="2">
        <v>0</v>
      </c>
      <c r="E294" t="str">
        <f xml:space="preserve"> IF(O_Input!F294 = "", "", O_Input!F294)</f>
        <v>2031-32</v>
      </c>
      <c r="F294" t="str">
        <f xml:space="preserve"> IF(O_Input!G294 = "", "", O_Input!G294)</f>
        <v>FORE</v>
      </c>
      <c r="G294" t="str">
        <f xml:space="preserve"> IF(O_Input!H294 = "", "", O_Input!H294)</f>
        <v>ANNUAL</v>
      </c>
      <c r="H294" t="str">
        <f xml:space="preserve"> IF(O_Input!I294 = "", "", O_Input!I294)</f>
        <v>ASSURED</v>
      </c>
      <c r="I294" t="str">
        <f xml:space="preserve"> IF(O_Input!J294 = "", "", O_Input!J294)</f>
        <v>TC</v>
      </c>
      <c r="J294" t="str">
        <f xml:space="preserve"> IF(O_Input!K294 = "", "", O_Input!K294)</f>
        <v>MARKET</v>
      </c>
      <c r="K294" t="str">
        <f xml:space="preserve"> IF(O_Input!L294 = "", "", O_Input!L294)</f>
        <v>Latest</v>
      </c>
      <c r="L294" t="str">
        <f xml:space="preserve"> IF(O_Input!M294 = "", "", O_Input!M294)</f>
        <v>£m</v>
      </c>
      <c r="M294" s="61">
        <f xml:space="preserve"> IF(O_Input!N294 = "", "", O_Input!N294)</f>
        <v>46191.459398148145</v>
      </c>
      <c r="N294" s="61" t="str">
        <f xml:space="preserve"> IF(O_Input!O294 = "", "", O_Input!O294)</f>
        <v/>
      </c>
      <c r="O294">
        <f t="shared" si="4"/>
        <v>0</v>
      </c>
      <c r="P294" s="61" t="str">
        <f xml:space="preserve"> IF(O_Input!Q294 = "", "", O_Input!Q294)</f>
        <v>NA</v>
      </c>
      <c r="Q294" t="str">
        <f xml:space="preserve"> IF(O_Input!R294 = "", "", O_Input!R294)</f>
        <v>ADDN2</v>
      </c>
    </row>
    <row r="295" spans="1:17">
      <c r="A295" t="str">
        <f xml:space="preserve"> IF(O_Input!B295 = "", "", O_Input!B295)</f>
        <v>WSX</v>
      </c>
      <c r="B295" t="str">
        <f xml:space="preserve"> IF(O_Input!C295 = "", "", O_Input!C295)</f>
        <v>COST0003</v>
      </c>
      <c r="C295" t="str">
        <f xml:space="preserve"> IF(O_Input!D295 = "", "", O_Input!D295)</f>
        <v>Totex</v>
      </c>
      <c r="D295" s="2">
        <v>0</v>
      </c>
      <c r="E295" t="str">
        <f xml:space="preserve"> IF(O_Input!F295 = "", "", O_Input!F295)</f>
        <v>2031-32</v>
      </c>
      <c r="F295" t="str">
        <f xml:space="preserve"> IF(O_Input!G295 = "", "", O_Input!G295)</f>
        <v>FORE</v>
      </c>
      <c r="G295" t="str">
        <f xml:space="preserve"> IF(O_Input!H295 = "", "", O_Input!H295)</f>
        <v>ANNUAL</v>
      </c>
      <c r="H295" t="str">
        <f xml:space="preserve"> IF(O_Input!I295 = "", "", O_Input!I295)</f>
        <v>ASSURED</v>
      </c>
      <c r="I295" t="str">
        <f xml:space="preserve"> IF(O_Input!J295 = "", "", O_Input!J295)</f>
        <v>TC</v>
      </c>
      <c r="J295" t="str">
        <f xml:space="preserve"> IF(O_Input!K295 = "", "", O_Input!K295)</f>
        <v>MARKET</v>
      </c>
      <c r="K295" t="str">
        <f xml:space="preserve"> IF(O_Input!L295 = "", "", O_Input!L295)</f>
        <v>Latest</v>
      </c>
      <c r="L295" t="str">
        <f xml:space="preserve"> IF(O_Input!M295 = "", "", O_Input!M295)</f>
        <v>£m</v>
      </c>
      <c r="M295" s="61">
        <f xml:space="preserve"> IF(O_Input!N295 = "", "", O_Input!N295)</f>
        <v>46191.459398148145</v>
      </c>
      <c r="N295" s="61" t="str">
        <f xml:space="preserve"> IF(O_Input!O295 = "", "", O_Input!O295)</f>
        <v/>
      </c>
      <c r="O295">
        <f t="shared" si="4"/>
        <v>0</v>
      </c>
      <c r="P295" s="61" t="str">
        <f xml:space="preserve"> IF(O_Input!Q295 = "", "", O_Input!Q295)</f>
        <v>NA</v>
      </c>
      <c r="Q295" t="str">
        <f xml:space="preserve"> IF(O_Input!R295 = "", "", O_Input!R295)</f>
        <v>BIO</v>
      </c>
    </row>
    <row r="296" spans="1:17">
      <c r="A296" t="str">
        <f xml:space="preserve"> IF(O_Input!B296 = "", "", O_Input!B296)</f>
        <v>WSX</v>
      </c>
      <c r="B296" t="str">
        <f xml:space="preserve"> IF(O_Input!C296 = "", "", O_Input!C296)</f>
        <v>COST0003</v>
      </c>
      <c r="C296" t="str">
        <f xml:space="preserve"> IF(O_Input!D296 = "", "", O_Input!D296)</f>
        <v>Totex</v>
      </c>
      <c r="D296" s="2">
        <v>0</v>
      </c>
      <c r="E296" t="str">
        <f xml:space="preserve"> IF(O_Input!F296 = "", "", O_Input!F296)</f>
        <v>2031-32</v>
      </c>
      <c r="F296" t="str">
        <f xml:space="preserve"> IF(O_Input!G296 = "", "", O_Input!G296)</f>
        <v>FORE</v>
      </c>
      <c r="G296" t="str">
        <f xml:space="preserve"> IF(O_Input!H296 = "", "", O_Input!H296)</f>
        <v>ANNUAL</v>
      </c>
      <c r="H296" t="str">
        <f xml:space="preserve"> IF(O_Input!I296 = "", "", O_Input!I296)</f>
        <v>ASSURED</v>
      </c>
      <c r="I296" t="str">
        <f xml:space="preserve"> IF(O_Input!J296 = "", "", O_Input!J296)</f>
        <v>TC</v>
      </c>
      <c r="J296" t="str">
        <f xml:space="preserve"> IF(O_Input!K296 = "", "", O_Input!K296)</f>
        <v>MARKET</v>
      </c>
      <c r="K296" t="str">
        <f xml:space="preserve"> IF(O_Input!L296 = "", "", O_Input!L296)</f>
        <v>Latest</v>
      </c>
      <c r="L296" t="str">
        <f xml:space="preserve"> IF(O_Input!M296 = "", "", O_Input!M296)</f>
        <v>£m</v>
      </c>
      <c r="M296" s="61">
        <f xml:space="preserve"> IF(O_Input!N296 = "", "", O_Input!N296)</f>
        <v>46191.459398148145</v>
      </c>
      <c r="N296" s="61" t="str">
        <f xml:space="preserve"> IF(O_Input!O296 = "", "", O_Input!O296)</f>
        <v/>
      </c>
      <c r="O296">
        <f t="shared" si="4"/>
        <v>0</v>
      </c>
      <c r="P296" s="61" t="str">
        <f xml:space="preserve"> IF(O_Input!Q296 = "", "", O_Input!Q296)</f>
        <v>NA</v>
      </c>
      <c r="Q296" t="str">
        <f xml:space="preserve"> IF(O_Input!R296 = "", "", O_Input!R296)</f>
        <v>WR</v>
      </c>
    </row>
    <row r="297" spans="1:17">
      <c r="A297" t="str">
        <f xml:space="preserve"> IF(O_Input!B297 = "", "", O_Input!B297)</f>
        <v>WSX</v>
      </c>
      <c r="B297" t="str">
        <f xml:space="preserve"> IF(O_Input!C297 = "", "", O_Input!C297)</f>
        <v>COST0003</v>
      </c>
      <c r="C297" t="str">
        <f xml:space="preserve"> IF(O_Input!D297 = "", "", O_Input!D297)</f>
        <v>Totex</v>
      </c>
      <c r="D297" s="2">
        <v>0</v>
      </c>
      <c r="E297" t="str">
        <f xml:space="preserve"> IF(O_Input!F297 = "", "", O_Input!F297)</f>
        <v>2031-32</v>
      </c>
      <c r="F297" t="str">
        <f xml:space="preserve"> IF(O_Input!G297 = "", "", O_Input!G297)</f>
        <v>FORE</v>
      </c>
      <c r="G297" t="str">
        <f xml:space="preserve"> IF(O_Input!H297 = "", "", O_Input!H297)</f>
        <v>ANNUAL</v>
      </c>
      <c r="H297" t="str">
        <f xml:space="preserve"> IF(O_Input!I297 = "", "", O_Input!I297)</f>
        <v>ASSURED</v>
      </c>
      <c r="I297" t="str">
        <f xml:space="preserve"> IF(O_Input!J297 = "", "", O_Input!J297)</f>
        <v>TC</v>
      </c>
      <c r="J297" t="str">
        <f xml:space="preserve"> IF(O_Input!K297 = "", "", O_Input!K297)</f>
        <v>MARKET</v>
      </c>
      <c r="K297" t="str">
        <f xml:space="preserve"> IF(O_Input!L297 = "", "", O_Input!L297)</f>
        <v>Latest</v>
      </c>
      <c r="L297" t="str">
        <f xml:space="preserve"> IF(O_Input!M297 = "", "", O_Input!M297)</f>
        <v>£m</v>
      </c>
      <c r="M297" s="61">
        <f xml:space="preserve"> IF(O_Input!N297 = "", "", O_Input!N297)</f>
        <v>46191.459398148145</v>
      </c>
      <c r="N297" s="61" t="str">
        <f xml:space="preserve"> IF(O_Input!O297 = "", "", O_Input!O297)</f>
        <v/>
      </c>
      <c r="O297">
        <f t="shared" si="4"/>
        <v>0</v>
      </c>
      <c r="P297" s="61" t="str">
        <f xml:space="preserve"> IF(O_Input!Q297 = "", "", O_Input!Q297)</f>
        <v>NA</v>
      </c>
      <c r="Q297" t="str">
        <f xml:space="preserve"> IF(O_Input!R297 = "", "", O_Input!R297)</f>
        <v>WWN</v>
      </c>
    </row>
    <row r="298" spans="1:17">
      <c r="A298" t="str">
        <f xml:space="preserve"> IF(O_Input!B298 = "", "", O_Input!B298)</f>
        <v>WSX</v>
      </c>
      <c r="B298" t="str">
        <f xml:space="preserve"> IF(O_Input!C298 = "", "", O_Input!C298)</f>
        <v>COST0003</v>
      </c>
      <c r="C298" t="str">
        <f xml:space="preserve"> IF(O_Input!D298 = "", "", O_Input!D298)</f>
        <v>Totex</v>
      </c>
      <c r="D298" s="2">
        <v>0</v>
      </c>
      <c r="E298" t="str">
        <f xml:space="preserve"> IF(O_Input!F298 = "", "", O_Input!F298)</f>
        <v>2031-32</v>
      </c>
      <c r="F298" t="str">
        <f xml:space="preserve"> IF(O_Input!G298 = "", "", O_Input!G298)</f>
        <v>TOT</v>
      </c>
      <c r="G298" t="str">
        <f xml:space="preserve"> IF(O_Input!H298 = "", "", O_Input!H298)</f>
        <v>ANNUAL</v>
      </c>
      <c r="H298" t="str">
        <f xml:space="preserve"> IF(O_Input!I298 = "", "", O_Input!I298)</f>
        <v>ASSURED</v>
      </c>
      <c r="I298" t="str">
        <f xml:space="preserve"> IF(O_Input!J298 = "", "", O_Input!J298)</f>
        <v>TC</v>
      </c>
      <c r="J298" t="str">
        <f xml:space="preserve"> IF(O_Input!K298 = "", "", O_Input!K298)</f>
        <v>MARKET</v>
      </c>
      <c r="K298" t="str">
        <f xml:space="preserve"> IF(O_Input!L298 = "", "", O_Input!L298)</f>
        <v>Latest</v>
      </c>
      <c r="L298" t="str">
        <f xml:space="preserve"> IF(O_Input!M298 = "", "", O_Input!M298)</f>
        <v>£m</v>
      </c>
      <c r="M298" s="61">
        <f xml:space="preserve"> IF(O_Input!N298 = "", "", O_Input!N298)</f>
        <v>46191.459398148145</v>
      </c>
      <c r="N298" s="61" t="str">
        <f xml:space="preserve"> IF(O_Input!O298 = "", "", O_Input!O298)</f>
        <v/>
      </c>
      <c r="O298">
        <f t="shared" si="4"/>
        <v>0</v>
      </c>
      <c r="P298" s="61" t="str">
        <f xml:space="preserve"> IF(O_Input!Q298 = "", "", O_Input!Q298)</f>
        <v>NA</v>
      </c>
      <c r="Q298" t="str">
        <f xml:space="preserve"> IF(O_Input!R298 = "", "", O_Input!R298)</f>
        <v>ADDN1</v>
      </c>
    </row>
    <row r="299" spans="1:17">
      <c r="A299" t="str">
        <f xml:space="preserve"> IF(O_Input!B299 = "", "", O_Input!B299)</f>
        <v>WSX</v>
      </c>
      <c r="B299" t="str">
        <f xml:space="preserve"> IF(O_Input!C299 = "", "", O_Input!C299)</f>
        <v>COST0003</v>
      </c>
      <c r="C299" t="str">
        <f xml:space="preserve"> IF(O_Input!D299 = "", "", O_Input!D299)</f>
        <v>Totex</v>
      </c>
      <c r="D299" s="2">
        <v>0</v>
      </c>
      <c r="E299" t="str">
        <f xml:space="preserve"> IF(O_Input!F299 = "", "", O_Input!F299)</f>
        <v>2031-32</v>
      </c>
      <c r="F299" t="str">
        <f xml:space="preserve"> IF(O_Input!G299 = "", "", O_Input!G299)</f>
        <v>TOT</v>
      </c>
      <c r="G299" t="str">
        <f xml:space="preserve"> IF(O_Input!H299 = "", "", O_Input!H299)</f>
        <v>ANNUAL</v>
      </c>
      <c r="H299" t="str">
        <f xml:space="preserve"> IF(O_Input!I299 = "", "", O_Input!I299)</f>
        <v>ASSURED</v>
      </c>
      <c r="I299" t="str">
        <f xml:space="preserve"> IF(O_Input!J299 = "", "", O_Input!J299)</f>
        <v>TC</v>
      </c>
      <c r="J299" t="str">
        <f xml:space="preserve"> IF(O_Input!K299 = "", "", O_Input!K299)</f>
        <v>MARKET</v>
      </c>
      <c r="K299" t="str">
        <f xml:space="preserve"> IF(O_Input!L299 = "", "", O_Input!L299)</f>
        <v>Latest</v>
      </c>
      <c r="L299" t="str">
        <f xml:space="preserve"> IF(O_Input!M299 = "", "", O_Input!M299)</f>
        <v>£m</v>
      </c>
      <c r="M299" s="61">
        <f xml:space="preserve"> IF(O_Input!N299 = "", "", O_Input!N299)</f>
        <v>46191.459398148145</v>
      </c>
      <c r="N299" s="61" t="str">
        <f xml:space="preserve"> IF(O_Input!O299 = "", "", O_Input!O299)</f>
        <v/>
      </c>
      <c r="O299">
        <f t="shared" si="4"/>
        <v>0</v>
      </c>
      <c r="P299" s="61" t="str">
        <f xml:space="preserve"> IF(O_Input!Q299 = "", "", O_Input!Q299)</f>
        <v>NA</v>
      </c>
      <c r="Q299" t="str">
        <f xml:space="preserve"> IF(O_Input!R299 = "", "", O_Input!R299)</f>
        <v>ADDN2</v>
      </c>
    </row>
    <row r="300" spans="1:17">
      <c r="A300" t="str">
        <f xml:space="preserve"> IF(O_Input!B300 = "", "", O_Input!B300)</f>
        <v>WSX</v>
      </c>
      <c r="B300" t="str">
        <f xml:space="preserve"> IF(O_Input!C300 = "", "", O_Input!C300)</f>
        <v>COST0003</v>
      </c>
      <c r="C300" t="str">
        <f xml:space="preserve"> IF(O_Input!D300 = "", "", O_Input!D300)</f>
        <v>Totex</v>
      </c>
      <c r="D300" s="2">
        <v>0</v>
      </c>
      <c r="E300" t="str">
        <f xml:space="preserve"> IF(O_Input!F300 = "", "", O_Input!F300)</f>
        <v>2031-32</v>
      </c>
      <c r="F300" t="str">
        <f xml:space="preserve"> IF(O_Input!G300 = "", "", O_Input!G300)</f>
        <v>TOT</v>
      </c>
      <c r="G300" t="str">
        <f xml:space="preserve"> IF(O_Input!H300 = "", "", O_Input!H300)</f>
        <v>ANNUAL</v>
      </c>
      <c r="H300" t="str">
        <f xml:space="preserve"> IF(O_Input!I300 = "", "", O_Input!I300)</f>
        <v>ASSURED</v>
      </c>
      <c r="I300" t="str">
        <f xml:space="preserve"> IF(O_Input!J300 = "", "", O_Input!J300)</f>
        <v>TC</v>
      </c>
      <c r="J300" t="str">
        <f xml:space="preserve"> IF(O_Input!K300 = "", "", O_Input!K300)</f>
        <v>MARKET</v>
      </c>
      <c r="K300" t="str">
        <f xml:space="preserve"> IF(O_Input!L300 = "", "", O_Input!L300)</f>
        <v>Latest</v>
      </c>
      <c r="L300" t="str">
        <f xml:space="preserve"> IF(O_Input!M300 = "", "", O_Input!M300)</f>
        <v>£m</v>
      </c>
      <c r="M300" s="61">
        <f xml:space="preserve"> IF(O_Input!N300 = "", "", O_Input!N300)</f>
        <v>46191.459398148145</v>
      </c>
      <c r="N300" s="61" t="str">
        <f xml:space="preserve"> IF(O_Input!O300 = "", "", O_Input!O300)</f>
        <v/>
      </c>
      <c r="O300">
        <f t="shared" si="4"/>
        <v>0</v>
      </c>
      <c r="P300" s="61" t="str">
        <f xml:space="preserve"> IF(O_Input!Q300 = "", "", O_Input!Q300)</f>
        <v>NA</v>
      </c>
      <c r="Q300" t="str">
        <f xml:space="preserve"> IF(O_Input!R300 = "", "", O_Input!R300)</f>
        <v>BIO</v>
      </c>
    </row>
    <row r="301" spans="1:17">
      <c r="A301" t="str">
        <f xml:space="preserve"> IF(O_Input!B301 = "", "", O_Input!B301)</f>
        <v>WSX</v>
      </c>
      <c r="B301" t="str">
        <f xml:space="preserve"> IF(O_Input!C301 = "", "", O_Input!C301)</f>
        <v>COST0003</v>
      </c>
      <c r="C301" t="str">
        <f xml:space="preserve"> IF(O_Input!D301 = "", "", O_Input!D301)</f>
        <v>Totex</v>
      </c>
      <c r="D301" s="2">
        <v>0</v>
      </c>
      <c r="E301" t="str">
        <f xml:space="preserve"> IF(O_Input!F301 = "", "", O_Input!F301)</f>
        <v>2031-32</v>
      </c>
      <c r="F301" t="str">
        <f xml:space="preserve"> IF(O_Input!G301 = "", "", O_Input!G301)</f>
        <v>TOT</v>
      </c>
      <c r="G301" t="str">
        <f xml:space="preserve"> IF(O_Input!H301 = "", "", O_Input!H301)</f>
        <v>ANNUAL</v>
      </c>
      <c r="H301" t="str">
        <f xml:space="preserve"> IF(O_Input!I301 = "", "", O_Input!I301)</f>
        <v>ASSURED</v>
      </c>
      <c r="I301" t="str">
        <f xml:space="preserve"> IF(O_Input!J301 = "", "", O_Input!J301)</f>
        <v>TC</v>
      </c>
      <c r="J301" t="str">
        <f xml:space="preserve"> IF(O_Input!K301 = "", "", O_Input!K301)</f>
        <v>MARKET</v>
      </c>
      <c r="K301" t="str">
        <f xml:space="preserve"> IF(O_Input!L301 = "", "", O_Input!L301)</f>
        <v>Latest</v>
      </c>
      <c r="L301" t="str">
        <f xml:space="preserve"> IF(O_Input!M301 = "", "", O_Input!M301)</f>
        <v>£m</v>
      </c>
      <c r="M301" s="61">
        <f xml:space="preserve"> IF(O_Input!N301 = "", "", O_Input!N301)</f>
        <v>46191.459398148145</v>
      </c>
      <c r="N301" s="61" t="str">
        <f xml:space="preserve"> IF(O_Input!O301 = "", "", O_Input!O301)</f>
        <v/>
      </c>
      <c r="O301">
        <f t="shared" si="4"/>
        <v>0</v>
      </c>
      <c r="P301" s="61" t="str">
        <f xml:space="preserve"> IF(O_Input!Q301 = "", "", O_Input!Q301)</f>
        <v>NA</v>
      </c>
      <c r="Q301" t="str">
        <f xml:space="preserve"> IF(O_Input!R301 = "", "", O_Input!R301)</f>
        <v>WR</v>
      </c>
    </row>
    <row r="302" spans="1:17">
      <c r="A302" t="str">
        <f xml:space="preserve"> IF(O_Input!B302 = "", "", O_Input!B302)</f>
        <v>WSX</v>
      </c>
      <c r="B302" t="str">
        <f xml:space="preserve"> IF(O_Input!C302 = "", "", O_Input!C302)</f>
        <v>COST0003</v>
      </c>
      <c r="C302" t="str">
        <f xml:space="preserve"> IF(O_Input!D302 = "", "", O_Input!D302)</f>
        <v>Totex</v>
      </c>
      <c r="D302" s="2">
        <v>0</v>
      </c>
      <c r="E302" t="str">
        <f xml:space="preserve"> IF(O_Input!F302 = "", "", O_Input!F302)</f>
        <v>2031-32</v>
      </c>
      <c r="F302" t="str">
        <f xml:space="preserve"> IF(O_Input!G302 = "", "", O_Input!G302)</f>
        <v>TOT</v>
      </c>
      <c r="G302" t="str">
        <f xml:space="preserve"> IF(O_Input!H302 = "", "", O_Input!H302)</f>
        <v>ANNUAL</v>
      </c>
      <c r="H302" t="str">
        <f xml:space="preserve"> IF(O_Input!I302 = "", "", O_Input!I302)</f>
        <v>ASSURED</v>
      </c>
      <c r="I302" t="str">
        <f xml:space="preserve"> IF(O_Input!J302 = "", "", O_Input!J302)</f>
        <v>TC</v>
      </c>
      <c r="J302" t="str">
        <f xml:space="preserve"> IF(O_Input!K302 = "", "", O_Input!K302)</f>
        <v>MARKET</v>
      </c>
      <c r="K302" t="str">
        <f xml:space="preserve"> IF(O_Input!L302 = "", "", O_Input!L302)</f>
        <v>Latest</v>
      </c>
      <c r="L302" t="str">
        <f xml:space="preserve"> IF(O_Input!M302 = "", "", O_Input!M302)</f>
        <v>£m</v>
      </c>
      <c r="M302" s="61">
        <f xml:space="preserve"> IF(O_Input!N302 = "", "", O_Input!N302)</f>
        <v>46191.459398148145</v>
      </c>
      <c r="N302" s="61" t="str">
        <f xml:space="preserve"> IF(O_Input!O302 = "", "", O_Input!O302)</f>
        <v/>
      </c>
      <c r="O302">
        <f t="shared" si="4"/>
        <v>0</v>
      </c>
      <c r="P302" s="61" t="str">
        <f xml:space="preserve"> IF(O_Input!Q302 = "", "", O_Input!Q302)</f>
        <v>NA</v>
      </c>
      <c r="Q302" t="str">
        <f xml:space="preserve"> IF(O_Input!R302 = "", "", O_Input!R302)</f>
        <v>WWN</v>
      </c>
    </row>
    <row r="303" spans="1:17">
      <c r="A303" t="str">
        <f xml:space="preserve"> IF(O_Input!B303 = "", "", O_Input!B303)</f>
        <v>WSX</v>
      </c>
      <c r="B303" t="str">
        <f xml:space="preserve"> IF(O_Input!C303 = "", "", O_Input!C303)</f>
        <v>COST0003</v>
      </c>
      <c r="C303" t="str">
        <f xml:space="preserve"> IF(O_Input!D303 = "", "", O_Input!D303)</f>
        <v>Totex</v>
      </c>
      <c r="D303" s="2">
        <v>0</v>
      </c>
      <c r="E303" t="str">
        <f xml:space="preserve"> IF(O_Input!F303 = "", "", O_Input!F303)</f>
        <v>2031-32</v>
      </c>
      <c r="F303" t="str">
        <f xml:space="preserve"> IF(O_Input!G303 = "", "", O_Input!G303)</f>
        <v>FORE</v>
      </c>
      <c r="G303" t="str">
        <f xml:space="preserve"> IF(O_Input!H303 = "", "", O_Input!H303)</f>
        <v>ANNUAL</v>
      </c>
      <c r="H303" t="str">
        <f xml:space="preserve"> IF(O_Input!I303 = "", "", O_Input!I303)</f>
        <v>ASSURED</v>
      </c>
      <c r="I303" t="str">
        <f xml:space="preserve"> IF(O_Input!J303 = "", "", O_Input!J303)</f>
        <v>TC</v>
      </c>
      <c r="J303" t="str">
        <f xml:space="preserve"> IF(O_Input!K303 = "", "", O_Input!K303)</f>
        <v>MARKET</v>
      </c>
      <c r="K303" t="str">
        <f xml:space="preserve"> IF(O_Input!L303 = "", "", O_Input!L303)</f>
        <v>Latest</v>
      </c>
      <c r="L303" t="str">
        <f xml:space="preserve"> IF(O_Input!M303 = "", "", O_Input!M303)</f>
        <v>£m</v>
      </c>
      <c r="M303" s="61">
        <f xml:space="preserve"> IF(O_Input!N303 = "", "", O_Input!N303)</f>
        <v>46191.459398148145</v>
      </c>
      <c r="N303" s="61" t="str">
        <f xml:space="preserve"> IF(O_Input!O303 = "", "", O_Input!O303)</f>
        <v/>
      </c>
      <c r="O303">
        <f t="shared" si="4"/>
        <v>0</v>
      </c>
      <c r="P303" s="61" t="str">
        <f xml:space="preserve"> IF(O_Input!Q303 = "", "", O_Input!Q303)</f>
        <v>NA</v>
      </c>
      <c r="Q303" t="str">
        <f xml:space="preserve"> IF(O_Input!R303 = "", "", O_Input!R303)</f>
        <v>TOT</v>
      </c>
    </row>
    <row r="304" spans="1:17">
      <c r="A304" t="str">
        <f xml:space="preserve"> IF(O_Input!B304 = "", "", O_Input!B304)</f>
        <v>WSX</v>
      </c>
      <c r="B304" t="str">
        <f xml:space="preserve"> IF(O_Input!C304 = "", "", O_Input!C304)</f>
        <v>COST0003</v>
      </c>
      <c r="C304" t="str">
        <f xml:space="preserve"> IF(O_Input!D304 = "", "", O_Input!D304)</f>
        <v>Totex</v>
      </c>
      <c r="D304" s="2">
        <v>0</v>
      </c>
      <c r="E304" t="str">
        <f xml:space="preserve"> IF(O_Input!F304 = "", "", O_Input!F304)</f>
        <v>2031-32</v>
      </c>
      <c r="F304" t="str">
        <f xml:space="preserve"> IF(O_Input!G304 = "", "", O_Input!G304)</f>
        <v>FORE</v>
      </c>
      <c r="G304" t="str">
        <f xml:space="preserve"> IF(O_Input!H304 = "", "", O_Input!H304)</f>
        <v>ANNUAL</v>
      </c>
      <c r="H304" t="str">
        <f xml:space="preserve"> IF(O_Input!I304 = "", "", O_Input!I304)</f>
        <v>ASSURED</v>
      </c>
      <c r="I304" t="str">
        <f xml:space="preserve"> IF(O_Input!J304 = "", "", O_Input!J304)</f>
        <v>TC</v>
      </c>
      <c r="J304" t="str">
        <f xml:space="preserve"> IF(O_Input!K304 = "", "", O_Input!K304)</f>
        <v>MARKET</v>
      </c>
      <c r="K304" t="str">
        <f xml:space="preserve"> IF(O_Input!L304 = "", "", O_Input!L304)</f>
        <v>Latest</v>
      </c>
      <c r="L304" t="str">
        <f xml:space="preserve"> IF(O_Input!M304 = "", "", O_Input!M304)</f>
        <v>£m</v>
      </c>
      <c r="M304" s="61">
        <f xml:space="preserve"> IF(O_Input!N304 = "", "", O_Input!N304)</f>
        <v>46191.459398148145</v>
      </c>
      <c r="N304" s="61" t="str">
        <f xml:space="preserve"> IF(O_Input!O304 = "", "", O_Input!O304)</f>
        <v/>
      </c>
      <c r="O304">
        <f t="shared" si="4"/>
        <v>0</v>
      </c>
      <c r="P304" s="61" t="str">
        <f xml:space="preserve"> IF(O_Input!Q304 = "", "", O_Input!Q304)</f>
        <v>NA</v>
      </c>
      <c r="Q304" t="str">
        <f xml:space="preserve"> IF(O_Input!R304 = "", "", O_Input!R304)</f>
        <v>WN</v>
      </c>
    </row>
    <row r="305" spans="1:17">
      <c r="A305" t="str">
        <f xml:space="preserve"> IF(O_Input!B305 = "", "", O_Input!B305)</f>
        <v>WSX</v>
      </c>
      <c r="B305" t="str">
        <f xml:space="preserve"> IF(O_Input!C305 = "", "", O_Input!C305)</f>
        <v>COST0003</v>
      </c>
      <c r="C305" t="str">
        <f xml:space="preserve"> IF(O_Input!D305 = "", "", O_Input!D305)</f>
        <v>Totex</v>
      </c>
      <c r="D305" s="2">
        <v>0</v>
      </c>
      <c r="E305" t="str">
        <f xml:space="preserve"> IF(O_Input!F305 = "", "", O_Input!F305)</f>
        <v>2031-32</v>
      </c>
      <c r="F305" t="str">
        <f xml:space="preserve"> IF(O_Input!G305 = "", "", O_Input!G305)</f>
        <v>TOT</v>
      </c>
      <c r="G305" t="str">
        <f xml:space="preserve"> IF(O_Input!H305 = "", "", O_Input!H305)</f>
        <v>ANNUAL</v>
      </c>
      <c r="H305" t="str">
        <f xml:space="preserve"> IF(O_Input!I305 = "", "", O_Input!I305)</f>
        <v>ASSURED</v>
      </c>
      <c r="I305" t="str">
        <f xml:space="preserve"> IF(O_Input!J305 = "", "", O_Input!J305)</f>
        <v>TC</v>
      </c>
      <c r="J305" t="str">
        <f xml:space="preserve"> IF(O_Input!K305 = "", "", O_Input!K305)</f>
        <v>MARKET</v>
      </c>
      <c r="K305" t="str">
        <f xml:space="preserve"> IF(O_Input!L305 = "", "", O_Input!L305)</f>
        <v>Latest</v>
      </c>
      <c r="L305" t="str">
        <f xml:space="preserve"> IF(O_Input!M305 = "", "", O_Input!M305)</f>
        <v>£m</v>
      </c>
      <c r="M305" s="61">
        <f xml:space="preserve"> IF(O_Input!N305 = "", "", O_Input!N305)</f>
        <v>46191.459398148145</v>
      </c>
      <c r="N305" s="61" t="str">
        <f xml:space="preserve"> IF(O_Input!O305 = "", "", O_Input!O305)</f>
        <v/>
      </c>
      <c r="O305">
        <f t="shared" si="4"/>
        <v>0</v>
      </c>
      <c r="P305" s="61" t="str">
        <f xml:space="preserve"> IF(O_Input!Q305 = "", "", O_Input!Q305)</f>
        <v>NA</v>
      </c>
      <c r="Q305" t="str">
        <f xml:space="preserve"> IF(O_Input!R305 = "", "", O_Input!R305)</f>
        <v>TOT</v>
      </c>
    </row>
    <row r="306" spans="1:17">
      <c r="A306" t="str">
        <f xml:space="preserve"> IF(O_Input!B306 = "", "", O_Input!B306)</f>
        <v>WSX</v>
      </c>
      <c r="B306" t="str">
        <f xml:space="preserve"> IF(O_Input!C306 = "", "", O_Input!C306)</f>
        <v>COST0003</v>
      </c>
      <c r="C306" t="str">
        <f xml:space="preserve"> IF(O_Input!D306 = "", "", O_Input!D306)</f>
        <v>Totex</v>
      </c>
      <c r="D306" s="2">
        <v>0</v>
      </c>
      <c r="E306" t="str">
        <f xml:space="preserve"> IF(O_Input!F306 = "", "", O_Input!F306)</f>
        <v>2031-32</v>
      </c>
      <c r="F306" t="str">
        <f xml:space="preserve"> IF(O_Input!G306 = "", "", O_Input!G306)</f>
        <v>TOT</v>
      </c>
      <c r="G306" t="str">
        <f xml:space="preserve"> IF(O_Input!H306 = "", "", O_Input!H306)</f>
        <v>ANNUAL</v>
      </c>
      <c r="H306" t="str">
        <f xml:space="preserve"> IF(O_Input!I306 = "", "", O_Input!I306)</f>
        <v>ASSURED</v>
      </c>
      <c r="I306" t="str">
        <f xml:space="preserve"> IF(O_Input!J306 = "", "", O_Input!J306)</f>
        <v>TC</v>
      </c>
      <c r="J306" t="str">
        <f xml:space="preserve"> IF(O_Input!K306 = "", "", O_Input!K306)</f>
        <v>MARKET</v>
      </c>
      <c r="K306" t="str">
        <f xml:space="preserve"> IF(O_Input!L306 = "", "", O_Input!L306)</f>
        <v>Latest</v>
      </c>
      <c r="L306" t="str">
        <f xml:space="preserve"> IF(O_Input!M306 = "", "", O_Input!M306)</f>
        <v>£m</v>
      </c>
      <c r="M306" s="61">
        <f xml:space="preserve"> IF(O_Input!N306 = "", "", O_Input!N306)</f>
        <v>46191.459398148145</v>
      </c>
      <c r="N306" s="61" t="str">
        <f xml:space="preserve"> IF(O_Input!O306 = "", "", O_Input!O306)</f>
        <v/>
      </c>
      <c r="O306">
        <f t="shared" si="4"/>
        <v>0</v>
      </c>
      <c r="P306" s="61" t="str">
        <f xml:space="preserve"> IF(O_Input!Q306 = "", "", O_Input!Q306)</f>
        <v>NA</v>
      </c>
      <c r="Q306" t="str">
        <f xml:space="preserve"> IF(O_Input!R306 = "", "", O_Input!R306)</f>
        <v>WN</v>
      </c>
    </row>
    <row r="307" spans="1:17">
      <c r="A307" t="str">
        <f xml:space="preserve"> IF(O_Input!B307 = "", "", O_Input!B307)</f>
        <v>WSX</v>
      </c>
      <c r="B307" t="str">
        <f xml:space="preserve"> IF(O_Input!C307 = "", "", O_Input!C307)</f>
        <v>COST0001</v>
      </c>
      <c r="C307" t="str">
        <f xml:space="preserve"> IF(O_Input!D307 = "", "", O_Input!D307)</f>
        <v>Opex</v>
      </c>
      <c r="D307" s="2">
        <v>0</v>
      </c>
      <c r="E307" t="str">
        <f xml:space="preserve"> IF(O_Input!F307 = "", "", O_Input!F307)</f>
        <v>2032-33</v>
      </c>
      <c r="F307" t="str">
        <f xml:space="preserve"> IF(O_Input!G307 = "", "", O_Input!G307)</f>
        <v>FORE</v>
      </c>
      <c r="G307" t="str">
        <f xml:space="preserve"> IF(O_Input!H307 = "", "", O_Input!H307)</f>
        <v>ANNUAL</v>
      </c>
      <c r="H307" t="str">
        <f xml:space="preserve"> IF(O_Input!I307 = "", "", O_Input!I307)</f>
        <v>ASSURED</v>
      </c>
      <c r="I307" t="str">
        <f xml:space="preserve"> IF(O_Input!J307 = "", "", O_Input!J307)</f>
        <v>CI</v>
      </c>
      <c r="J307" t="str">
        <f xml:space="preserve"> IF(O_Input!K307 = "", "", O_Input!K307)</f>
        <v>MARKET</v>
      </c>
      <c r="K307" t="str">
        <f xml:space="preserve"> IF(O_Input!L307 = "", "", O_Input!L307)</f>
        <v>Latest</v>
      </c>
      <c r="L307" t="str">
        <f xml:space="preserve"> IF(O_Input!M307 = "", "", O_Input!M307)</f>
        <v>£m</v>
      </c>
      <c r="M307" s="61">
        <f xml:space="preserve"> IF(O_Input!N307 = "", "", O_Input!N307)</f>
        <v>46191.459398148145</v>
      </c>
      <c r="N307" s="61" t="str">
        <f xml:space="preserve"> IF(O_Input!O307 = "", "", O_Input!O307)</f>
        <v/>
      </c>
      <c r="O307">
        <f t="shared" si="4"/>
        <v>0</v>
      </c>
      <c r="P307" s="61" t="str">
        <f xml:space="preserve"> IF(O_Input!Q307 = "", "", O_Input!Q307)</f>
        <v>NA</v>
      </c>
      <c r="Q307" t="str">
        <f xml:space="preserve"> IF(O_Input!R307 = "", "", O_Input!R307)</f>
        <v>ADDN1</v>
      </c>
    </row>
    <row r="308" spans="1:17">
      <c r="A308" t="str">
        <f xml:space="preserve"> IF(O_Input!B308 = "", "", O_Input!B308)</f>
        <v>WSX</v>
      </c>
      <c r="B308" t="str">
        <f xml:space="preserve"> IF(O_Input!C308 = "", "", O_Input!C308)</f>
        <v>COST0001</v>
      </c>
      <c r="C308" t="str">
        <f xml:space="preserve"> IF(O_Input!D308 = "", "", O_Input!D308)</f>
        <v>Opex</v>
      </c>
      <c r="D308" s="2">
        <v>0</v>
      </c>
      <c r="E308" t="str">
        <f xml:space="preserve"> IF(O_Input!F308 = "", "", O_Input!F308)</f>
        <v>2032-33</v>
      </c>
      <c r="F308" t="str">
        <f xml:space="preserve"> IF(O_Input!G308 = "", "", O_Input!G308)</f>
        <v>FORE</v>
      </c>
      <c r="G308" t="str">
        <f xml:space="preserve"> IF(O_Input!H308 = "", "", O_Input!H308)</f>
        <v>ANNUAL</v>
      </c>
      <c r="H308" t="str">
        <f xml:space="preserve"> IF(O_Input!I308 = "", "", O_Input!I308)</f>
        <v>ASSURED</v>
      </c>
      <c r="I308" t="str">
        <f xml:space="preserve"> IF(O_Input!J308 = "", "", O_Input!J308)</f>
        <v>CI</v>
      </c>
      <c r="J308" t="str">
        <f xml:space="preserve"> IF(O_Input!K308 = "", "", O_Input!K308)</f>
        <v>MARKET</v>
      </c>
      <c r="K308" t="str">
        <f xml:space="preserve"> IF(O_Input!L308 = "", "", O_Input!L308)</f>
        <v>Latest</v>
      </c>
      <c r="L308" t="str">
        <f xml:space="preserve"> IF(O_Input!M308 = "", "", O_Input!M308)</f>
        <v>£m</v>
      </c>
      <c r="M308" s="61">
        <f xml:space="preserve"> IF(O_Input!N308 = "", "", O_Input!N308)</f>
        <v>46191.459398148145</v>
      </c>
      <c r="N308" s="61" t="str">
        <f xml:space="preserve"> IF(O_Input!O308 = "", "", O_Input!O308)</f>
        <v/>
      </c>
      <c r="O308">
        <f t="shared" si="4"/>
        <v>0</v>
      </c>
      <c r="P308" s="61" t="str">
        <f xml:space="preserve"> IF(O_Input!Q308 = "", "", O_Input!Q308)</f>
        <v>NA</v>
      </c>
      <c r="Q308" t="str">
        <f xml:space="preserve"> IF(O_Input!R308 = "", "", O_Input!R308)</f>
        <v>ADDN2</v>
      </c>
    </row>
    <row r="309" spans="1:17">
      <c r="A309" t="str">
        <f xml:space="preserve"> IF(O_Input!B309 = "", "", O_Input!B309)</f>
        <v>WSX</v>
      </c>
      <c r="B309" t="str">
        <f xml:space="preserve"> IF(O_Input!C309 = "", "", O_Input!C309)</f>
        <v>COST0001</v>
      </c>
      <c r="C309" t="str">
        <f xml:space="preserve"> IF(O_Input!D309 = "", "", O_Input!D309)</f>
        <v>Opex</v>
      </c>
      <c r="D309" s="2">
        <v>0</v>
      </c>
      <c r="E309" t="str">
        <f xml:space="preserve"> IF(O_Input!F309 = "", "", O_Input!F309)</f>
        <v>2032-33</v>
      </c>
      <c r="F309" t="str">
        <f xml:space="preserve"> IF(O_Input!G309 = "", "", O_Input!G309)</f>
        <v>FORE</v>
      </c>
      <c r="G309" t="str">
        <f xml:space="preserve"> IF(O_Input!H309 = "", "", O_Input!H309)</f>
        <v>ANNUAL</v>
      </c>
      <c r="H309" t="str">
        <f xml:space="preserve"> IF(O_Input!I309 = "", "", O_Input!I309)</f>
        <v>ASSURED</v>
      </c>
      <c r="I309" t="str">
        <f xml:space="preserve"> IF(O_Input!J309 = "", "", O_Input!J309)</f>
        <v>CI</v>
      </c>
      <c r="J309" t="str">
        <f xml:space="preserve"> IF(O_Input!K309 = "", "", O_Input!K309)</f>
        <v>MARKET</v>
      </c>
      <c r="K309" t="str">
        <f xml:space="preserve"> IF(O_Input!L309 = "", "", O_Input!L309)</f>
        <v>Latest</v>
      </c>
      <c r="L309" t="str">
        <f xml:space="preserve"> IF(O_Input!M309 = "", "", O_Input!M309)</f>
        <v>£m</v>
      </c>
      <c r="M309" s="61">
        <f xml:space="preserve"> IF(O_Input!N309 = "", "", O_Input!N309)</f>
        <v>46191.459398148145</v>
      </c>
      <c r="N309" s="61" t="str">
        <f xml:space="preserve"> IF(O_Input!O309 = "", "", O_Input!O309)</f>
        <v/>
      </c>
      <c r="O309">
        <f t="shared" si="4"/>
        <v>0</v>
      </c>
      <c r="P309" s="61" t="str">
        <f xml:space="preserve"> IF(O_Input!Q309 = "", "", O_Input!Q309)</f>
        <v>NA</v>
      </c>
      <c r="Q309" t="str">
        <f xml:space="preserve"> IF(O_Input!R309 = "", "", O_Input!R309)</f>
        <v>BIO</v>
      </c>
    </row>
    <row r="310" spans="1:17">
      <c r="A310" t="str">
        <f xml:space="preserve"> IF(O_Input!B310 = "", "", O_Input!B310)</f>
        <v>WSX</v>
      </c>
      <c r="B310" t="str">
        <f xml:space="preserve"> IF(O_Input!C310 = "", "", O_Input!C310)</f>
        <v>COST0001</v>
      </c>
      <c r="C310" t="str">
        <f xml:space="preserve"> IF(O_Input!D310 = "", "", O_Input!D310)</f>
        <v>Opex</v>
      </c>
      <c r="D310" s="2">
        <v>0</v>
      </c>
      <c r="E310" t="str">
        <f xml:space="preserve"> IF(O_Input!F310 = "", "", O_Input!F310)</f>
        <v>2032-33</v>
      </c>
      <c r="F310" t="str">
        <f xml:space="preserve"> IF(O_Input!G310 = "", "", O_Input!G310)</f>
        <v>FORE</v>
      </c>
      <c r="G310" t="str">
        <f xml:space="preserve"> IF(O_Input!H310 = "", "", O_Input!H310)</f>
        <v>ANNUAL</v>
      </c>
      <c r="H310" t="str">
        <f xml:space="preserve"> IF(O_Input!I310 = "", "", O_Input!I310)</f>
        <v>ASSURED</v>
      </c>
      <c r="I310" t="str">
        <f xml:space="preserve"> IF(O_Input!J310 = "", "", O_Input!J310)</f>
        <v>CI</v>
      </c>
      <c r="J310" t="str">
        <f xml:space="preserve"> IF(O_Input!K310 = "", "", O_Input!K310)</f>
        <v>MARKET</v>
      </c>
      <c r="K310" t="str">
        <f xml:space="preserve"> IF(O_Input!L310 = "", "", O_Input!L310)</f>
        <v>Latest</v>
      </c>
      <c r="L310" t="str">
        <f xml:space="preserve"> IF(O_Input!M310 = "", "", O_Input!M310)</f>
        <v>£m</v>
      </c>
      <c r="M310" s="61">
        <f xml:space="preserve"> IF(O_Input!N310 = "", "", O_Input!N310)</f>
        <v>46191.459398148145</v>
      </c>
      <c r="N310" s="61" t="str">
        <f xml:space="preserve"> IF(O_Input!O310 = "", "", O_Input!O310)</f>
        <v/>
      </c>
      <c r="O310">
        <f t="shared" si="4"/>
        <v>0</v>
      </c>
      <c r="P310" s="61" t="str">
        <f xml:space="preserve"> IF(O_Input!Q310 = "", "", O_Input!Q310)</f>
        <v>NA</v>
      </c>
      <c r="Q310" t="str">
        <f xml:space="preserve"> IF(O_Input!R310 = "", "", O_Input!R310)</f>
        <v>WWN</v>
      </c>
    </row>
    <row r="311" spans="1:17">
      <c r="A311" t="str">
        <f xml:space="preserve"> IF(O_Input!B311 = "", "", O_Input!B311)</f>
        <v>WSX</v>
      </c>
      <c r="B311" t="str">
        <f xml:space="preserve"> IF(O_Input!C311 = "", "", O_Input!C311)</f>
        <v>COST0001</v>
      </c>
      <c r="C311" t="str">
        <f xml:space="preserve"> IF(O_Input!D311 = "", "", O_Input!D311)</f>
        <v>Opex</v>
      </c>
      <c r="D311" s="2">
        <v>0</v>
      </c>
      <c r="E311" t="str">
        <f xml:space="preserve"> IF(O_Input!F311 = "", "", O_Input!F311)</f>
        <v>2032-33</v>
      </c>
      <c r="F311" t="str">
        <f xml:space="preserve"> IF(O_Input!G311 = "", "", O_Input!G311)</f>
        <v>TOT</v>
      </c>
      <c r="G311" t="str">
        <f xml:space="preserve"> IF(O_Input!H311 = "", "", O_Input!H311)</f>
        <v>ANNUAL</v>
      </c>
      <c r="H311" t="str">
        <f xml:space="preserve"> IF(O_Input!I311 = "", "", O_Input!I311)</f>
        <v>ASSURED</v>
      </c>
      <c r="I311" t="str">
        <f xml:space="preserve"> IF(O_Input!J311 = "", "", O_Input!J311)</f>
        <v>TC</v>
      </c>
      <c r="J311" t="str">
        <f xml:space="preserve"> IF(O_Input!K311 = "", "", O_Input!K311)</f>
        <v>MARKET</v>
      </c>
      <c r="K311" t="str">
        <f xml:space="preserve"> IF(O_Input!L311 = "", "", O_Input!L311)</f>
        <v>Latest</v>
      </c>
      <c r="L311" t="str">
        <f xml:space="preserve"> IF(O_Input!M311 = "", "", O_Input!M311)</f>
        <v>£m</v>
      </c>
      <c r="M311" s="61">
        <f xml:space="preserve"> IF(O_Input!N311 = "", "", O_Input!N311)</f>
        <v>46191.459398148145</v>
      </c>
      <c r="N311" s="61" t="str">
        <f xml:space="preserve"> IF(O_Input!O311 = "", "", O_Input!O311)</f>
        <v/>
      </c>
      <c r="O311">
        <f t="shared" si="4"/>
        <v>0</v>
      </c>
      <c r="P311" s="61" t="str">
        <f xml:space="preserve"> IF(O_Input!Q311 = "", "", O_Input!Q311)</f>
        <v>NA</v>
      </c>
      <c r="Q311" t="str">
        <f xml:space="preserve"> IF(O_Input!R311 = "", "", O_Input!R311)</f>
        <v>ADDN1</v>
      </c>
    </row>
    <row r="312" spans="1:17">
      <c r="A312" t="str">
        <f xml:space="preserve"> IF(O_Input!B312 = "", "", O_Input!B312)</f>
        <v>WSX</v>
      </c>
      <c r="B312" t="str">
        <f xml:space="preserve"> IF(O_Input!C312 = "", "", O_Input!C312)</f>
        <v>COST0001</v>
      </c>
      <c r="C312" t="str">
        <f xml:space="preserve"> IF(O_Input!D312 = "", "", O_Input!D312)</f>
        <v>Opex</v>
      </c>
      <c r="D312" s="2">
        <v>0</v>
      </c>
      <c r="E312" t="str">
        <f xml:space="preserve"> IF(O_Input!F312 = "", "", O_Input!F312)</f>
        <v>2032-33</v>
      </c>
      <c r="F312" t="str">
        <f xml:space="preserve"> IF(O_Input!G312 = "", "", O_Input!G312)</f>
        <v>TOT</v>
      </c>
      <c r="G312" t="str">
        <f xml:space="preserve"> IF(O_Input!H312 = "", "", O_Input!H312)</f>
        <v>ANNUAL</v>
      </c>
      <c r="H312" t="str">
        <f xml:space="preserve"> IF(O_Input!I312 = "", "", O_Input!I312)</f>
        <v>ASSURED</v>
      </c>
      <c r="I312" t="str">
        <f xml:space="preserve"> IF(O_Input!J312 = "", "", O_Input!J312)</f>
        <v>TC</v>
      </c>
      <c r="J312" t="str">
        <f xml:space="preserve"> IF(O_Input!K312 = "", "", O_Input!K312)</f>
        <v>MARKET</v>
      </c>
      <c r="K312" t="str">
        <f xml:space="preserve"> IF(O_Input!L312 = "", "", O_Input!L312)</f>
        <v>Latest</v>
      </c>
      <c r="L312" t="str">
        <f xml:space="preserve"> IF(O_Input!M312 = "", "", O_Input!M312)</f>
        <v>£m</v>
      </c>
      <c r="M312" s="61">
        <f xml:space="preserve"> IF(O_Input!N312 = "", "", O_Input!N312)</f>
        <v>46191.459398148145</v>
      </c>
      <c r="N312" s="61" t="str">
        <f xml:space="preserve"> IF(O_Input!O312 = "", "", O_Input!O312)</f>
        <v/>
      </c>
      <c r="O312">
        <f t="shared" si="4"/>
        <v>0</v>
      </c>
      <c r="P312" s="61" t="str">
        <f xml:space="preserve"> IF(O_Input!Q312 = "", "", O_Input!Q312)</f>
        <v>NA</v>
      </c>
      <c r="Q312" t="str">
        <f xml:space="preserve"> IF(O_Input!R312 = "", "", O_Input!R312)</f>
        <v>ADDN2</v>
      </c>
    </row>
    <row r="313" spans="1:17">
      <c r="A313" t="str">
        <f xml:space="preserve"> IF(O_Input!B313 = "", "", O_Input!B313)</f>
        <v>WSX</v>
      </c>
      <c r="B313" t="str">
        <f xml:space="preserve"> IF(O_Input!C313 = "", "", O_Input!C313)</f>
        <v>COST0001</v>
      </c>
      <c r="C313" t="str">
        <f xml:space="preserve"> IF(O_Input!D313 = "", "", O_Input!D313)</f>
        <v>Opex</v>
      </c>
      <c r="D313" s="2">
        <v>0</v>
      </c>
      <c r="E313" t="str">
        <f xml:space="preserve"> IF(O_Input!F313 = "", "", O_Input!F313)</f>
        <v>2032-33</v>
      </c>
      <c r="F313" t="str">
        <f xml:space="preserve"> IF(O_Input!G313 = "", "", O_Input!G313)</f>
        <v>TOT</v>
      </c>
      <c r="G313" t="str">
        <f xml:space="preserve"> IF(O_Input!H313 = "", "", O_Input!H313)</f>
        <v>ANNUAL</v>
      </c>
      <c r="H313" t="str">
        <f xml:space="preserve"> IF(O_Input!I313 = "", "", O_Input!I313)</f>
        <v>ASSURED</v>
      </c>
      <c r="I313" t="str">
        <f xml:space="preserve"> IF(O_Input!J313 = "", "", O_Input!J313)</f>
        <v>TC</v>
      </c>
      <c r="J313" t="str">
        <f xml:space="preserve"> IF(O_Input!K313 = "", "", O_Input!K313)</f>
        <v>MARKET</v>
      </c>
      <c r="K313" t="str">
        <f xml:space="preserve"> IF(O_Input!L313 = "", "", O_Input!L313)</f>
        <v>Latest</v>
      </c>
      <c r="L313" t="str">
        <f xml:space="preserve"> IF(O_Input!M313 = "", "", O_Input!M313)</f>
        <v>£m</v>
      </c>
      <c r="M313" s="61">
        <f xml:space="preserve"> IF(O_Input!N313 = "", "", O_Input!N313)</f>
        <v>46191.459398148145</v>
      </c>
      <c r="N313" s="61" t="str">
        <f xml:space="preserve"> IF(O_Input!O313 = "", "", O_Input!O313)</f>
        <v/>
      </c>
      <c r="O313">
        <f t="shared" si="4"/>
        <v>0</v>
      </c>
      <c r="P313" s="61" t="str">
        <f xml:space="preserve"> IF(O_Input!Q313 = "", "", O_Input!Q313)</f>
        <v>NA</v>
      </c>
      <c r="Q313" t="str">
        <f xml:space="preserve"> IF(O_Input!R313 = "", "", O_Input!R313)</f>
        <v>BIO</v>
      </c>
    </row>
    <row r="314" spans="1:17">
      <c r="A314" t="str">
        <f xml:space="preserve"> IF(O_Input!B314 = "", "", O_Input!B314)</f>
        <v>WSX</v>
      </c>
      <c r="B314" t="str">
        <f xml:space="preserve"> IF(O_Input!C314 = "", "", O_Input!C314)</f>
        <v>COST0001</v>
      </c>
      <c r="C314" t="str">
        <f xml:space="preserve"> IF(O_Input!D314 = "", "", O_Input!D314)</f>
        <v>Opex</v>
      </c>
      <c r="D314" s="2">
        <v>0</v>
      </c>
      <c r="E314" t="str">
        <f xml:space="preserve"> IF(O_Input!F314 = "", "", O_Input!F314)</f>
        <v>2032-33</v>
      </c>
      <c r="F314" t="str">
        <f xml:space="preserve"> IF(O_Input!G314 = "", "", O_Input!G314)</f>
        <v>TOT</v>
      </c>
      <c r="G314" t="str">
        <f xml:space="preserve"> IF(O_Input!H314 = "", "", O_Input!H314)</f>
        <v>ANNUAL</v>
      </c>
      <c r="H314" t="str">
        <f xml:space="preserve"> IF(O_Input!I314 = "", "", O_Input!I314)</f>
        <v>ASSURED</v>
      </c>
      <c r="I314" t="str">
        <f xml:space="preserve"> IF(O_Input!J314 = "", "", O_Input!J314)</f>
        <v>TC</v>
      </c>
      <c r="J314" t="str">
        <f xml:space="preserve"> IF(O_Input!K314 = "", "", O_Input!K314)</f>
        <v>MARKET</v>
      </c>
      <c r="K314" t="str">
        <f xml:space="preserve"> IF(O_Input!L314 = "", "", O_Input!L314)</f>
        <v>Latest</v>
      </c>
      <c r="L314" t="str">
        <f xml:space="preserve"> IF(O_Input!M314 = "", "", O_Input!M314)</f>
        <v>£m</v>
      </c>
      <c r="M314" s="61">
        <f xml:space="preserve"> IF(O_Input!N314 = "", "", O_Input!N314)</f>
        <v>46191.459398148145</v>
      </c>
      <c r="N314" s="61" t="str">
        <f xml:space="preserve"> IF(O_Input!O314 = "", "", O_Input!O314)</f>
        <v/>
      </c>
      <c r="O314">
        <f t="shared" si="4"/>
        <v>0</v>
      </c>
      <c r="P314" s="61" t="str">
        <f xml:space="preserve"> IF(O_Input!Q314 = "", "", O_Input!Q314)</f>
        <v>NA</v>
      </c>
      <c r="Q314" t="str">
        <f xml:space="preserve"> IF(O_Input!R314 = "", "", O_Input!R314)</f>
        <v>WWN</v>
      </c>
    </row>
    <row r="315" spans="1:17">
      <c r="A315" t="str">
        <f xml:space="preserve"> IF(O_Input!B315 = "", "", O_Input!B315)</f>
        <v>WSX</v>
      </c>
      <c r="B315" t="str">
        <f xml:space="preserve"> IF(O_Input!C315 = "", "", O_Input!C315)</f>
        <v>COST0001</v>
      </c>
      <c r="C315" t="str">
        <f xml:space="preserve"> IF(O_Input!D315 = "", "", O_Input!D315)</f>
        <v>Opex</v>
      </c>
      <c r="D315" s="2">
        <v>0</v>
      </c>
      <c r="E315" t="str">
        <f xml:space="preserve"> IF(O_Input!F315 = "", "", O_Input!F315)</f>
        <v>2032-33</v>
      </c>
      <c r="F315" t="str">
        <f xml:space="preserve"> IF(O_Input!G315 = "", "", O_Input!G315)</f>
        <v>FORE</v>
      </c>
      <c r="G315" t="str">
        <f xml:space="preserve"> IF(O_Input!H315 = "", "", O_Input!H315)</f>
        <v>ANNUAL</v>
      </c>
      <c r="H315" t="str">
        <f xml:space="preserve"> IF(O_Input!I315 = "", "", O_Input!I315)</f>
        <v>ASSURED</v>
      </c>
      <c r="I315" t="str">
        <f xml:space="preserve"> IF(O_Input!J315 = "", "", O_Input!J315)</f>
        <v>CI</v>
      </c>
      <c r="J315" t="str">
        <f xml:space="preserve"> IF(O_Input!K315 = "", "", O_Input!K315)</f>
        <v>MARKET</v>
      </c>
      <c r="K315" t="str">
        <f xml:space="preserve"> IF(O_Input!L315 = "", "", O_Input!L315)</f>
        <v>Latest</v>
      </c>
      <c r="L315" t="str">
        <f xml:space="preserve"> IF(O_Input!M315 = "", "", O_Input!M315)</f>
        <v>£m</v>
      </c>
      <c r="M315" s="61">
        <f xml:space="preserve"> IF(O_Input!N315 = "", "", O_Input!N315)</f>
        <v>46191.459398148145</v>
      </c>
      <c r="N315" s="61" t="str">
        <f xml:space="preserve"> IF(O_Input!O315 = "", "", O_Input!O315)</f>
        <v/>
      </c>
      <c r="O315">
        <f t="shared" si="4"/>
        <v>0</v>
      </c>
      <c r="P315" s="61" t="str">
        <f xml:space="preserve"> IF(O_Input!Q315 = "", "", O_Input!Q315)</f>
        <v>NA</v>
      </c>
      <c r="Q315" t="str">
        <f xml:space="preserve"> IF(O_Input!R315 = "", "", O_Input!R315)</f>
        <v>WR</v>
      </c>
    </row>
    <row r="316" spans="1:17">
      <c r="A316" t="str">
        <f xml:space="preserve"> IF(O_Input!B316 = "", "", O_Input!B316)</f>
        <v>WSX</v>
      </c>
      <c r="B316" t="str">
        <f xml:space="preserve"> IF(O_Input!C316 = "", "", O_Input!C316)</f>
        <v>COST0001</v>
      </c>
      <c r="C316" t="str">
        <f xml:space="preserve"> IF(O_Input!D316 = "", "", O_Input!D316)</f>
        <v>Opex</v>
      </c>
      <c r="D316" s="2">
        <v>0</v>
      </c>
      <c r="E316" t="str">
        <f xml:space="preserve"> IF(O_Input!F316 = "", "", O_Input!F316)</f>
        <v>2032-33</v>
      </c>
      <c r="F316" t="str">
        <f xml:space="preserve"> IF(O_Input!G316 = "", "", O_Input!G316)</f>
        <v>TOT</v>
      </c>
      <c r="G316" t="str">
        <f xml:space="preserve"> IF(O_Input!H316 = "", "", O_Input!H316)</f>
        <v>ANNUAL</v>
      </c>
      <c r="H316" t="str">
        <f xml:space="preserve"> IF(O_Input!I316 = "", "", O_Input!I316)</f>
        <v>ASSURED</v>
      </c>
      <c r="I316" t="str">
        <f xml:space="preserve"> IF(O_Input!J316 = "", "", O_Input!J316)</f>
        <v>TC</v>
      </c>
      <c r="J316" t="str">
        <f xml:space="preserve"> IF(O_Input!K316 = "", "", O_Input!K316)</f>
        <v>MARKET</v>
      </c>
      <c r="K316" t="str">
        <f xml:space="preserve"> IF(O_Input!L316 = "", "", O_Input!L316)</f>
        <v>Latest</v>
      </c>
      <c r="L316" t="str">
        <f xml:space="preserve"> IF(O_Input!M316 = "", "", O_Input!M316)</f>
        <v>£m</v>
      </c>
      <c r="M316" s="61">
        <f xml:space="preserve"> IF(O_Input!N316 = "", "", O_Input!N316)</f>
        <v>46191.459398148145</v>
      </c>
      <c r="N316" s="61" t="str">
        <f xml:space="preserve"> IF(O_Input!O316 = "", "", O_Input!O316)</f>
        <v/>
      </c>
      <c r="O316">
        <f t="shared" si="4"/>
        <v>0</v>
      </c>
      <c r="P316" s="61" t="str">
        <f xml:space="preserve"> IF(O_Input!Q316 = "", "", O_Input!Q316)</f>
        <v>NA</v>
      </c>
      <c r="Q316" t="str">
        <f xml:space="preserve"> IF(O_Input!R316 = "", "", O_Input!R316)</f>
        <v>WR</v>
      </c>
    </row>
    <row r="317" spans="1:17">
      <c r="A317" t="str">
        <f xml:space="preserve"> IF(O_Input!B317 = "", "", O_Input!B317)</f>
        <v>WSX</v>
      </c>
      <c r="B317" t="str">
        <f xml:space="preserve"> IF(O_Input!C317 = "", "", O_Input!C317)</f>
        <v>COST0001</v>
      </c>
      <c r="C317" t="str">
        <f xml:space="preserve"> IF(O_Input!D317 = "", "", O_Input!D317)</f>
        <v>Opex</v>
      </c>
      <c r="D317" s="2">
        <v>0</v>
      </c>
      <c r="E317" t="str">
        <f xml:space="preserve"> IF(O_Input!F317 = "", "", O_Input!F317)</f>
        <v>2032-33</v>
      </c>
      <c r="F317" t="str">
        <f xml:space="preserve"> IF(O_Input!G317 = "", "", O_Input!G317)</f>
        <v>FORE</v>
      </c>
      <c r="G317" t="str">
        <f xml:space="preserve"> IF(O_Input!H317 = "", "", O_Input!H317)</f>
        <v>ANNUAL</v>
      </c>
      <c r="H317" t="str">
        <f xml:space="preserve"> IF(O_Input!I317 = "", "", O_Input!I317)</f>
        <v>ASSURED</v>
      </c>
      <c r="I317" t="str">
        <f xml:space="preserve"> IF(O_Input!J317 = "", "", O_Input!J317)</f>
        <v>CI</v>
      </c>
      <c r="J317" t="str">
        <f xml:space="preserve"> IF(O_Input!K317 = "", "", O_Input!K317)</f>
        <v>MARKET</v>
      </c>
      <c r="K317" t="str">
        <f xml:space="preserve"> IF(O_Input!L317 = "", "", O_Input!L317)</f>
        <v>Latest</v>
      </c>
      <c r="L317" t="str">
        <f xml:space="preserve"> IF(O_Input!M317 = "", "", O_Input!M317)</f>
        <v>£m</v>
      </c>
      <c r="M317" s="61">
        <f xml:space="preserve"> IF(O_Input!N317 = "", "", O_Input!N317)</f>
        <v>46191.459398148145</v>
      </c>
      <c r="N317" s="61" t="str">
        <f xml:space="preserve"> IF(O_Input!O317 = "", "", O_Input!O317)</f>
        <v/>
      </c>
      <c r="O317">
        <f t="shared" si="4"/>
        <v>0</v>
      </c>
      <c r="P317" s="61" t="str">
        <f xml:space="preserve"> IF(O_Input!Q317 = "", "", O_Input!Q317)</f>
        <v>NA</v>
      </c>
      <c r="Q317" t="str">
        <f xml:space="preserve"> IF(O_Input!R317 = "", "", O_Input!R317)</f>
        <v>WN</v>
      </c>
    </row>
    <row r="318" spans="1:17">
      <c r="A318" t="str">
        <f xml:space="preserve"> IF(O_Input!B318 = "", "", O_Input!B318)</f>
        <v>WSX</v>
      </c>
      <c r="B318" t="str">
        <f xml:space="preserve"> IF(O_Input!C318 = "", "", O_Input!C318)</f>
        <v>COST0001</v>
      </c>
      <c r="C318" t="str">
        <f xml:space="preserve"> IF(O_Input!D318 = "", "", O_Input!D318)</f>
        <v>Opex</v>
      </c>
      <c r="D318" s="2">
        <v>0</v>
      </c>
      <c r="E318" t="str">
        <f xml:space="preserve"> IF(O_Input!F318 = "", "", O_Input!F318)</f>
        <v>2032-33</v>
      </c>
      <c r="F318" t="str">
        <f xml:space="preserve"> IF(O_Input!G318 = "", "", O_Input!G318)</f>
        <v>FORE</v>
      </c>
      <c r="G318" t="str">
        <f xml:space="preserve"> IF(O_Input!H318 = "", "", O_Input!H318)</f>
        <v>ANNUAL</v>
      </c>
      <c r="H318" t="str">
        <f xml:space="preserve"> IF(O_Input!I318 = "", "", O_Input!I318)</f>
        <v>ASSURED</v>
      </c>
      <c r="I318" t="str">
        <f xml:space="preserve"> IF(O_Input!J318 = "", "", O_Input!J318)</f>
        <v>TC</v>
      </c>
      <c r="J318" t="str">
        <f xml:space="preserve"> IF(O_Input!K318 = "", "", O_Input!K318)</f>
        <v>MARKET</v>
      </c>
      <c r="K318" t="str">
        <f xml:space="preserve"> IF(O_Input!L318 = "", "", O_Input!L318)</f>
        <v>Latest</v>
      </c>
      <c r="L318" t="str">
        <f xml:space="preserve"> IF(O_Input!M318 = "", "", O_Input!M318)</f>
        <v>£m</v>
      </c>
      <c r="M318" s="61">
        <f xml:space="preserve"> IF(O_Input!N318 = "", "", O_Input!N318)</f>
        <v>46191.459398148145</v>
      </c>
      <c r="N318" s="61" t="str">
        <f xml:space="preserve"> IF(O_Input!O318 = "", "", O_Input!O318)</f>
        <v/>
      </c>
      <c r="O318">
        <f t="shared" si="4"/>
        <v>0</v>
      </c>
      <c r="P318" s="61" t="str">
        <f xml:space="preserve"> IF(O_Input!Q318 = "", "", O_Input!Q318)</f>
        <v>NA</v>
      </c>
      <c r="Q318" t="str">
        <f xml:space="preserve"> IF(O_Input!R318 = "", "", O_Input!R318)</f>
        <v>TOT</v>
      </c>
    </row>
    <row r="319" spans="1:17">
      <c r="A319" t="str">
        <f xml:space="preserve"> IF(O_Input!B319 = "", "", O_Input!B319)</f>
        <v>WSX</v>
      </c>
      <c r="B319" t="str">
        <f xml:space="preserve"> IF(O_Input!C319 = "", "", O_Input!C319)</f>
        <v>COST0001</v>
      </c>
      <c r="C319" t="str">
        <f xml:space="preserve"> IF(O_Input!D319 = "", "", O_Input!D319)</f>
        <v>Opex</v>
      </c>
      <c r="D319" s="2">
        <v>0</v>
      </c>
      <c r="E319" t="str">
        <f xml:space="preserve"> IF(O_Input!F319 = "", "", O_Input!F319)</f>
        <v>2032-33</v>
      </c>
      <c r="F319" t="str">
        <f xml:space="preserve"> IF(O_Input!G319 = "", "", O_Input!G319)</f>
        <v>TOT</v>
      </c>
      <c r="G319" t="str">
        <f xml:space="preserve"> IF(O_Input!H319 = "", "", O_Input!H319)</f>
        <v>ANNUAL</v>
      </c>
      <c r="H319" t="str">
        <f xml:space="preserve"> IF(O_Input!I319 = "", "", O_Input!I319)</f>
        <v>ASSURED</v>
      </c>
      <c r="I319" t="str">
        <f xml:space="preserve"> IF(O_Input!J319 = "", "", O_Input!J319)</f>
        <v>TC</v>
      </c>
      <c r="J319" t="str">
        <f xml:space="preserve"> IF(O_Input!K319 = "", "", O_Input!K319)</f>
        <v>MARKET</v>
      </c>
      <c r="K319" t="str">
        <f xml:space="preserve"> IF(O_Input!L319 = "", "", O_Input!L319)</f>
        <v>Latest</v>
      </c>
      <c r="L319" t="str">
        <f xml:space="preserve"> IF(O_Input!M319 = "", "", O_Input!M319)</f>
        <v>£m</v>
      </c>
      <c r="M319" s="61">
        <f xml:space="preserve"> IF(O_Input!N319 = "", "", O_Input!N319)</f>
        <v>46191.459398148145</v>
      </c>
      <c r="N319" s="61" t="str">
        <f xml:space="preserve"> IF(O_Input!O319 = "", "", O_Input!O319)</f>
        <v/>
      </c>
      <c r="O319">
        <f t="shared" si="4"/>
        <v>0</v>
      </c>
      <c r="P319" s="61" t="str">
        <f xml:space="preserve"> IF(O_Input!Q319 = "", "", O_Input!Q319)</f>
        <v>NA</v>
      </c>
      <c r="Q319" t="str">
        <f xml:space="preserve"> IF(O_Input!R319 = "", "", O_Input!R319)</f>
        <v>TOT</v>
      </c>
    </row>
    <row r="320" spans="1:17">
      <c r="A320" t="str">
        <f xml:space="preserve"> IF(O_Input!B320 = "", "", O_Input!B320)</f>
        <v>WSX</v>
      </c>
      <c r="B320" t="str">
        <f xml:space="preserve"> IF(O_Input!C320 = "", "", O_Input!C320)</f>
        <v>COST0001</v>
      </c>
      <c r="C320" t="str">
        <f xml:space="preserve"> IF(O_Input!D320 = "", "", O_Input!D320)</f>
        <v>Opex</v>
      </c>
      <c r="D320" s="2">
        <v>0</v>
      </c>
      <c r="E320" t="str">
        <f xml:space="preserve"> IF(O_Input!F320 = "", "", O_Input!F320)</f>
        <v>2032-33</v>
      </c>
      <c r="F320" t="str">
        <f xml:space="preserve"> IF(O_Input!G320 = "", "", O_Input!G320)</f>
        <v>TOT</v>
      </c>
      <c r="G320" t="str">
        <f xml:space="preserve"> IF(O_Input!H320 = "", "", O_Input!H320)</f>
        <v>ANNUAL</v>
      </c>
      <c r="H320" t="str">
        <f xml:space="preserve"> IF(O_Input!I320 = "", "", O_Input!I320)</f>
        <v>ASSURED</v>
      </c>
      <c r="I320" t="str">
        <f xml:space="preserve"> IF(O_Input!J320 = "", "", O_Input!J320)</f>
        <v>TC</v>
      </c>
      <c r="J320" t="str">
        <f xml:space="preserve"> IF(O_Input!K320 = "", "", O_Input!K320)</f>
        <v>MARKET</v>
      </c>
      <c r="K320" t="str">
        <f xml:space="preserve"> IF(O_Input!L320 = "", "", O_Input!L320)</f>
        <v>Latest</v>
      </c>
      <c r="L320" t="str">
        <f xml:space="preserve"> IF(O_Input!M320 = "", "", O_Input!M320)</f>
        <v>£m</v>
      </c>
      <c r="M320" s="61">
        <f xml:space="preserve"> IF(O_Input!N320 = "", "", O_Input!N320)</f>
        <v>46191.459398148145</v>
      </c>
      <c r="N320" s="61" t="str">
        <f xml:space="preserve"> IF(O_Input!O320 = "", "", O_Input!O320)</f>
        <v/>
      </c>
      <c r="O320">
        <f t="shared" si="4"/>
        <v>0</v>
      </c>
      <c r="P320" s="61" t="str">
        <f xml:space="preserve"> IF(O_Input!Q320 = "", "", O_Input!Q320)</f>
        <v>NA</v>
      </c>
      <c r="Q320" t="str">
        <f xml:space="preserve"> IF(O_Input!R320 = "", "", O_Input!R320)</f>
        <v>WN</v>
      </c>
    </row>
    <row r="321" spans="1:17">
      <c r="A321" t="str">
        <f xml:space="preserve"> IF(O_Input!B321 = "", "", O_Input!B321)</f>
        <v>WSX</v>
      </c>
      <c r="B321" t="str">
        <f xml:space="preserve"> IF(O_Input!C321 = "", "", O_Input!C321)</f>
        <v>COST0003</v>
      </c>
      <c r="C321" t="str">
        <f xml:space="preserve"> IF(O_Input!D321 = "", "", O_Input!D321)</f>
        <v>Totex</v>
      </c>
      <c r="D321" s="2">
        <v>0</v>
      </c>
      <c r="E321" t="str">
        <f xml:space="preserve"> IF(O_Input!F321 = "", "", O_Input!F321)</f>
        <v>2032-33</v>
      </c>
      <c r="F321" t="str">
        <f xml:space="preserve"> IF(O_Input!G321 = "", "", O_Input!G321)</f>
        <v>FORE</v>
      </c>
      <c r="G321" t="str">
        <f xml:space="preserve"> IF(O_Input!H321 = "", "", O_Input!H321)</f>
        <v>ANNUAL</v>
      </c>
      <c r="H321" t="str">
        <f xml:space="preserve"> IF(O_Input!I321 = "", "", O_Input!I321)</f>
        <v>ASSURED</v>
      </c>
      <c r="I321" t="str">
        <f xml:space="preserve"> IF(O_Input!J321 = "", "", O_Input!J321)</f>
        <v>TC</v>
      </c>
      <c r="J321" t="str">
        <f xml:space="preserve"> IF(O_Input!K321 = "", "", O_Input!K321)</f>
        <v>MARKET</v>
      </c>
      <c r="K321" t="str">
        <f xml:space="preserve"> IF(O_Input!L321 = "", "", O_Input!L321)</f>
        <v>Latest</v>
      </c>
      <c r="L321" t="str">
        <f xml:space="preserve"> IF(O_Input!M321 = "", "", O_Input!M321)</f>
        <v>£m</v>
      </c>
      <c r="M321" s="61">
        <f xml:space="preserve"> IF(O_Input!N321 = "", "", O_Input!N321)</f>
        <v>46191.459398148145</v>
      </c>
      <c r="N321" s="61" t="str">
        <f xml:space="preserve"> IF(O_Input!O321 = "", "", O_Input!O321)</f>
        <v/>
      </c>
      <c r="O321">
        <f t="shared" si="4"/>
        <v>0</v>
      </c>
      <c r="P321" s="61" t="str">
        <f xml:space="preserve"> IF(O_Input!Q321 = "", "", O_Input!Q321)</f>
        <v>NA</v>
      </c>
      <c r="Q321" t="str">
        <f xml:space="preserve"> IF(O_Input!R321 = "", "", O_Input!R321)</f>
        <v>ADDN1</v>
      </c>
    </row>
    <row r="322" spans="1:17">
      <c r="A322" t="str">
        <f xml:space="preserve"> IF(O_Input!B322 = "", "", O_Input!B322)</f>
        <v>WSX</v>
      </c>
      <c r="B322" t="str">
        <f xml:space="preserve"> IF(O_Input!C322 = "", "", O_Input!C322)</f>
        <v>COST0003</v>
      </c>
      <c r="C322" t="str">
        <f xml:space="preserve"> IF(O_Input!D322 = "", "", O_Input!D322)</f>
        <v>Totex</v>
      </c>
      <c r="D322" s="2">
        <v>0</v>
      </c>
      <c r="E322" t="str">
        <f xml:space="preserve"> IF(O_Input!F322 = "", "", O_Input!F322)</f>
        <v>2032-33</v>
      </c>
      <c r="F322" t="str">
        <f xml:space="preserve"> IF(O_Input!G322 = "", "", O_Input!G322)</f>
        <v>FORE</v>
      </c>
      <c r="G322" t="str">
        <f xml:space="preserve"> IF(O_Input!H322 = "", "", O_Input!H322)</f>
        <v>ANNUAL</v>
      </c>
      <c r="H322" t="str">
        <f xml:space="preserve"> IF(O_Input!I322 = "", "", O_Input!I322)</f>
        <v>ASSURED</v>
      </c>
      <c r="I322" t="str">
        <f xml:space="preserve"> IF(O_Input!J322 = "", "", O_Input!J322)</f>
        <v>TC</v>
      </c>
      <c r="J322" t="str">
        <f xml:space="preserve"> IF(O_Input!K322 = "", "", O_Input!K322)</f>
        <v>MARKET</v>
      </c>
      <c r="K322" t="str">
        <f xml:space="preserve"> IF(O_Input!L322 = "", "", O_Input!L322)</f>
        <v>Latest</v>
      </c>
      <c r="L322" t="str">
        <f xml:space="preserve"> IF(O_Input!M322 = "", "", O_Input!M322)</f>
        <v>£m</v>
      </c>
      <c r="M322" s="61">
        <f xml:space="preserve"> IF(O_Input!N322 = "", "", O_Input!N322)</f>
        <v>46191.459398148145</v>
      </c>
      <c r="N322" s="61" t="str">
        <f xml:space="preserve"> IF(O_Input!O322 = "", "", O_Input!O322)</f>
        <v/>
      </c>
      <c r="O322">
        <f t="shared" ref="O322:O385" si="5" xml:space="preserve"> D322</f>
        <v>0</v>
      </c>
      <c r="P322" s="61" t="str">
        <f xml:space="preserve"> IF(O_Input!Q322 = "", "", O_Input!Q322)</f>
        <v>NA</v>
      </c>
      <c r="Q322" t="str">
        <f xml:space="preserve"> IF(O_Input!R322 = "", "", O_Input!R322)</f>
        <v>ADDN2</v>
      </c>
    </row>
    <row r="323" spans="1:17">
      <c r="A323" t="str">
        <f xml:space="preserve"> IF(O_Input!B323 = "", "", O_Input!B323)</f>
        <v>WSX</v>
      </c>
      <c r="B323" t="str">
        <f xml:space="preserve"> IF(O_Input!C323 = "", "", O_Input!C323)</f>
        <v>COST0003</v>
      </c>
      <c r="C323" t="str">
        <f xml:space="preserve"> IF(O_Input!D323 = "", "", O_Input!D323)</f>
        <v>Totex</v>
      </c>
      <c r="D323" s="2">
        <v>0</v>
      </c>
      <c r="E323" t="str">
        <f xml:space="preserve"> IF(O_Input!F323 = "", "", O_Input!F323)</f>
        <v>2032-33</v>
      </c>
      <c r="F323" t="str">
        <f xml:space="preserve"> IF(O_Input!G323 = "", "", O_Input!G323)</f>
        <v>FORE</v>
      </c>
      <c r="G323" t="str">
        <f xml:space="preserve"> IF(O_Input!H323 = "", "", O_Input!H323)</f>
        <v>ANNUAL</v>
      </c>
      <c r="H323" t="str">
        <f xml:space="preserve"> IF(O_Input!I323 = "", "", O_Input!I323)</f>
        <v>ASSURED</v>
      </c>
      <c r="I323" t="str">
        <f xml:space="preserve"> IF(O_Input!J323 = "", "", O_Input!J323)</f>
        <v>TC</v>
      </c>
      <c r="J323" t="str">
        <f xml:space="preserve"> IF(O_Input!K323 = "", "", O_Input!K323)</f>
        <v>MARKET</v>
      </c>
      <c r="K323" t="str">
        <f xml:space="preserve"> IF(O_Input!L323 = "", "", O_Input!L323)</f>
        <v>Latest</v>
      </c>
      <c r="L323" t="str">
        <f xml:space="preserve"> IF(O_Input!M323 = "", "", O_Input!M323)</f>
        <v>£m</v>
      </c>
      <c r="M323" s="61">
        <f xml:space="preserve"> IF(O_Input!N323 = "", "", O_Input!N323)</f>
        <v>46191.459398148145</v>
      </c>
      <c r="N323" s="61" t="str">
        <f xml:space="preserve"> IF(O_Input!O323 = "", "", O_Input!O323)</f>
        <v/>
      </c>
      <c r="O323">
        <f t="shared" si="5"/>
        <v>0</v>
      </c>
      <c r="P323" s="61" t="str">
        <f xml:space="preserve"> IF(O_Input!Q323 = "", "", O_Input!Q323)</f>
        <v>NA</v>
      </c>
      <c r="Q323" t="str">
        <f xml:space="preserve"> IF(O_Input!R323 = "", "", O_Input!R323)</f>
        <v>BIO</v>
      </c>
    </row>
    <row r="324" spans="1:17">
      <c r="A324" t="str">
        <f xml:space="preserve"> IF(O_Input!B324 = "", "", O_Input!B324)</f>
        <v>WSX</v>
      </c>
      <c r="B324" t="str">
        <f xml:space="preserve"> IF(O_Input!C324 = "", "", O_Input!C324)</f>
        <v>COST0003</v>
      </c>
      <c r="C324" t="str">
        <f xml:space="preserve"> IF(O_Input!D324 = "", "", O_Input!D324)</f>
        <v>Totex</v>
      </c>
      <c r="D324" s="2">
        <v>0</v>
      </c>
      <c r="E324" t="str">
        <f xml:space="preserve"> IF(O_Input!F324 = "", "", O_Input!F324)</f>
        <v>2032-33</v>
      </c>
      <c r="F324" t="str">
        <f xml:space="preserve"> IF(O_Input!G324 = "", "", O_Input!G324)</f>
        <v>FORE</v>
      </c>
      <c r="G324" t="str">
        <f xml:space="preserve"> IF(O_Input!H324 = "", "", O_Input!H324)</f>
        <v>ANNUAL</v>
      </c>
      <c r="H324" t="str">
        <f xml:space="preserve"> IF(O_Input!I324 = "", "", O_Input!I324)</f>
        <v>ASSURED</v>
      </c>
      <c r="I324" t="str">
        <f xml:space="preserve"> IF(O_Input!J324 = "", "", O_Input!J324)</f>
        <v>TC</v>
      </c>
      <c r="J324" t="str">
        <f xml:space="preserve"> IF(O_Input!K324 = "", "", O_Input!K324)</f>
        <v>MARKET</v>
      </c>
      <c r="K324" t="str">
        <f xml:space="preserve"> IF(O_Input!L324 = "", "", O_Input!L324)</f>
        <v>Latest</v>
      </c>
      <c r="L324" t="str">
        <f xml:space="preserve"> IF(O_Input!M324 = "", "", O_Input!M324)</f>
        <v>£m</v>
      </c>
      <c r="M324" s="61">
        <f xml:space="preserve"> IF(O_Input!N324 = "", "", O_Input!N324)</f>
        <v>46191.459398148145</v>
      </c>
      <c r="N324" s="61" t="str">
        <f xml:space="preserve"> IF(O_Input!O324 = "", "", O_Input!O324)</f>
        <v/>
      </c>
      <c r="O324">
        <f t="shared" si="5"/>
        <v>0</v>
      </c>
      <c r="P324" s="61" t="str">
        <f xml:space="preserve"> IF(O_Input!Q324 = "", "", O_Input!Q324)</f>
        <v>NA</v>
      </c>
      <c r="Q324" t="str">
        <f xml:space="preserve"> IF(O_Input!R324 = "", "", O_Input!R324)</f>
        <v>WR</v>
      </c>
    </row>
    <row r="325" spans="1:17">
      <c r="A325" t="str">
        <f xml:space="preserve"> IF(O_Input!B325 = "", "", O_Input!B325)</f>
        <v>WSX</v>
      </c>
      <c r="B325" t="str">
        <f xml:space="preserve"> IF(O_Input!C325 = "", "", O_Input!C325)</f>
        <v>COST0003</v>
      </c>
      <c r="C325" t="str">
        <f xml:space="preserve"> IF(O_Input!D325 = "", "", O_Input!D325)</f>
        <v>Totex</v>
      </c>
      <c r="D325" s="2">
        <v>0</v>
      </c>
      <c r="E325" t="str">
        <f xml:space="preserve"> IF(O_Input!F325 = "", "", O_Input!F325)</f>
        <v>2032-33</v>
      </c>
      <c r="F325" t="str">
        <f xml:space="preserve"> IF(O_Input!G325 = "", "", O_Input!G325)</f>
        <v>FORE</v>
      </c>
      <c r="G325" t="str">
        <f xml:space="preserve"> IF(O_Input!H325 = "", "", O_Input!H325)</f>
        <v>ANNUAL</v>
      </c>
      <c r="H325" t="str">
        <f xml:space="preserve"> IF(O_Input!I325 = "", "", O_Input!I325)</f>
        <v>ASSURED</v>
      </c>
      <c r="I325" t="str">
        <f xml:space="preserve"> IF(O_Input!J325 = "", "", O_Input!J325)</f>
        <v>TC</v>
      </c>
      <c r="J325" t="str">
        <f xml:space="preserve"> IF(O_Input!K325 = "", "", O_Input!K325)</f>
        <v>MARKET</v>
      </c>
      <c r="K325" t="str">
        <f xml:space="preserve"> IF(O_Input!L325 = "", "", O_Input!L325)</f>
        <v>Latest</v>
      </c>
      <c r="L325" t="str">
        <f xml:space="preserve"> IF(O_Input!M325 = "", "", O_Input!M325)</f>
        <v>£m</v>
      </c>
      <c r="M325" s="61">
        <f xml:space="preserve"> IF(O_Input!N325 = "", "", O_Input!N325)</f>
        <v>46191.459398148145</v>
      </c>
      <c r="N325" s="61" t="str">
        <f xml:space="preserve"> IF(O_Input!O325 = "", "", O_Input!O325)</f>
        <v/>
      </c>
      <c r="O325">
        <f t="shared" si="5"/>
        <v>0</v>
      </c>
      <c r="P325" s="61" t="str">
        <f xml:space="preserve"> IF(O_Input!Q325 = "", "", O_Input!Q325)</f>
        <v>NA</v>
      </c>
      <c r="Q325" t="str">
        <f xml:space="preserve"> IF(O_Input!R325 = "", "", O_Input!R325)</f>
        <v>WWN</v>
      </c>
    </row>
    <row r="326" spans="1:17">
      <c r="A326" t="str">
        <f xml:space="preserve"> IF(O_Input!B326 = "", "", O_Input!B326)</f>
        <v>WSX</v>
      </c>
      <c r="B326" t="str">
        <f xml:space="preserve"> IF(O_Input!C326 = "", "", O_Input!C326)</f>
        <v>COST0003</v>
      </c>
      <c r="C326" t="str">
        <f xml:space="preserve"> IF(O_Input!D326 = "", "", O_Input!D326)</f>
        <v>Totex</v>
      </c>
      <c r="D326" s="2">
        <v>0</v>
      </c>
      <c r="E326" t="str">
        <f xml:space="preserve"> IF(O_Input!F326 = "", "", O_Input!F326)</f>
        <v>2032-33</v>
      </c>
      <c r="F326" t="str">
        <f xml:space="preserve"> IF(O_Input!G326 = "", "", O_Input!G326)</f>
        <v>TOT</v>
      </c>
      <c r="G326" t="str">
        <f xml:space="preserve"> IF(O_Input!H326 = "", "", O_Input!H326)</f>
        <v>ANNUAL</v>
      </c>
      <c r="H326" t="str">
        <f xml:space="preserve"> IF(O_Input!I326 = "", "", O_Input!I326)</f>
        <v>ASSURED</v>
      </c>
      <c r="I326" t="str">
        <f xml:space="preserve"> IF(O_Input!J326 = "", "", O_Input!J326)</f>
        <v>TC</v>
      </c>
      <c r="J326" t="str">
        <f xml:space="preserve"> IF(O_Input!K326 = "", "", O_Input!K326)</f>
        <v>MARKET</v>
      </c>
      <c r="K326" t="str">
        <f xml:space="preserve"> IF(O_Input!L326 = "", "", O_Input!L326)</f>
        <v>Latest</v>
      </c>
      <c r="L326" t="str">
        <f xml:space="preserve"> IF(O_Input!M326 = "", "", O_Input!M326)</f>
        <v>£m</v>
      </c>
      <c r="M326" s="61">
        <f xml:space="preserve"> IF(O_Input!N326 = "", "", O_Input!N326)</f>
        <v>46191.459398148145</v>
      </c>
      <c r="N326" s="61" t="str">
        <f xml:space="preserve"> IF(O_Input!O326 = "", "", O_Input!O326)</f>
        <v/>
      </c>
      <c r="O326">
        <f t="shared" si="5"/>
        <v>0</v>
      </c>
      <c r="P326" s="61" t="str">
        <f xml:space="preserve"> IF(O_Input!Q326 = "", "", O_Input!Q326)</f>
        <v>NA</v>
      </c>
      <c r="Q326" t="str">
        <f xml:space="preserve"> IF(O_Input!R326 = "", "", O_Input!R326)</f>
        <v>ADDN1</v>
      </c>
    </row>
    <row r="327" spans="1:17">
      <c r="A327" t="str">
        <f xml:space="preserve"> IF(O_Input!B327 = "", "", O_Input!B327)</f>
        <v>WSX</v>
      </c>
      <c r="B327" t="str">
        <f xml:space="preserve"> IF(O_Input!C327 = "", "", O_Input!C327)</f>
        <v>COST0003</v>
      </c>
      <c r="C327" t="str">
        <f xml:space="preserve"> IF(O_Input!D327 = "", "", O_Input!D327)</f>
        <v>Totex</v>
      </c>
      <c r="D327" s="2">
        <v>0</v>
      </c>
      <c r="E327" t="str">
        <f xml:space="preserve"> IF(O_Input!F327 = "", "", O_Input!F327)</f>
        <v>2032-33</v>
      </c>
      <c r="F327" t="str">
        <f xml:space="preserve"> IF(O_Input!G327 = "", "", O_Input!G327)</f>
        <v>TOT</v>
      </c>
      <c r="G327" t="str">
        <f xml:space="preserve"> IF(O_Input!H327 = "", "", O_Input!H327)</f>
        <v>ANNUAL</v>
      </c>
      <c r="H327" t="str">
        <f xml:space="preserve"> IF(O_Input!I327 = "", "", O_Input!I327)</f>
        <v>ASSURED</v>
      </c>
      <c r="I327" t="str">
        <f xml:space="preserve"> IF(O_Input!J327 = "", "", O_Input!J327)</f>
        <v>TC</v>
      </c>
      <c r="J327" t="str">
        <f xml:space="preserve"> IF(O_Input!K327 = "", "", O_Input!K327)</f>
        <v>MARKET</v>
      </c>
      <c r="K327" t="str">
        <f xml:space="preserve"> IF(O_Input!L327 = "", "", O_Input!L327)</f>
        <v>Latest</v>
      </c>
      <c r="L327" t="str">
        <f xml:space="preserve"> IF(O_Input!M327 = "", "", O_Input!M327)</f>
        <v>£m</v>
      </c>
      <c r="M327" s="61">
        <f xml:space="preserve"> IF(O_Input!N327 = "", "", O_Input!N327)</f>
        <v>46191.459398148145</v>
      </c>
      <c r="N327" s="61" t="str">
        <f xml:space="preserve"> IF(O_Input!O327 = "", "", O_Input!O327)</f>
        <v/>
      </c>
      <c r="O327">
        <f t="shared" si="5"/>
        <v>0</v>
      </c>
      <c r="P327" s="61" t="str">
        <f xml:space="preserve"> IF(O_Input!Q327 = "", "", O_Input!Q327)</f>
        <v>NA</v>
      </c>
      <c r="Q327" t="str">
        <f xml:space="preserve"> IF(O_Input!R327 = "", "", O_Input!R327)</f>
        <v>ADDN2</v>
      </c>
    </row>
    <row r="328" spans="1:17">
      <c r="A328" t="str">
        <f xml:space="preserve"> IF(O_Input!B328 = "", "", O_Input!B328)</f>
        <v>WSX</v>
      </c>
      <c r="B328" t="str">
        <f xml:space="preserve"> IF(O_Input!C328 = "", "", O_Input!C328)</f>
        <v>COST0003</v>
      </c>
      <c r="C328" t="str">
        <f xml:space="preserve"> IF(O_Input!D328 = "", "", O_Input!D328)</f>
        <v>Totex</v>
      </c>
      <c r="D328" s="2">
        <v>0</v>
      </c>
      <c r="E328" t="str">
        <f xml:space="preserve"> IF(O_Input!F328 = "", "", O_Input!F328)</f>
        <v>2032-33</v>
      </c>
      <c r="F328" t="str">
        <f xml:space="preserve"> IF(O_Input!G328 = "", "", O_Input!G328)</f>
        <v>TOT</v>
      </c>
      <c r="G328" t="str">
        <f xml:space="preserve"> IF(O_Input!H328 = "", "", O_Input!H328)</f>
        <v>ANNUAL</v>
      </c>
      <c r="H328" t="str">
        <f xml:space="preserve"> IF(O_Input!I328 = "", "", O_Input!I328)</f>
        <v>ASSURED</v>
      </c>
      <c r="I328" t="str">
        <f xml:space="preserve"> IF(O_Input!J328 = "", "", O_Input!J328)</f>
        <v>TC</v>
      </c>
      <c r="J328" t="str">
        <f xml:space="preserve"> IF(O_Input!K328 = "", "", O_Input!K328)</f>
        <v>MARKET</v>
      </c>
      <c r="K328" t="str">
        <f xml:space="preserve"> IF(O_Input!L328 = "", "", O_Input!L328)</f>
        <v>Latest</v>
      </c>
      <c r="L328" t="str">
        <f xml:space="preserve"> IF(O_Input!M328 = "", "", O_Input!M328)</f>
        <v>£m</v>
      </c>
      <c r="M328" s="61">
        <f xml:space="preserve"> IF(O_Input!N328 = "", "", O_Input!N328)</f>
        <v>46191.459398148145</v>
      </c>
      <c r="N328" s="61" t="str">
        <f xml:space="preserve"> IF(O_Input!O328 = "", "", O_Input!O328)</f>
        <v/>
      </c>
      <c r="O328">
        <f t="shared" si="5"/>
        <v>0</v>
      </c>
      <c r="P328" s="61" t="str">
        <f xml:space="preserve"> IF(O_Input!Q328 = "", "", O_Input!Q328)</f>
        <v>NA</v>
      </c>
      <c r="Q328" t="str">
        <f xml:space="preserve"> IF(O_Input!R328 = "", "", O_Input!R328)</f>
        <v>BIO</v>
      </c>
    </row>
    <row r="329" spans="1:17">
      <c r="A329" t="str">
        <f xml:space="preserve"> IF(O_Input!B329 = "", "", O_Input!B329)</f>
        <v>WSX</v>
      </c>
      <c r="B329" t="str">
        <f xml:space="preserve"> IF(O_Input!C329 = "", "", O_Input!C329)</f>
        <v>COST0003</v>
      </c>
      <c r="C329" t="str">
        <f xml:space="preserve"> IF(O_Input!D329 = "", "", O_Input!D329)</f>
        <v>Totex</v>
      </c>
      <c r="D329" s="2">
        <v>0</v>
      </c>
      <c r="E329" t="str">
        <f xml:space="preserve"> IF(O_Input!F329 = "", "", O_Input!F329)</f>
        <v>2032-33</v>
      </c>
      <c r="F329" t="str">
        <f xml:space="preserve"> IF(O_Input!G329 = "", "", O_Input!G329)</f>
        <v>TOT</v>
      </c>
      <c r="G329" t="str">
        <f xml:space="preserve"> IF(O_Input!H329 = "", "", O_Input!H329)</f>
        <v>ANNUAL</v>
      </c>
      <c r="H329" t="str">
        <f xml:space="preserve"> IF(O_Input!I329 = "", "", O_Input!I329)</f>
        <v>ASSURED</v>
      </c>
      <c r="I329" t="str">
        <f xml:space="preserve"> IF(O_Input!J329 = "", "", O_Input!J329)</f>
        <v>TC</v>
      </c>
      <c r="J329" t="str">
        <f xml:space="preserve"> IF(O_Input!K329 = "", "", O_Input!K329)</f>
        <v>MARKET</v>
      </c>
      <c r="K329" t="str">
        <f xml:space="preserve"> IF(O_Input!L329 = "", "", O_Input!L329)</f>
        <v>Latest</v>
      </c>
      <c r="L329" t="str">
        <f xml:space="preserve"> IF(O_Input!M329 = "", "", O_Input!M329)</f>
        <v>£m</v>
      </c>
      <c r="M329" s="61">
        <f xml:space="preserve"> IF(O_Input!N329 = "", "", O_Input!N329)</f>
        <v>46191.459398148145</v>
      </c>
      <c r="N329" s="61" t="str">
        <f xml:space="preserve"> IF(O_Input!O329 = "", "", O_Input!O329)</f>
        <v/>
      </c>
      <c r="O329">
        <f t="shared" si="5"/>
        <v>0</v>
      </c>
      <c r="P329" s="61" t="str">
        <f xml:space="preserve"> IF(O_Input!Q329 = "", "", O_Input!Q329)</f>
        <v>NA</v>
      </c>
      <c r="Q329" t="str">
        <f xml:space="preserve"> IF(O_Input!R329 = "", "", O_Input!R329)</f>
        <v>WR</v>
      </c>
    </row>
    <row r="330" spans="1:17">
      <c r="A330" t="str">
        <f xml:space="preserve"> IF(O_Input!B330 = "", "", O_Input!B330)</f>
        <v>WSX</v>
      </c>
      <c r="B330" t="str">
        <f xml:space="preserve"> IF(O_Input!C330 = "", "", O_Input!C330)</f>
        <v>COST0003</v>
      </c>
      <c r="C330" t="str">
        <f xml:space="preserve"> IF(O_Input!D330 = "", "", O_Input!D330)</f>
        <v>Totex</v>
      </c>
      <c r="D330" s="2">
        <v>0</v>
      </c>
      <c r="E330" t="str">
        <f xml:space="preserve"> IF(O_Input!F330 = "", "", O_Input!F330)</f>
        <v>2032-33</v>
      </c>
      <c r="F330" t="str">
        <f xml:space="preserve"> IF(O_Input!G330 = "", "", O_Input!G330)</f>
        <v>TOT</v>
      </c>
      <c r="G330" t="str">
        <f xml:space="preserve"> IF(O_Input!H330 = "", "", O_Input!H330)</f>
        <v>ANNUAL</v>
      </c>
      <c r="H330" t="str">
        <f xml:space="preserve"> IF(O_Input!I330 = "", "", O_Input!I330)</f>
        <v>ASSURED</v>
      </c>
      <c r="I330" t="str">
        <f xml:space="preserve"> IF(O_Input!J330 = "", "", O_Input!J330)</f>
        <v>TC</v>
      </c>
      <c r="J330" t="str">
        <f xml:space="preserve"> IF(O_Input!K330 = "", "", O_Input!K330)</f>
        <v>MARKET</v>
      </c>
      <c r="K330" t="str">
        <f xml:space="preserve"> IF(O_Input!L330 = "", "", O_Input!L330)</f>
        <v>Latest</v>
      </c>
      <c r="L330" t="str">
        <f xml:space="preserve"> IF(O_Input!M330 = "", "", O_Input!M330)</f>
        <v>£m</v>
      </c>
      <c r="M330" s="61">
        <f xml:space="preserve"> IF(O_Input!N330 = "", "", O_Input!N330)</f>
        <v>46191.459398148145</v>
      </c>
      <c r="N330" s="61" t="str">
        <f xml:space="preserve"> IF(O_Input!O330 = "", "", O_Input!O330)</f>
        <v/>
      </c>
      <c r="O330">
        <f t="shared" si="5"/>
        <v>0</v>
      </c>
      <c r="P330" s="61" t="str">
        <f xml:space="preserve"> IF(O_Input!Q330 = "", "", O_Input!Q330)</f>
        <v>NA</v>
      </c>
      <c r="Q330" t="str">
        <f xml:space="preserve"> IF(O_Input!R330 = "", "", O_Input!R330)</f>
        <v>WWN</v>
      </c>
    </row>
    <row r="331" spans="1:17">
      <c r="A331" t="str">
        <f xml:space="preserve"> IF(O_Input!B331 = "", "", O_Input!B331)</f>
        <v>WSX</v>
      </c>
      <c r="B331" t="str">
        <f xml:space="preserve"> IF(O_Input!C331 = "", "", O_Input!C331)</f>
        <v>COST0003</v>
      </c>
      <c r="C331" t="str">
        <f xml:space="preserve"> IF(O_Input!D331 = "", "", O_Input!D331)</f>
        <v>Totex</v>
      </c>
      <c r="D331" s="2">
        <v>0</v>
      </c>
      <c r="E331" t="str">
        <f xml:space="preserve"> IF(O_Input!F331 = "", "", O_Input!F331)</f>
        <v>2032-33</v>
      </c>
      <c r="F331" t="str">
        <f xml:space="preserve"> IF(O_Input!G331 = "", "", O_Input!G331)</f>
        <v>FORE</v>
      </c>
      <c r="G331" t="str">
        <f xml:space="preserve"> IF(O_Input!H331 = "", "", O_Input!H331)</f>
        <v>ANNUAL</v>
      </c>
      <c r="H331" t="str">
        <f xml:space="preserve"> IF(O_Input!I331 = "", "", O_Input!I331)</f>
        <v>ASSURED</v>
      </c>
      <c r="I331" t="str">
        <f xml:space="preserve"> IF(O_Input!J331 = "", "", O_Input!J331)</f>
        <v>TC</v>
      </c>
      <c r="J331" t="str">
        <f xml:space="preserve"> IF(O_Input!K331 = "", "", O_Input!K331)</f>
        <v>MARKET</v>
      </c>
      <c r="K331" t="str">
        <f xml:space="preserve"> IF(O_Input!L331 = "", "", O_Input!L331)</f>
        <v>Latest</v>
      </c>
      <c r="L331" t="str">
        <f xml:space="preserve"> IF(O_Input!M331 = "", "", O_Input!M331)</f>
        <v>£m</v>
      </c>
      <c r="M331" s="61">
        <f xml:space="preserve"> IF(O_Input!N331 = "", "", O_Input!N331)</f>
        <v>46191.459398148145</v>
      </c>
      <c r="N331" s="61" t="str">
        <f xml:space="preserve"> IF(O_Input!O331 = "", "", O_Input!O331)</f>
        <v/>
      </c>
      <c r="O331">
        <f t="shared" si="5"/>
        <v>0</v>
      </c>
      <c r="P331" s="61" t="str">
        <f xml:space="preserve"> IF(O_Input!Q331 = "", "", O_Input!Q331)</f>
        <v>NA</v>
      </c>
      <c r="Q331" t="str">
        <f xml:space="preserve"> IF(O_Input!R331 = "", "", O_Input!R331)</f>
        <v>TOT</v>
      </c>
    </row>
    <row r="332" spans="1:17">
      <c r="A332" t="str">
        <f xml:space="preserve"> IF(O_Input!B332 = "", "", O_Input!B332)</f>
        <v>WSX</v>
      </c>
      <c r="B332" t="str">
        <f xml:space="preserve"> IF(O_Input!C332 = "", "", O_Input!C332)</f>
        <v>COST0003</v>
      </c>
      <c r="C332" t="str">
        <f xml:space="preserve"> IF(O_Input!D332 = "", "", O_Input!D332)</f>
        <v>Totex</v>
      </c>
      <c r="D332" s="2">
        <v>0</v>
      </c>
      <c r="E332" t="str">
        <f xml:space="preserve"> IF(O_Input!F332 = "", "", O_Input!F332)</f>
        <v>2032-33</v>
      </c>
      <c r="F332" t="str">
        <f xml:space="preserve"> IF(O_Input!G332 = "", "", O_Input!G332)</f>
        <v>FORE</v>
      </c>
      <c r="G332" t="str">
        <f xml:space="preserve"> IF(O_Input!H332 = "", "", O_Input!H332)</f>
        <v>ANNUAL</v>
      </c>
      <c r="H332" t="str">
        <f xml:space="preserve"> IF(O_Input!I332 = "", "", O_Input!I332)</f>
        <v>ASSURED</v>
      </c>
      <c r="I332" t="str">
        <f xml:space="preserve"> IF(O_Input!J332 = "", "", O_Input!J332)</f>
        <v>TC</v>
      </c>
      <c r="J332" t="str">
        <f xml:space="preserve"> IF(O_Input!K332 = "", "", O_Input!K332)</f>
        <v>MARKET</v>
      </c>
      <c r="K332" t="str">
        <f xml:space="preserve"> IF(O_Input!L332 = "", "", O_Input!L332)</f>
        <v>Latest</v>
      </c>
      <c r="L332" t="str">
        <f xml:space="preserve"> IF(O_Input!M332 = "", "", O_Input!M332)</f>
        <v>£m</v>
      </c>
      <c r="M332" s="61">
        <f xml:space="preserve"> IF(O_Input!N332 = "", "", O_Input!N332)</f>
        <v>46191.459398148145</v>
      </c>
      <c r="N332" s="61" t="str">
        <f xml:space="preserve"> IF(O_Input!O332 = "", "", O_Input!O332)</f>
        <v/>
      </c>
      <c r="O332">
        <f t="shared" si="5"/>
        <v>0</v>
      </c>
      <c r="P332" s="61" t="str">
        <f xml:space="preserve"> IF(O_Input!Q332 = "", "", O_Input!Q332)</f>
        <v>NA</v>
      </c>
      <c r="Q332" t="str">
        <f xml:space="preserve"> IF(O_Input!R332 = "", "", O_Input!R332)</f>
        <v>WN</v>
      </c>
    </row>
    <row r="333" spans="1:17">
      <c r="A333" t="str">
        <f xml:space="preserve"> IF(O_Input!B333 = "", "", O_Input!B333)</f>
        <v>WSX</v>
      </c>
      <c r="B333" t="str">
        <f xml:space="preserve"> IF(O_Input!C333 = "", "", O_Input!C333)</f>
        <v>COST0003</v>
      </c>
      <c r="C333" t="str">
        <f xml:space="preserve"> IF(O_Input!D333 = "", "", O_Input!D333)</f>
        <v>Totex</v>
      </c>
      <c r="D333" s="2">
        <v>0</v>
      </c>
      <c r="E333" t="str">
        <f xml:space="preserve"> IF(O_Input!F333 = "", "", O_Input!F333)</f>
        <v>2032-33</v>
      </c>
      <c r="F333" t="str">
        <f xml:space="preserve"> IF(O_Input!G333 = "", "", O_Input!G333)</f>
        <v>TOT</v>
      </c>
      <c r="G333" t="str">
        <f xml:space="preserve"> IF(O_Input!H333 = "", "", O_Input!H333)</f>
        <v>ANNUAL</v>
      </c>
      <c r="H333" t="str">
        <f xml:space="preserve"> IF(O_Input!I333 = "", "", O_Input!I333)</f>
        <v>ASSURED</v>
      </c>
      <c r="I333" t="str">
        <f xml:space="preserve"> IF(O_Input!J333 = "", "", O_Input!J333)</f>
        <v>TC</v>
      </c>
      <c r="J333" t="str">
        <f xml:space="preserve"> IF(O_Input!K333 = "", "", O_Input!K333)</f>
        <v>MARKET</v>
      </c>
      <c r="K333" t="str">
        <f xml:space="preserve"> IF(O_Input!L333 = "", "", O_Input!L333)</f>
        <v>Latest</v>
      </c>
      <c r="L333" t="str">
        <f xml:space="preserve"> IF(O_Input!M333 = "", "", O_Input!M333)</f>
        <v>£m</v>
      </c>
      <c r="M333" s="61">
        <f xml:space="preserve"> IF(O_Input!N333 = "", "", O_Input!N333)</f>
        <v>46191.459398148145</v>
      </c>
      <c r="N333" s="61" t="str">
        <f xml:space="preserve"> IF(O_Input!O333 = "", "", O_Input!O333)</f>
        <v/>
      </c>
      <c r="O333">
        <f t="shared" si="5"/>
        <v>0</v>
      </c>
      <c r="P333" s="61" t="str">
        <f xml:space="preserve"> IF(O_Input!Q333 = "", "", O_Input!Q333)</f>
        <v>NA</v>
      </c>
      <c r="Q333" t="str">
        <f xml:space="preserve"> IF(O_Input!R333 = "", "", O_Input!R333)</f>
        <v>TOT</v>
      </c>
    </row>
    <row r="334" spans="1:17">
      <c r="A334" t="str">
        <f xml:space="preserve"> IF(O_Input!B334 = "", "", O_Input!B334)</f>
        <v>WSX</v>
      </c>
      <c r="B334" t="str">
        <f xml:space="preserve"> IF(O_Input!C334 = "", "", O_Input!C334)</f>
        <v>COST0003</v>
      </c>
      <c r="C334" t="str">
        <f xml:space="preserve"> IF(O_Input!D334 = "", "", O_Input!D334)</f>
        <v>Totex</v>
      </c>
      <c r="D334" s="2">
        <v>0</v>
      </c>
      <c r="E334" t="str">
        <f xml:space="preserve"> IF(O_Input!F334 = "", "", O_Input!F334)</f>
        <v>2032-33</v>
      </c>
      <c r="F334" t="str">
        <f xml:space="preserve"> IF(O_Input!G334 = "", "", O_Input!G334)</f>
        <v>TOT</v>
      </c>
      <c r="G334" t="str">
        <f xml:space="preserve"> IF(O_Input!H334 = "", "", O_Input!H334)</f>
        <v>ANNUAL</v>
      </c>
      <c r="H334" t="str">
        <f xml:space="preserve"> IF(O_Input!I334 = "", "", O_Input!I334)</f>
        <v>ASSURED</v>
      </c>
      <c r="I334" t="str">
        <f xml:space="preserve"> IF(O_Input!J334 = "", "", O_Input!J334)</f>
        <v>TC</v>
      </c>
      <c r="J334" t="str">
        <f xml:space="preserve"> IF(O_Input!K334 = "", "", O_Input!K334)</f>
        <v>MARKET</v>
      </c>
      <c r="K334" t="str">
        <f xml:space="preserve"> IF(O_Input!L334 = "", "", O_Input!L334)</f>
        <v>Latest</v>
      </c>
      <c r="L334" t="str">
        <f xml:space="preserve"> IF(O_Input!M334 = "", "", O_Input!M334)</f>
        <v>£m</v>
      </c>
      <c r="M334" s="61">
        <f xml:space="preserve"> IF(O_Input!N334 = "", "", O_Input!N334)</f>
        <v>46191.459398148145</v>
      </c>
      <c r="N334" s="61" t="str">
        <f xml:space="preserve"> IF(O_Input!O334 = "", "", O_Input!O334)</f>
        <v/>
      </c>
      <c r="O334">
        <f t="shared" si="5"/>
        <v>0</v>
      </c>
      <c r="P334" s="61" t="str">
        <f xml:space="preserve"> IF(O_Input!Q334 = "", "", O_Input!Q334)</f>
        <v>NA</v>
      </c>
      <c r="Q334" t="str">
        <f xml:space="preserve"> IF(O_Input!R334 = "", "", O_Input!R334)</f>
        <v>WN</v>
      </c>
    </row>
    <row r="335" spans="1:17">
      <c r="A335" t="str">
        <f xml:space="preserve"> IF(O_Input!B335 = "", "", O_Input!B335)</f>
        <v>WSX</v>
      </c>
      <c r="B335" t="str">
        <f xml:space="preserve"> IF(O_Input!C335 = "", "", O_Input!C335)</f>
        <v>COST0001</v>
      </c>
      <c r="C335" t="str">
        <f xml:space="preserve"> IF(O_Input!D335 = "", "", O_Input!D335)</f>
        <v>Opex</v>
      </c>
      <c r="D335" s="2">
        <v>0</v>
      </c>
      <c r="E335" t="str">
        <f xml:space="preserve"> IF(O_Input!F335 = "", "", O_Input!F335)</f>
        <v>2033-34</v>
      </c>
      <c r="F335" t="str">
        <f xml:space="preserve"> IF(O_Input!G335 = "", "", O_Input!G335)</f>
        <v>FORE</v>
      </c>
      <c r="G335" t="str">
        <f xml:space="preserve"> IF(O_Input!H335 = "", "", O_Input!H335)</f>
        <v>ANNUAL</v>
      </c>
      <c r="H335" t="str">
        <f xml:space="preserve"> IF(O_Input!I335 = "", "", O_Input!I335)</f>
        <v>ASSURED</v>
      </c>
      <c r="I335" t="str">
        <f xml:space="preserve"> IF(O_Input!J335 = "", "", O_Input!J335)</f>
        <v>CI</v>
      </c>
      <c r="J335" t="str">
        <f xml:space="preserve"> IF(O_Input!K335 = "", "", O_Input!K335)</f>
        <v>MARKET</v>
      </c>
      <c r="K335" t="str">
        <f xml:space="preserve"> IF(O_Input!L335 = "", "", O_Input!L335)</f>
        <v>Latest</v>
      </c>
      <c r="L335" t="str">
        <f xml:space="preserve"> IF(O_Input!M335 = "", "", O_Input!M335)</f>
        <v>£m</v>
      </c>
      <c r="M335" s="61">
        <f xml:space="preserve"> IF(O_Input!N335 = "", "", O_Input!N335)</f>
        <v>46191.459398148145</v>
      </c>
      <c r="N335" s="61" t="str">
        <f xml:space="preserve"> IF(O_Input!O335 = "", "", O_Input!O335)</f>
        <v/>
      </c>
      <c r="O335">
        <f t="shared" si="5"/>
        <v>0</v>
      </c>
      <c r="P335" s="61" t="str">
        <f xml:space="preserve"> IF(O_Input!Q335 = "", "", O_Input!Q335)</f>
        <v>NA</v>
      </c>
      <c r="Q335" t="str">
        <f xml:space="preserve"> IF(O_Input!R335 = "", "", O_Input!R335)</f>
        <v>ADDN1</v>
      </c>
    </row>
    <row r="336" spans="1:17">
      <c r="A336" t="str">
        <f xml:space="preserve"> IF(O_Input!B336 = "", "", O_Input!B336)</f>
        <v>WSX</v>
      </c>
      <c r="B336" t="str">
        <f xml:space="preserve"> IF(O_Input!C336 = "", "", O_Input!C336)</f>
        <v>COST0001</v>
      </c>
      <c r="C336" t="str">
        <f xml:space="preserve"> IF(O_Input!D336 = "", "", O_Input!D336)</f>
        <v>Opex</v>
      </c>
      <c r="D336" s="2">
        <v>0</v>
      </c>
      <c r="E336" t="str">
        <f xml:space="preserve"> IF(O_Input!F336 = "", "", O_Input!F336)</f>
        <v>2033-34</v>
      </c>
      <c r="F336" t="str">
        <f xml:space="preserve"> IF(O_Input!G336 = "", "", O_Input!G336)</f>
        <v>FORE</v>
      </c>
      <c r="G336" t="str">
        <f xml:space="preserve"> IF(O_Input!H336 = "", "", O_Input!H336)</f>
        <v>ANNUAL</v>
      </c>
      <c r="H336" t="str">
        <f xml:space="preserve"> IF(O_Input!I336 = "", "", O_Input!I336)</f>
        <v>ASSURED</v>
      </c>
      <c r="I336" t="str">
        <f xml:space="preserve"> IF(O_Input!J336 = "", "", O_Input!J336)</f>
        <v>CI</v>
      </c>
      <c r="J336" t="str">
        <f xml:space="preserve"> IF(O_Input!K336 = "", "", O_Input!K336)</f>
        <v>MARKET</v>
      </c>
      <c r="K336" t="str">
        <f xml:space="preserve"> IF(O_Input!L336 = "", "", O_Input!L336)</f>
        <v>Latest</v>
      </c>
      <c r="L336" t="str">
        <f xml:space="preserve"> IF(O_Input!M336 = "", "", O_Input!M336)</f>
        <v>£m</v>
      </c>
      <c r="M336" s="61">
        <f xml:space="preserve"> IF(O_Input!N336 = "", "", O_Input!N336)</f>
        <v>46191.459398148145</v>
      </c>
      <c r="N336" s="61" t="str">
        <f xml:space="preserve"> IF(O_Input!O336 = "", "", O_Input!O336)</f>
        <v/>
      </c>
      <c r="O336">
        <f t="shared" si="5"/>
        <v>0</v>
      </c>
      <c r="P336" s="61" t="str">
        <f xml:space="preserve"> IF(O_Input!Q336 = "", "", O_Input!Q336)</f>
        <v>NA</v>
      </c>
      <c r="Q336" t="str">
        <f xml:space="preserve"> IF(O_Input!R336 = "", "", O_Input!R336)</f>
        <v>ADDN2</v>
      </c>
    </row>
    <row r="337" spans="1:17">
      <c r="A337" t="str">
        <f xml:space="preserve"> IF(O_Input!B337 = "", "", O_Input!B337)</f>
        <v>WSX</v>
      </c>
      <c r="B337" t="str">
        <f xml:space="preserve"> IF(O_Input!C337 = "", "", O_Input!C337)</f>
        <v>COST0001</v>
      </c>
      <c r="C337" t="str">
        <f xml:space="preserve"> IF(O_Input!D337 = "", "", O_Input!D337)</f>
        <v>Opex</v>
      </c>
      <c r="D337" s="2">
        <v>0</v>
      </c>
      <c r="E337" t="str">
        <f xml:space="preserve"> IF(O_Input!F337 = "", "", O_Input!F337)</f>
        <v>2033-34</v>
      </c>
      <c r="F337" t="str">
        <f xml:space="preserve"> IF(O_Input!G337 = "", "", O_Input!G337)</f>
        <v>FORE</v>
      </c>
      <c r="G337" t="str">
        <f xml:space="preserve"> IF(O_Input!H337 = "", "", O_Input!H337)</f>
        <v>ANNUAL</v>
      </c>
      <c r="H337" t="str">
        <f xml:space="preserve"> IF(O_Input!I337 = "", "", O_Input!I337)</f>
        <v>ASSURED</v>
      </c>
      <c r="I337" t="str">
        <f xml:space="preserve"> IF(O_Input!J337 = "", "", O_Input!J337)</f>
        <v>CI</v>
      </c>
      <c r="J337" t="str">
        <f xml:space="preserve"> IF(O_Input!K337 = "", "", O_Input!K337)</f>
        <v>MARKET</v>
      </c>
      <c r="K337" t="str">
        <f xml:space="preserve"> IF(O_Input!L337 = "", "", O_Input!L337)</f>
        <v>Latest</v>
      </c>
      <c r="L337" t="str">
        <f xml:space="preserve"> IF(O_Input!M337 = "", "", O_Input!M337)</f>
        <v>£m</v>
      </c>
      <c r="M337" s="61">
        <f xml:space="preserve"> IF(O_Input!N337 = "", "", O_Input!N337)</f>
        <v>46191.459398148145</v>
      </c>
      <c r="N337" s="61" t="str">
        <f xml:space="preserve"> IF(O_Input!O337 = "", "", O_Input!O337)</f>
        <v/>
      </c>
      <c r="O337">
        <f t="shared" si="5"/>
        <v>0</v>
      </c>
      <c r="P337" s="61" t="str">
        <f xml:space="preserve"> IF(O_Input!Q337 = "", "", O_Input!Q337)</f>
        <v>NA</v>
      </c>
      <c r="Q337" t="str">
        <f xml:space="preserve"> IF(O_Input!R337 = "", "", O_Input!R337)</f>
        <v>BIO</v>
      </c>
    </row>
    <row r="338" spans="1:17">
      <c r="A338" t="str">
        <f xml:space="preserve"> IF(O_Input!B338 = "", "", O_Input!B338)</f>
        <v>WSX</v>
      </c>
      <c r="B338" t="str">
        <f xml:space="preserve"> IF(O_Input!C338 = "", "", O_Input!C338)</f>
        <v>COST0001</v>
      </c>
      <c r="C338" t="str">
        <f xml:space="preserve"> IF(O_Input!D338 = "", "", O_Input!D338)</f>
        <v>Opex</v>
      </c>
      <c r="D338" s="2">
        <v>0</v>
      </c>
      <c r="E338" t="str">
        <f xml:space="preserve"> IF(O_Input!F338 = "", "", O_Input!F338)</f>
        <v>2033-34</v>
      </c>
      <c r="F338" t="str">
        <f xml:space="preserve"> IF(O_Input!G338 = "", "", O_Input!G338)</f>
        <v>FORE</v>
      </c>
      <c r="G338" t="str">
        <f xml:space="preserve"> IF(O_Input!H338 = "", "", O_Input!H338)</f>
        <v>ANNUAL</v>
      </c>
      <c r="H338" t="str">
        <f xml:space="preserve"> IF(O_Input!I338 = "", "", O_Input!I338)</f>
        <v>ASSURED</v>
      </c>
      <c r="I338" t="str">
        <f xml:space="preserve"> IF(O_Input!J338 = "", "", O_Input!J338)</f>
        <v>CI</v>
      </c>
      <c r="J338" t="str">
        <f xml:space="preserve"> IF(O_Input!K338 = "", "", O_Input!K338)</f>
        <v>MARKET</v>
      </c>
      <c r="K338" t="str">
        <f xml:space="preserve"> IF(O_Input!L338 = "", "", O_Input!L338)</f>
        <v>Latest</v>
      </c>
      <c r="L338" t="str">
        <f xml:space="preserve"> IF(O_Input!M338 = "", "", O_Input!M338)</f>
        <v>£m</v>
      </c>
      <c r="M338" s="61">
        <f xml:space="preserve"> IF(O_Input!N338 = "", "", O_Input!N338)</f>
        <v>46191.459398148145</v>
      </c>
      <c r="N338" s="61" t="str">
        <f xml:space="preserve"> IF(O_Input!O338 = "", "", O_Input!O338)</f>
        <v/>
      </c>
      <c r="O338">
        <f t="shared" si="5"/>
        <v>0</v>
      </c>
      <c r="P338" s="61" t="str">
        <f xml:space="preserve"> IF(O_Input!Q338 = "", "", O_Input!Q338)</f>
        <v>NA</v>
      </c>
      <c r="Q338" t="str">
        <f xml:space="preserve"> IF(O_Input!R338 = "", "", O_Input!R338)</f>
        <v>WWN</v>
      </c>
    </row>
    <row r="339" spans="1:17">
      <c r="A339" t="str">
        <f xml:space="preserve"> IF(O_Input!B339 = "", "", O_Input!B339)</f>
        <v>WSX</v>
      </c>
      <c r="B339" t="str">
        <f xml:space="preserve"> IF(O_Input!C339 = "", "", O_Input!C339)</f>
        <v>COST0001</v>
      </c>
      <c r="C339" t="str">
        <f xml:space="preserve"> IF(O_Input!D339 = "", "", O_Input!D339)</f>
        <v>Opex</v>
      </c>
      <c r="D339" s="2">
        <v>0</v>
      </c>
      <c r="E339" t="str">
        <f xml:space="preserve"> IF(O_Input!F339 = "", "", O_Input!F339)</f>
        <v>2033-34</v>
      </c>
      <c r="F339" t="str">
        <f xml:space="preserve"> IF(O_Input!G339 = "", "", O_Input!G339)</f>
        <v>TOT</v>
      </c>
      <c r="G339" t="str">
        <f xml:space="preserve"> IF(O_Input!H339 = "", "", O_Input!H339)</f>
        <v>ANNUAL</v>
      </c>
      <c r="H339" t="str">
        <f xml:space="preserve"> IF(O_Input!I339 = "", "", O_Input!I339)</f>
        <v>ASSURED</v>
      </c>
      <c r="I339" t="str">
        <f xml:space="preserve"> IF(O_Input!J339 = "", "", O_Input!J339)</f>
        <v>TC</v>
      </c>
      <c r="J339" t="str">
        <f xml:space="preserve"> IF(O_Input!K339 = "", "", O_Input!K339)</f>
        <v>MARKET</v>
      </c>
      <c r="K339" t="str">
        <f xml:space="preserve"> IF(O_Input!L339 = "", "", O_Input!L339)</f>
        <v>Latest</v>
      </c>
      <c r="L339" t="str">
        <f xml:space="preserve"> IF(O_Input!M339 = "", "", O_Input!M339)</f>
        <v>£m</v>
      </c>
      <c r="M339" s="61">
        <f xml:space="preserve"> IF(O_Input!N339 = "", "", O_Input!N339)</f>
        <v>46191.459398148145</v>
      </c>
      <c r="N339" s="61" t="str">
        <f xml:space="preserve"> IF(O_Input!O339 = "", "", O_Input!O339)</f>
        <v/>
      </c>
      <c r="O339">
        <f t="shared" si="5"/>
        <v>0</v>
      </c>
      <c r="P339" s="61" t="str">
        <f xml:space="preserve"> IF(O_Input!Q339 = "", "", O_Input!Q339)</f>
        <v>NA</v>
      </c>
      <c r="Q339" t="str">
        <f xml:space="preserve"> IF(O_Input!R339 = "", "", O_Input!R339)</f>
        <v>ADDN1</v>
      </c>
    </row>
    <row r="340" spans="1:17">
      <c r="A340" t="str">
        <f xml:space="preserve"> IF(O_Input!B340 = "", "", O_Input!B340)</f>
        <v>WSX</v>
      </c>
      <c r="B340" t="str">
        <f xml:space="preserve"> IF(O_Input!C340 = "", "", O_Input!C340)</f>
        <v>COST0001</v>
      </c>
      <c r="C340" t="str">
        <f xml:space="preserve"> IF(O_Input!D340 = "", "", O_Input!D340)</f>
        <v>Opex</v>
      </c>
      <c r="D340" s="2">
        <v>0</v>
      </c>
      <c r="E340" t="str">
        <f xml:space="preserve"> IF(O_Input!F340 = "", "", O_Input!F340)</f>
        <v>2033-34</v>
      </c>
      <c r="F340" t="str">
        <f xml:space="preserve"> IF(O_Input!G340 = "", "", O_Input!G340)</f>
        <v>TOT</v>
      </c>
      <c r="G340" t="str">
        <f xml:space="preserve"> IF(O_Input!H340 = "", "", O_Input!H340)</f>
        <v>ANNUAL</v>
      </c>
      <c r="H340" t="str">
        <f xml:space="preserve"> IF(O_Input!I340 = "", "", O_Input!I340)</f>
        <v>ASSURED</v>
      </c>
      <c r="I340" t="str">
        <f xml:space="preserve"> IF(O_Input!J340 = "", "", O_Input!J340)</f>
        <v>TC</v>
      </c>
      <c r="J340" t="str">
        <f xml:space="preserve"> IF(O_Input!K340 = "", "", O_Input!K340)</f>
        <v>MARKET</v>
      </c>
      <c r="K340" t="str">
        <f xml:space="preserve"> IF(O_Input!L340 = "", "", O_Input!L340)</f>
        <v>Latest</v>
      </c>
      <c r="L340" t="str">
        <f xml:space="preserve"> IF(O_Input!M340 = "", "", O_Input!M340)</f>
        <v>£m</v>
      </c>
      <c r="M340" s="61">
        <f xml:space="preserve"> IF(O_Input!N340 = "", "", O_Input!N340)</f>
        <v>46191.459398148145</v>
      </c>
      <c r="N340" s="61" t="str">
        <f xml:space="preserve"> IF(O_Input!O340 = "", "", O_Input!O340)</f>
        <v/>
      </c>
      <c r="O340">
        <f t="shared" si="5"/>
        <v>0</v>
      </c>
      <c r="P340" s="61" t="str">
        <f xml:space="preserve"> IF(O_Input!Q340 = "", "", O_Input!Q340)</f>
        <v>NA</v>
      </c>
      <c r="Q340" t="str">
        <f xml:space="preserve"> IF(O_Input!R340 = "", "", O_Input!R340)</f>
        <v>ADDN2</v>
      </c>
    </row>
    <row r="341" spans="1:17">
      <c r="A341" t="str">
        <f xml:space="preserve"> IF(O_Input!B341 = "", "", O_Input!B341)</f>
        <v>WSX</v>
      </c>
      <c r="B341" t="str">
        <f xml:space="preserve"> IF(O_Input!C341 = "", "", O_Input!C341)</f>
        <v>COST0001</v>
      </c>
      <c r="C341" t="str">
        <f xml:space="preserve"> IF(O_Input!D341 = "", "", O_Input!D341)</f>
        <v>Opex</v>
      </c>
      <c r="D341" s="2">
        <v>0</v>
      </c>
      <c r="E341" t="str">
        <f xml:space="preserve"> IF(O_Input!F341 = "", "", O_Input!F341)</f>
        <v>2033-34</v>
      </c>
      <c r="F341" t="str">
        <f xml:space="preserve"> IF(O_Input!G341 = "", "", O_Input!G341)</f>
        <v>TOT</v>
      </c>
      <c r="G341" t="str">
        <f xml:space="preserve"> IF(O_Input!H341 = "", "", O_Input!H341)</f>
        <v>ANNUAL</v>
      </c>
      <c r="H341" t="str">
        <f xml:space="preserve"> IF(O_Input!I341 = "", "", O_Input!I341)</f>
        <v>ASSURED</v>
      </c>
      <c r="I341" t="str">
        <f xml:space="preserve"> IF(O_Input!J341 = "", "", O_Input!J341)</f>
        <v>TC</v>
      </c>
      <c r="J341" t="str">
        <f xml:space="preserve"> IF(O_Input!K341 = "", "", O_Input!K341)</f>
        <v>MARKET</v>
      </c>
      <c r="K341" t="str">
        <f xml:space="preserve"> IF(O_Input!L341 = "", "", O_Input!L341)</f>
        <v>Latest</v>
      </c>
      <c r="L341" t="str">
        <f xml:space="preserve"> IF(O_Input!M341 = "", "", O_Input!M341)</f>
        <v>£m</v>
      </c>
      <c r="M341" s="61">
        <f xml:space="preserve"> IF(O_Input!N341 = "", "", O_Input!N341)</f>
        <v>46191.459398148145</v>
      </c>
      <c r="N341" s="61" t="str">
        <f xml:space="preserve"> IF(O_Input!O341 = "", "", O_Input!O341)</f>
        <v/>
      </c>
      <c r="O341">
        <f t="shared" si="5"/>
        <v>0</v>
      </c>
      <c r="P341" s="61" t="str">
        <f xml:space="preserve"> IF(O_Input!Q341 = "", "", O_Input!Q341)</f>
        <v>NA</v>
      </c>
      <c r="Q341" t="str">
        <f xml:space="preserve"> IF(O_Input!R341 = "", "", O_Input!R341)</f>
        <v>BIO</v>
      </c>
    </row>
    <row r="342" spans="1:17">
      <c r="A342" t="str">
        <f xml:space="preserve"> IF(O_Input!B342 = "", "", O_Input!B342)</f>
        <v>WSX</v>
      </c>
      <c r="B342" t="str">
        <f xml:space="preserve"> IF(O_Input!C342 = "", "", O_Input!C342)</f>
        <v>COST0001</v>
      </c>
      <c r="C342" t="str">
        <f xml:space="preserve"> IF(O_Input!D342 = "", "", O_Input!D342)</f>
        <v>Opex</v>
      </c>
      <c r="D342" s="2">
        <v>0</v>
      </c>
      <c r="E342" t="str">
        <f xml:space="preserve"> IF(O_Input!F342 = "", "", O_Input!F342)</f>
        <v>2033-34</v>
      </c>
      <c r="F342" t="str">
        <f xml:space="preserve"> IF(O_Input!G342 = "", "", O_Input!G342)</f>
        <v>TOT</v>
      </c>
      <c r="G342" t="str">
        <f xml:space="preserve"> IF(O_Input!H342 = "", "", O_Input!H342)</f>
        <v>ANNUAL</v>
      </c>
      <c r="H342" t="str">
        <f xml:space="preserve"> IF(O_Input!I342 = "", "", O_Input!I342)</f>
        <v>ASSURED</v>
      </c>
      <c r="I342" t="str">
        <f xml:space="preserve"> IF(O_Input!J342 = "", "", O_Input!J342)</f>
        <v>TC</v>
      </c>
      <c r="J342" t="str">
        <f xml:space="preserve"> IF(O_Input!K342 = "", "", O_Input!K342)</f>
        <v>MARKET</v>
      </c>
      <c r="K342" t="str">
        <f xml:space="preserve"> IF(O_Input!L342 = "", "", O_Input!L342)</f>
        <v>Latest</v>
      </c>
      <c r="L342" t="str">
        <f xml:space="preserve"> IF(O_Input!M342 = "", "", O_Input!M342)</f>
        <v>£m</v>
      </c>
      <c r="M342" s="61">
        <f xml:space="preserve"> IF(O_Input!N342 = "", "", O_Input!N342)</f>
        <v>46191.459398148145</v>
      </c>
      <c r="N342" s="61" t="str">
        <f xml:space="preserve"> IF(O_Input!O342 = "", "", O_Input!O342)</f>
        <v/>
      </c>
      <c r="O342">
        <f t="shared" si="5"/>
        <v>0</v>
      </c>
      <c r="P342" s="61" t="str">
        <f xml:space="preserve"> IF(O_Input!Q342 = "", "", O_Input!Q342)</f>
        <v>NA</v>
      </c>
      <c r="Q342" t="str">
        <f xml:space="preserve"> IF(O_Input!R342 = "", "", O_Input!R342)</f>
        <v>WWN</v>
      </c>
    </row>
    <row r="343" spans="1:17">
      <c r="A343" t="str">
        <f xml:space="preserve"> IF(O_Input!B343 = "", "", O_Input!B343)</f>
        <v>WSX</v>
      </c>
      <c r="B343" t="str">
        <f xml:space="preserve"> IF(O_Input!C343 = "", "", O_Input!C343)</f>
        <v>COST0001</v>
      </c>
      <c r="C343" t="str">
        <f xml:space="preserve"> IF(O_Input!D343 = "", "", O_Input!D343)</f>
        <v>Opex</v>
      </c>
      <c r="D343" s="2">
        <v>0</v>
      </c>
      <c r="E343" t="str">
        <f xml:space="preserve"> IF(O_Input!F343 = "", "", O_Input!F343)</f>
        <v>2033-34</v>
      </c>
      <c r="F343" t="str">
        <f xml:space="preserve"> IF(O_Input!G343 = "", "", O_Input!G343)</f>
        <v>FORE</v>
      </c>
      <c r="G343" t="str">
        <f xml:space="preserve"> IF(O_Input!H343 = "", "", O_Input!H343)</f>
        <v>ANNUAL</v>
      </c>
      <c r="H343" t="str">
        <f xml:space="preserve"> IF(O_Input!I343 = "", "", O_Input!I343)</f>
        <v>ASSURED</v>
      </c>
      <c r="I343" t="str">
        <f xml:space="preserve"> IF(O_Input!J343 = "", "", O_Input!J343)</f>
        <v>CI</v>
      </c>
      <c r="J343" t="str">
        <f xml:space="preserve"> IF(O_Input!K343 = "", "", O_Input!K343)</f>
        <v>MARKET</v>
      </c>
      <c r="K343" t="str">
        <f xml:space="preserve"> IF(O_Input!L343 = "", "", O_Input!L343)</f>
        <v>Latest</v>
      </c>
      <c r="L343" t="str">
        <f xml:space="preserve"> IF(O_Input!M343 = "", "", O_Input!M343)</f>
        <v>£m</v>
      </c>
      <c r="M343" s="61">
        <f xml:space="preserve"> IF(O_Input!N343 = "", "", O_Input!N343)</f>
        <v>46191.459398148145</v>
      </c>
      <c r="N343" s="61" t="str">
        <f xml:space="preserve"> IF(O_Input!O343 = "", "", O_Input!O343)</f>
        <v/>
      </c>
      <c r="O343">
        <f t="shared" si="5"/>
        <v>0</v>
      </c>
      <c r="P343" s="61" t="str">
        <f xml:space="preserve"> IF(O_Input!Q343 = "", "", O_Input!Q343)</f>
        <v>NA</v>
      </c>
      <c r="Q343" t="str">
        <f xml:space="preserve"> IF(O_Input!R343 = "", "", O_Input!R343)</f>
        <v>WR</v>
      </c>
    </row>
    <row r="344" spans="1:17">
      <c r="A344" t="str">
        <f xml:space="preserve"> IF(O_Input!B344 = "", "", O_Input!B344)</f>
        <v>WSX</v>
      </c>
      <c r="B344" t="str">
        <f xml:space="preserve"> IF(O_Input!C344 = "", "", O_Input!C344)</f>
        <v>COST0001</v>
      </c>
      <c r="C344" t="str">
        <f xml:space="preserve"> IF(O_Input!D344 = "", "", O_Input!D344)</f>
        <v>Opex</v>
      </c>
      <c r="D344" s="2">
        <v>0</v>
      </c>
      <c r="E344" t="str">
        <f xml:space="preserve"> IF(O_Input!F344 = "", "", O_Input!F344)</f>
        <v>2033-34</v>
      </c>
      <c r="F344" t="str">
        <f xml:space="preserve"> IF(O_Input!G344 = "", "", O_Input!G344)</f>
        <v>TOT</v>
      </c>
      <c r="G344" t="str">
        <f xml:space="preserve"> IF(O_Input!H344 = "", "", O_Input!H344)</f>
        <v>ANNUAL</v>
      </c>
      <c r="H344" t="str">
        <f xml:space="preserve"> IF(O_Input!I344 = "", "", O_Input!I344)</f>
        <v>ASSURED</v>
      </c>
      <c r="I344" t="str">
        <f xml:space="preserve"> IF(O_Input!J344 = "", "", O_Input!J344)</f>
        <v>TC</v>
      </c>
      <c r="J344" t="str">
        <f xml:space="preserve"> IF(O_Input!K344 = "", "", O_Input!K344)</f>
        <v>MARKET</v>
      </c>
      <c r="K344" t="str">
        <f xml:space="preserve"> IF(O_Input!L344 = "", "", O_Input!L344)</f>
        <v>Latest</v>
      </c>
      <c r="L344" t="str">
        <f xml:space="preserve"> IF(O_Input!M344 = "", "", O_Input!M344)</f>
        <v>£m</v>
      </c>
      <c r="M344" s="61">
        <f xml:space="preserve"> IF(O_Input!N344 = "", "", O_Input!N344)</f>
        <v>46191.459398148145</v>
      </c>
      <c r="N344" s="61" t="str">
        <f xml:space="preserve"> IF(O_Input!O344 = "", "", O_Input!O344)</f>
        <v/>
      </c>
      <c r="O344">
        <f t="shared" si="5"/>
        <v>0</v>
      </c>
      <c r="P344" s="61" t="str">
        <f xml:space="preserve"> IF(O_Input!Q344 = "", "", O_Input!Q344)</f>
        <v>NA</v>
      </c>
      <c r="Q344" t="str">
        <f xml:space="preserve"> IF(O_Input!R344 = "", "", O_Input!R344)</f>
        <v>WR</v>
      </c>
    </row>
    <row r="345" spans="1:17">
      <c r="A345" t="str">
        <f xml:space="preserve"> IF(O_Input!B345 = "", "", O_Input!B345)</f>
        <v>WSX</v>
      </c>
      <c r="B345" t="str">
        <f xml:space="preserve"> IF(O_Input!C345 = "", "", O_Input!C345)</f>
        <v>COST0001</v>
      </c>
      <c r="C345" t="str">
        <f xml:space="preserve"> IF(O_Input!D345 = "", "", O_Input!D345)</f>
        <v>Opex</v>
      </c>
      <c r="D345" s="2">
        <v>0</v>
      </c>
      <c r="E345" t="str">
        <f xml:space="preserve"> IF(O_Input!F345 = "", "", O_Input!F345)</f>
        <v>2033-34</v>
      </c>
      <c r="F345" t="str">
        <f xml:space="preserve"> IF(O_Input!G345 = "", "", O_Input!G345)</f>
        <v>FORE</v>
      </c>
      <c r="G345" t="str">
        <f xml:space="preserve"> IF(O_Input!H345 = "", "", O_Input!H345)</f>
        <v>ANNUAL</v>
      </c>
      <c r="H345" t="str">
        <f xml:space="preserve"> IF(O_Input!I345 = "", "", O_Input!I345)</f>
        <v>ASSURED</v>
      </c>
      <c r="I345" t="str">
        <f xml:space="preserve"> IF(O_Input!J345 = "", "", O_Input!J345)</f>
        <v>CI</v>
      </c>
      <c r="J345" t="str">
        <f xml:space="preserve"> IF(O_Input!K345 = "", "", O_Input!K345)</f>
        <v>MARKET</v>
      </c>
      <c r="K345" t="str">
        <f xml:space="preserve"> IF(O_Input!L345 = "", "", O_Input!L345)</f>
        <v>Latest</v>
      </c>
      <c r="L345" t="str">
        <f xml:space="preserve"> IF(O_Input!M345 = "", "", O_Input!M345)</f>
        <v>£m</v>
      </c>
      <c r="M345" s="61">
        <f xml:space="preserve"> IF(O_Input!N345 = "", "", O_Input!N345)</f>
        <v>46191.459398148145</v>
      </c>
      <c r="N345" s="61" t="str">
        <f xml:space="preserve"> IF(O_Input!O345 = "", "", O_Input!O345)</f>
        <v/>
      </c>
      <c r="O345">
        <f t="shared" si="5"/>
        <v>0</v>
      </c>
      <c r="P345" s="61" t="str">
        <f xml:space="preserve"> IF(O_Input!Q345 = "", "", O_Input!Q345)</f>
        <v>NA</v>
      </c>
      <c r="Q345" t="str">
        <f xml:space="preserve"> IF(O_Input!R345 = "", "", O_Input!R345)</f>
        <v>WN</v>
      </c>
    </row>
    <row r="346" spans="1:17">
      <c r="A346" t="str">
        <f xml:space="preserve"> IF(O_Input!B346 = "", "", O_Input!B346)</f>
        <v>WSX</v>
      </c>
      <c r="B346" t="str">
        <f xml:space="preserve"> IF(O_Input!C346 = "", "", O_Input!C346)</f>
        <v>COST0001</v>
      </c>
      <c r="C346" t="str">
        <f xml:space="preserve"> IF(O_Input!D346 = "", "", O_Input!D346)</f>
        <v>Opex</v>
      </c>
      <c r="D346" s="2">
        <v>0</v>
      </c>
      <c r="E346" t="str">
        <f xml:space="preserve"> IF(O_Input!F346 = "", "", O_Input!F346)</f>
        <v>2033-34</v>
      </c>
      <c r="F346" t="str">
        <f xml:space="preserve"> IF(O_Input!G346 = "", "", O_Input!G346)</f>
        <v>FORE</v>
      </c>
      <c r="G346" t="str">
        <f xml:space="preserve"> IF(O_Input!H346 = "", "", O_Input!H346)</f>
        <v>ANNUAL</v>
      </c>
      <c r="H346" t="str">
        <f xml:space="preserve"> IF(O_Input!I346 = "", "", O_Input!I346)</f>
        <v>ASSURED</v>
      </c>
      <c r="I346" t="str">
        <f xml:space="preserve"> IF(O_Input!J346 = "", "", O_Input!J346)</f>
        <v>TC</v>
      </c>
      <c r="J346" t="str">
        <f xml:space="preserve"> IF(O_Input!K346 = "", "", O_Input!K346)</f>
        <v>MARKET</v>
      </c>
      <c r="K346" t="str">
        <f xml:space="preserve"> IF(O_Input!L346 = "", "", O_Input!L346)</f>
        <v>Latest</v>
      </c>
      <c r="L346" t="str">
        <f xml:space="preserve"> IF(O_Input!M346 = "", "", O_Input!M346)</f>
        <v>£m</v>
      </c>
      <c r="M346" s="61">
        <f xml:space="preserve"> IF(O_Input!N346 = "", "", O_Input!N346)</f>
        <v>46191.459398148145</v>
      </c>
      <c r="N346" s="61" t="str">
        <f xml:space="preserve"> IF(O_Input!O346 = "", "", O_Input!O346)</f>
        <v/>
      </c>
      <c r="O346">
        <f t="shared" si="5"/>
        <v>0</v>
      </c>
      <c r="P346" s="61" t="str">
        <f xml:space="preserve"> IF(O_Input!Q346 = "", "", O_Input!Q346)</f>
        <v>NA</v>
      </c>
      <c r="Q346" t="str">
        <f xml:space="preserve"> IF(O_Input!R346 = "", "", O_Input!R346)</f>
        <v>TOT</v>
      </c>
    </row>
    <row r="347" spans="1:17">
      <c r="A347" t="str">
        <f xml:space="preserve"> IF(O_Input!B347 = "", "", O_Input!B347)</f>
        <v>WSX</v>
      </c>
      <c r="B347" t="str">
        <f xml:space="preserve"> IF(O_Input!C347 = "", "", O_Input!C347)</f>
        <v>COST0001</v>
      </c>
      <c r="C347" t="str">
        <f xml:space="preserve"> IF(O_Input!D347 = "", "", O_Input!D347)</f>
        <v>Opex</v>
      </c>
      <c r="D347" s="2">
        <v>0</v>
      </c>
      <c r="E347" t="str">
        <f xml:space="preserve"> IF(O_Input!F347 = "", "", O_Input!F347)</f>
        <v>2033-34</v>
      </c>
      <c r="F347" t="str">
        <f xml:space="preserve"> IF(O_Input!G347 = "", "", O_Input!G347)</f>
        <v>TOT</v>
      </c>
      <c r="G347" t="str">
        <f xml:space="preserve"> IF(O_Input!H347 = "", "", O_Input!H347)</f>
        <v>ANNUAL</v>
      </c>
      <c r="H347" t="str">
        <f xml:space="preserve"> IF(O_Input!I347 = "", "", O_Input!I347)</f>
        <v>ASSURED</v>
      </c>
      <c r="I347" t="str">
        <f xml:space="preserve"> IF(O_Input!J347 = "", "", O_Input!J347)</f>
        <v>TC</v>
      </c>
      <c r="J347" t="str">
        <f xml:space="preserve"> IF(O_Input!K347 = "", "", O_Input!K347)</f>
        <v>MARKET</v>
      </c>
      <c r="K347" t="str">
        <f xml:space="preserve"> IF(O_Input!L347 = "", "", O_Input!L347)</f>
        <v>Latest</v>
      </c>
      <c r="L347" t="str">
        <f xml:space="preserve"> IF(O_Input!M347 = "", "", O_Input!M347)</f>
        <v>£m</v>
      </c>
      <c r="M347" s="61">
        <f xml:space="preserve"> IF(O_Input!N347 = "", "", O_Input!N347)</f>
        <v>46191.459398148145</v>
      </c>
      <c r="N347" s="61" t="str">
        <f xml:space="preserve"> IF(O_Input!O347 = "", "", O_Input!O347)</f>
        <v/>
      </c>
      <c r="O347">
        <f t="shared" si="5"/>
        <v>0</v>
      </c>
      <c r="P347" s="61" t="str">
        <f xml:space="preserve"> IF(O_Input!Q347 = "", "", O_Input!Q347)</f>
        <v>NA</v>
      </c>
      <c r="Q347" t="str">
        <f xml:space="preserve"> IF(O_Input!R347 = "", "", O_Input!R347)</f>
        <v>TOT</v>
      </c>
    </row>
    <row r="348" spans="1:17">
      <c r="A348" t="str">
        <f xml:space="preserve"> IF(O_Input!B348 = "", "", O_Input!B348)</f>
        <v>WSX</v>
      </c>
      <c r="B348" t="str">
        <f xml:space="preserve"> IF(O_Input!C348 = "", "", O_Input!C348)</f>
        <v>COST0001</v>
      </c>
      <c r="C348" t="str">
        <f xml:space="preserve"> IF(O_Input!D348 = "", "", O_Input!D348)</f>
        <v>Opex</v>
      </c>
      <c r="D348" s="2">
        <v>0</v>
      </c>
      <c r="E348" t="str">
        <f xml:space="preserve"> IF(O_Input!F348 = "", "", O_Input!F348)</f>
        <v>2033-34</v>
      </c>
      <c r="F348" t="str">
        <f xml:space="preserve"> IF(O_Input!G348 = "", "", O_Input!G348)</f>
        <v>TOT</v>
      </c>
      <c r="G348" t="str">
        <f xml:space="preserve"> IF(O_Input!H348 = "", "", O_Input!H348)</f>
        <v>ANNUAL</v>
      </c>
      <c r="H348" t="str">
        <f xml:space="preserve"> IF(O_Input!I348 = "", "", O_Input!I348)</f>
        <v>ASSURED</v>
      </c>
      <c r="I348" t="str">
        <f xml:space="preserve"> IF(O_Input!J348 = "", "", O_Input!J348)</f>
        <v>TC</v>
      </c>
      <c r="J348" t="str">
        <f xml:space="preserve"> IF(O_Input!K348 = "", "", O_Input!K348)</f>
        <v>MARKET</v>
      </c>
      <c r="K348" t="str">
        <f xml:space="preserve"> IF(O_Input!L348 = "", "", O_Input!L348)</f>
        <v>Latest</v>
      </c>
      <c r="L348" t="str">
        <f xml:space="preserve"> IF(O_Input!M348 = "", "", O_Input!M348)</f>
        <v>£m</v>
      </c>
      <c r="M348" s="61">
        <f xml:space="preserve"> IF(O_Input!N348 = "", "", O_Input!N348)</f>
        <v>46191.459398148145</v>
      </c>
      <c r="N348" s="61" t="str">
        <f xml:space="preserve"> IF(O_Input!O348 = "", "", O_Input!O348)</f>
        <v/>
      </c>
      <c r="O348">
        <f t="shared" si="5"/>
        <v>0</v>
      </c>
      <c r="P348" s="61" t="str">
        <f xml:space="preserve"> IF(O_Input!Q348 = "", "", O_Input!Q348)</f>
        <v>NA</v>
      </c>
      <c r="Q348" t="str">
        <f xml:space="preserve"> IF(O_Input!R348 = "", "", O_Input!R348)</f>
        <v>WN</v>
      </c>
    </row>
    <row r="349" spans="1:17">
      <c r="A349" t="str">
        <f xml:space="preserve"> IF(O_Input!B349 = "", "", O_Input!B349)</f>
        <v>WSX</v>
      </c>
      <c r="B349" t="str">
        <f xml:space="preserve"> IF(O_Input!C349 = "", "", O_Input!C349)</f>
        <v>COST0003</v>
      </c>
      <c r="C349" t="str">
        <f xml:space="preserve"> IF(O_Input!D349 = "", "", O_Input!D349)</f>
        <v>Totex</v>
      </c>
      <c r="D349" s="2">
        <v>0</v>
      </c>
      <c r="E349" t="str">
        <f xml:space="preserve"> IF(O_Input!F349 = "", "", O_Input!F349)</f>
        <v>2033-34</v>
      </c>
      <c r="F349" t="str">
        <f xml:space="preserve"> IF(O_Input!G349 = "", "", O_Input!G349)</f>
        <v>FORE</v>
      </c>
      <c r="G349" t="str">
        <f xml:space="preserve"> IF(O_Input!H349 = "", "", O_Input!H349)</f>
        <v>ANNUAL</v>
      </c>
      <c r="H349" t="str">
        <f xml:space="preserve"> IF(O_Input!I349 = "", "", O_Input!I349)</f>
        <v>ASSURED</v>
      </c>
      <c r="I349" t="str">
        <f xml:space="preserve"> IF(O_Input!J349 = "", "", O_Input!J349)</f>
        <v>TC</v>
      </c>
      <c r="J349" t="str">
        <f xml:space="preserve"> IF(O_Input!K349 = "", "", O_Input!K349)</f>
        <v>MARKET</v>
      </c>
      <c r="K349" t="str">
        <f xml:space="preserve"> IF(O_Input!L349 = "", "", O_Input!L349)</f>
        <v>Latest</v>
      </c>
      <c r="L349" t="str">
        <f xml:space="preserve"> IF(O_Input!M349 = "", "", O_Input!M349)</f>
        <v>£m</v>
      </c>
      <c r="M349" s="61">
        <f xml:space="preserve"> IF(O_Input!N349 = "", "", O_Input!N349)</f>
        <v>46191.459398148145</v>
      </c>
      <c r="N349" s="61" t="str">
        <f xml:space="preserve"> IF(O_Input!O349 = "", "", O_Input!O349)</f>
        <v/>
      </c>
      <c r="O349">
        <f t="shared" si="5"/>
        <v>0</v>
      </c>
      <c r="P349" s="61" t="str">
        <f xml:space="preserve"> IF(O_Input!Q349 = "", "", O_Input!Q349)</f>
        <v>NA</v>
      </c>
      <c r="Q349" t="str">
        <f xml:space="preserve"> IF(O_Input!R349 = "", "", O_Input!R349)</f>
        <v>ADDN1</v>
      </c>
    </row>
    <row r="350" spans="1:17">
      <c r="A350" t="str">
        <f xml:space="preserve"> IF(O_Input!B350 = "", "", O_Input!B350)</f>
        <v>WSX</v>
      </c>
      <c r="B350" t="str">
        <f xml:space="preserve"> IF(O_Input!C350 = "", "", O_Input!C350)</f>
        <v>COST0003</v>
      </c>
      <c r="C350" t="str">
        <f xml:space="preserve"> IF(O_Input!D350 = "", "", O_Input!D350)</f>
        <v>Totex</v>
      </c>
      <c r="D350" s="2">
        <v>0</v>
      </c>
      <c r="E350" t="str">
        <f xml:space="preserve"> IF(O_Input!F350 = "", "", O_Input!F350)</f>
        <v>2033-34</v>
      </c>
      <c r="F350" t="str">
        <f xml:space="preserve"> IF(O_Input!G350 = "", "", O_Input!G350)</f>
        <v>FORE</v>
      </c>
      <c r="G350" t="str">
        <f xml:space="preserve"> IF(O_Input!H350 = "", "", O_Input!H350)</f>
        <v>ANNUAL</v>
      </c>
      <c r="H350" t="str">
        <f xml:space="preserve"> IF(O_Input!I350 = "", "", O_Input!I350)</f>
        <v>ASSURED</v>
      </c>
      <c r="I350" t="str">
        <f xml:space="preserve"> IF(O_Input!J350 = "", "", O_Input!J350)</f>
        <v>TC</v>
      </c>
      <c r="J350" t="str">
        <f xml:space="preserve"> IF(O_Input!K350 = "", "", O_Input!K350)</f>
        <v>MARKET</v>
      </c>
      <c r="K350" t="str">
        <f xml:space="preserve"> IF(O_Input!L350 = "", "", O_Input!L350)</f>
        <v>Latest</v>
      </c>
      <c r="L350" t="str">
        <f xml:space="preserve"> IF(O_Input!M350 = "", "", O_Input!M350)</f>
        <v>£m</v>
      </c>
      <c r="M350" s="61">
        <f xml:space="preserve"> IF(O_Input!N350 = "", "", O_Input!N350)</f>
        <v>46191.459398148145</v>
      </c>
      <c r="N350" s="61" t="str">
        <f xml:space="preserve"> IF(O_Input!O350 = "", "", O_Input!O350)</f>
        <v/>
      </c>
      <c r="O350">
        <f t="shared" si="5"/>
        <v>0</v>
      </c>
      <c r="P350" s="61" t="str">
        <f xml:space="preserve"> IF(O_Input!Q350 = "", "", O_Input!Q350)</f>
        <v>NA</v>
      </c>
      <c r="Q350" t="str">
        <f xml:space="preserve"> IF(O_Input!R350 = "", "", O_Input!R350)</f>
        <v>ADDN2</v>
      </c>
    </row>
    <row r="351" spans="1:17">
      <c r="A351" t="str">
        <f xml:space="preserve"> IF(O_Input!B351 = "", "", O_Input!B351)</f>
        <v>WSX</v>
      </c>
      <c r="B351" t="str">
        <f xml:space="preserve"> IF(O_Input!C351 = "", "", O_Input!C351)</f>
        <v>COST0003</v>
      </c>
      <c r="C351" t="str">
        <f xml:space="preserve"> IF(O_Input!D351 = "", "", O_Input!D351)</f>
        <v>Totex</v>
      </c>
      <c r="D351" s="2">
        <v>0</v>
      </c>
      <c r="E351" t="str">
        <f xml:space="preserve"> IF(O_Input!F351 = "", "", O_Input!F351)</f>
        <v>2033-34</v>
      </c>
      <c r="F351" t="str">
        <f xml:space="preserve"> IF(O_Input!G351 = "", "", O_Input!G351)</f>
        <v>FORE</v>
      </c>
      <c r="G351" t="str">
        <f xml:space="preserve"> IF(O_Input!H351 = "", "", O_Input!H351)</f>
        <v>ANNUAL</v>
      </c>
      <c r="H351" t="str">
        <f xml:space="preserve"> IF(O_Input!I351 = "", "", O_Input!I351)</f>
        <v>ASSURED</v>
      </c>
      <c r="I351" t="str">
        <f xml:space="preserve"> IF(O_Input!J351 = "", "", O_Input!J351)</f>
        <v>TC</v>
      </c>
      <c r="J351" t="str">
        <f xml:space="preserve"> IF(O_Input!K351 = "", "", O_Input!K351)</f>
        <v>MARKET</v>
      </c>
      <c r="K351" t="str">
        <f xml:space="preserve"> IF(O_Input!L351 = "", "", O_Input!L351)</f>
        <v>Latest</v>
      </c>
      <c r="L351" t="str">
        <f xml:space="preserve"> IF(O_Input!M351 = "", "", O_Input!M351)</f>
        <v>£m</v>
      </c>
      <c r="M351" s="61">
        <f xml:space="preserve"> IF(O_Input!N351 = "", "", O_Input!N351)</f>
        <v>46191.459398148145</v>
      </c>
      <c r="N351" s="61" t="str">
        <f xml:space="preserve"> IF(O_Input!O351 = "", "", O_Input!O351)</f>
        <v/>
      </c>
      <c r="O351">
        <f t="shared" si="5"/>
        <v>0</v>
      </c>
      <c r="P351" s="61" t="str">
        <f xml:space="preserve"> IF(O_Input!Q351 = "", "", O_Input!Q351)</f>
        <v>NA</v>
      </c>
      <c r="Q351" t="str">
        <f xml:space="preserve"> IF(O_Input!R351 = "", "", O_Input!R351)</f>
        <v>BIO</v>
      </c>
    </row>
    <row r="352" spans="1:17">
      <c r="A352" t="str">
        <f xml:space="preserve"> IF(O_Input!B352 = "", "", O_Input!B352)</f>
        <v>WSX</v>
      </c>
      <c r="B352" t="str">
        <f xml:space="preserve"> IF(O_Input!C352 = "", "", O_Input!C352)</f>
        <v>COST0003</v>
      </c>
      <c r="C352" t="str">
        <f xml:space="preserve"> IF(O_Input!D352 = "", "", O_Input!D352)</f>
        <v>Totex</v>
      </c>
      <c r="D352" s="2">
        <v>0</v>
      </c>
      <c r="E352" t="str">
        <f xml:space="preserve"> IF(O_Input!F352 = "", "", O_Input!F352)</f>
        <v>2033-34</v>
      </c>
      <c r="F352" t="str">
        <f xml:space="preserve"> IF(O_Input!G352 = "", "", O_Input!G352)</f>
        <v>FORE</v>
      </c>
      <c r="G352" t="str">
        <f xml:space="preserve"> IF(O_Input!H352 = "", "", O_Input!H352)</f>
        <v>ANNUAL</v>
      </c>
      <c r="H352" t="str">
        <f xml:space="preserve"> IF(O_Input!I352 = "", "", O_Input!I352)</f>
        <v>ASSURED</v>
      </c>
      <c r="I352" t="str">
        <f xml:space="preserve"> IF(O_Input!J352 = "", "", O_Input!J352)</f>
        <v>TC</v>
      </c>
      <c r="J352" t="str">
        <f xml:space="preserve"> IF(O_Input!K352 = "", "", O_Input!K352)</f>
        <v>MARKET</v>
      </c>
      <c r="K352" t="str">
        <f xml:space="preserve"> IF(O_Input!L352 = "", "", O_Input!L352)</f>
        <v>Latest</v>
      </c>
      <c r="L352" t="str">
        <f xml:space="preserve"> IF(O_Input!M352 = "", "", O_Input!M352)</f>
        <v>£m</v>
      </c>
      <c r="M352" s="61">
        <f xml:space="preserve"> IF(O_Input!N352 = "", "", O_Input!N352)</f>
        <v>46191.459398148145</v>
      </c>
      <c r="N352" s="61" t="str">
        <f xml:space="preserve"> IF(O_Input!O352 = "", "", O_Input!O352)</f>
        <v/>
      </c>
      <c r="O352">
        <f t="shared" si="5"/>
        <v>0</v>
      </c>
      <c r="P352" s="61" t="str">
        <f xml:space="preserve"> IF(O_Input!Q352 = "", "", O_Input!Q352)</f>
        <v>NA</v>
      </c>
      <c r="Q352" t="str">
        <f xml:space="preserve"> IF(O_Input!R352 = "", "", O_Input!R352)</f>
        <v>WR</v>
      </c>
    </row>
    <row r="353" spans="1:17">
      <c r="A353" t="str">
        <f xml:space="preserve"> IF(O_Input!B353 = "", "", O_Input!B353)</f>
        <v>WSX</v>
      </c>
      <c r="B353" t="str">
        <f xml:space="preserve"> IF(O_Input!C353 = "", "", O_Input!C353)</f>
        <v>COST0003</v>
      </c>
      <c r="C353" t="str">
        <f xml:space="preserve"> IF(O_Input!D353 = "", "", O_Input!D353)</f>
        <v>Totex</v>
      </c>
      <c r="D353" s="2">
        <v>0</v>
      </c>
      <c r="E353" t="str">
        <f xml:space="preserve"> IF(O_Input!F353 = "", "", O_Input!F353)</f>
        <v>2033-34</v>
      </c>
      <c r="F353" t="str">
        <f xml:space="preserve"> IF(O_Input!G353 = "", "", O_Input!G353)</f>
        <v>FORE</v>
      </c>
      <c r="G353" t="str">
        <f xml:space="preserve"> IF(O_Input!H353 = "", "", O_Input!H353)</f>
        <v>ANNUAL</v>
      </c>
      <c r="H353" t="str">
        <f xml:space="preserve"> IF(O_Input!I353 = "", "", O_Input!I353)</f>
        <v>ASSURED</v>
      </c>
      <c r="I353" t="str">
        <f xml:space="preserve"> IF(O_Input!J353 = "", "", O_Input!J353)</f>
        <v>TC</v>
      </c>
      <c r="J353" t="str">
        <f xml:space="preserve"> IF(O_Input!K353 = "", "", O_Input!K353)</f>
        <v>MARKET</v>
      </c>
      <c r="K353" t="str">
        <f xml:space="preserve"> IF(O_Input!L353 = "", "", O_Input!L353)</f>
        <v>Latest</v>
      </c>
      <c r="L353" t="str">
        <f xml:space="preserve"> IF(O_Input!M353 = "", "", O_Input!M353)</f>
        <v>£m</v>
      </c>
      <c r="M353" s="61">
        <f xml:space="preserve"> IF(O_Input!N353 = "", "", O_Input!N353)</f>
        <v>46191.459398148145</v>
      </c>
      <c r="N353" s="61" t="str">
        <f xml:space="preserve"> IF(O_Input!O353 = "", "", O_Input!O353)</f>
        <v/>
      </c>
      <c r="O353">
        <f t="shared" si="5"/>
        <v>0</v>
      </c>
      <c r="P353" s="61" t="str">
        <f xml:space="preserve"> IF(O_Input!Q353 = "", "", O_Input!Q353)</f>
        <v>NA</v>
      </c>
      <c r="Q353" t="str">
        <f xml:space="preserve"> IF(O_Input!R353 = "", "", O_Input!R353)</f>
        <v>WWN</v>
      </c>
    </row>
    <row r="354" spans="1:17">
      <c r="A354" t="str">
        <f xml:space="preserve"> IF(O_Input!B354 = "", "", O_Input!B354)</f>
        <v>WSX</v>
      </c>
      <c r="B354" t="str">
        <f xml:space="preserve"> IF(O_Input!C354 = "", "", O_Input!C354)</f>
        <v>COST0003</v>
      </c>
      <c r="C354" t="str">
        <f xml:space="preserve"> IF(O_Input!D354 = "", "", O_Input!D354)</f>
        <v>Totex</v>
      </c>
      <c r="D354" s="2">
        <v>0</v>
      </c>
      <c r="E354" t="str">
        <f xml:space="preserve"> IF(O_Input!F354 = "", "", O_Input!F354)</f>
        <v>2033-34</v>
      </c>
      <c r="F354" t="str">
        <f xml:space="preserve"> IF(O_Input!G354 = "", "", O_Input!G354)</f>
        <v>TOT</v>
      </c>
      <c r="G354" t="str">
        <f xml:space="preserve"> IF(O_Input!H354 = "", "", O_Input!H354)</f>
        <v>ANNUAL</v>
      </c>
      <c r="H354" t="str">
        <f xml:space="preserve"> IF(O_Input!I354 = "", "", O_Input!I354)</f>
        <v>ASSURED</v>
      </c>
      <c r="I354" t="str">
        <f xml:space="preserve"> IF(O_Input!J354 = "", "", O_Input!J354)</f>
        <v>TC</v>
      </c>
      <c r="J354" t="str">
        <f xml:space="preserve"> IF(O_Input!K354 = "", "", O_Input!K354)</f>
        <v>MARKET</v>
      </c>
      <c r="K354" t="str">
        <f xml:space="preserve"> IF(O_Input!L354 = "", "", O_Input!L354)</f>
        <v>Latest</v>
      </c>
      <c r="L354" t="str">
        <f xml:space="preserve"> IF(O_Input!M354 = "", "", O_Input!M354)</f>
        <v>£m</v>
      </c>
      <c r="M354" s="61">
        <f xml:space="preserve"> IF(O_Input!N354 = "", "", O_Input!N354)</f>
        <v>46191.459398148145</v>
      </c>
      <c r="N354" s="61" t="str">
        <f xml:space="preserve"> IF(O_Input!O354 = "", "", O_Input!O354)</f>
        <v/>
      </c>
      <c r="O354">
        <f t="shared" si="5"/>
        <v>0</v>
      </c>
      <c r="P354" s="61" t="str">
        <f xml:space="preserve"> IF(O_Input!Q354 = "", "", O_Input!Q354)</f>
        <v>NA</v>
      </c>
      <c r="Q354" t="str">
        <f xml:space="preserve"> IF(O_Input!R354 = "", "", O_Input!R354)</f>
        <v>ADDN1</v>
      </c>
    </row>
    <row r="355" spans="1:17">
      <c r="A355" t="str">
        <f xml:space="preserve"> IF(O_Input!B355 = "", "", O_Input!B355)</f>
        <v>WSX</v>
      </c>
      <c r="B355" t="str">
        <f xml:space="preserve"> IF(O_Input!C355 = "", "", O_Input!C355)</f>
        <v>COST0003</v>
      </c>
      <c r="C355" t="str">
        <f xml:space="preserve"> IF(O_Input!D355 = "", "", O_Input!D355)</f>
        <v>Totex</v>
      </c>
      <c r="D355" s="2">
        <v>0</v>
      </c>
      <c r="E355" t="str">
        <f xml:space="preserve"> IF(O_Input!F355 = "", "", O_Input!F355)</f>
        <v>2033-34</v>
      </c>
      <c r="F355" t="str">
        <f xml:space="preserve"> IF(O_Input!G355 = "", "", O_Input!G355)</f>
        <v>TOT</v>
      </c>
      <c r="G355" t="str">
        <f xml:space="preserve"> IF(O_Input!H355 = "", "", O_Input!H355)</f>
        <v>ANNUAL</v>
      </c>
      <c r="H355" t="str">
        <f xml:space="preserve"> IF(O_Input!I355 = "", "", O_Input!I355)</f>
        <v>ASSURED</v>
      </c>
      <c r="I355" t="str">
        <f xml:space="preserve"> IF(O_Input!J355 = "", "", O_Input!J355)</f>
        <v>TC</v>
      </c>
      <c r="J355" t="str">
        <f xml:space="preserve"> IF(O_Input!K355 = "", "", O_Input!K355)</f>
        <v>MARKET</v>
      </c>
      <c r="K355" t="str">
        <f xml:space="preserve"> IF(O_Input!L355 = "", "", O_Input!L355)</f>
        <v>Latest</v>
      </c>
      <c r="L355" t="str">
        <f xml:space="preserve"> IF(O_Input!M355 = "", "", O_Input!M355)</f>
        <v>£m</v>
      </c>
      <c r="M355" s="61">
        <f xml:space="preserve"> IF(O_Input!N355 = "", "", O_Input!N355)</f>
        <v>46191.459398148145</v>
      </c>
      <c r="N355" s="61" t="str">
        <f xml:space="preserve"> IF(O_Input!O355 = "", "", O_Input!O355)</f>
        <v/>
      </c>
      <c r="O355">
        <f t="shared" si="5"/>
        <v>0</v>
      </c>
      <c r="P355" s="61" t="str">
        <f xml:space="preserve"> IF(O_Input!Q355 = "", "", O_Input!Q355)</f>
        <v>NA</v>
      </c>
      <c r="Q355" t="str">
        <f xml:space="preserve"> IF(O_Input!R355 = "", "", O_Input!R355)</f>
        <v>ADDN2</v>
      </c>
    </row>
    <row r="356" spans="1:17">
      <c r="A356" t="str">
        <f xml:space="preserve"> IF(O_Input!B356 = "", "", O_Input!B356)</f>
        <v>WSX</v>
      </c>
      <c r="B356" t="str">
        <f xml:space="preserve"> IF(O_Input!C356 = "", "", O_Input!C356)</f>
        <v>COST0003</v>
      </c>
      <c r="C356" t="str">
        <f xml:space="preserve"> IF(O_Input!D356 = "", "", O_Input!D356)</f>
        <v>Totex</v>
      </c>
      <c r="D356" s="2">
        <v>0</v>
      </c>
      <c r="E356" t="str">
        <f xml:space="preserve"> IF(O_Input!F356 = "", "", O_Input!F356)</f>
        <v>2033-34</v>
      </c>
      <c r="F356" t="str">
        <f xml:space="preserve"> IF(O_Input!G356 = "", "", O_Input!G356)</f>
        <v>TOT</v>
      </c>
      <c r="G356" t="str">
        <f xml:space="preserve"> IF(O_Input!H356 = "", "", O_Input!H356)</f>
        <v>ANNUAL</v>
      </c>
      <c r="H356" t="str">
        <f xml:space="preserve"> IF(O_Input!I356 = "", "", O_Input!I356)</f>
        <v>ASSURED</v>
      </c>
      <c r="I356" t="str">
        <f xml:space="preserve"> IF(O_Input!J356 = "", "", O_Input!J356)</f>
        <v>TC</v>
      </c>
      <c r="J356" t="str">
        <f xml:space="preserve"> IF(O_Input!K356 = "", "", O_Input!K356)</f>
        <v>MARKET</v>
      </c>
      <c r="K356" t="str">
        <f xml:space="preserve"> IF(O_Input!L356 = "", "", O_Input!L356)</f>
        <v>Latest</v>
      </c>
      <c r="L356" t="str">
        <f xml:space="preserve"> IF(O_Input!M356 = "", "", O_Input!M356)</f>
        <v>£m</v>
      </c>
      <c r="M356" s="61">
        <f xml:space="preserve"> IF(O_Input!N356 = "", "", O_Input!N356)</f>
        <v>46191.459398148145</v>
      </c>
      <c r="N356" s="61" t="str">
        <f xml:space="preserve"> IF(O_Input!O356 = "", "", O_Input!O356)</f>
        <v/>
      </c>
      <c r="O356">
        <f t="shared" si="5"/>
        <v>0</v>
      </c>
      <c r="P356" s="61" t="str">
        <f xml:space="preserve"> IF(O_Input!Q356 = "", "", O_Input!Q356)</f>
        <v>NA</v>
      </c>
      <c r="Q356" t="str">
        <f xml:space="preserve"> IF(O_Input!R356 = "", "", O_Input!R356)</f>
        <v>BIO</v>
      </c>
    </row>
    <row r="357" spans="1:17">
      <c r="A357" t="str">
        <f xml:space="preserve"> IF(O_Input!B357 = "", "", O_Input!B357)</f>
        <v>WSX</v>
      </c>
      <c r="B357" t="str">
        <f xml:space="preserve"> IF(O_Input!C357 = "", "", O_Input!C357)</f>
        <v>COST0003</v>
      </c>
      <c r="C357" t="str">
        <f xml:space="preserve"> IF(O_Input!D357 = "", "", O_Input!D357)</f>
        <v>Totex</v>
      </c>
      <c r="D357" s="2">
        <v>0</v>
      </c>
      <c r="E357" t="str">
        <f xml:space="preserve"> IF(O_Input!F357 = "", "", O_Input!F357)</f>
        <v>2033-34</v>
      </c>
      <c r="F357" t="str">
        <f xml:space="preserve"> IF(O_Input!G357 = "", "", O_Input!G357)</f>
        <v>TOT</v>
      </c>
      <c r="G357" t="str">
        <f xml:space="preserve"> IF(O_Input!H357 = "", "", O_Input!H357)</f>
        <v>ANNUAL</v>
      </c>
      <c r="H357" t="str">
        <f xml:space="preserve"> IF(O_Input!I357 = "", "", O_Input!I357)</f>
        <v>ASSURED</v>
      </c>
      <c r="I357" t="str">
        <f xml:space="preserve"> IF(O_Input!J357 = "", "", O_Input!J357)</f>
        <v>TC</v>
      </c>
      <c r="J357" t="str">
        <f xml:space="preserve"> IF(O_Input!K357 = "", "", O_Input!K357)</f>
        <v>MARKET</v>
      </c>
      <c r="K357" t="str">
        <f xml:space="preserve"> IF(O_Input!L357 = "", "", O_Input!L357)</f>
        <v>Latest</v>
      </c>
      <c r="L357" t="str">
        <f xml:space="preserve"> IF(O_Input!M357 = "", "", O_Input!M357)</f>
        <v>£m</v>
      </c>
      <c r="M357" s="61">
        <f xml:space="preserve"> IF(O_Input!N357 = "", "", O_Input!N357)</f>
        <v>46191.459398148145</v>
      </c>
      <c r="N357" s="61" t="str">
        <f xml:space="preserve"> IF(O_Input!O357 = "", "", O_Input!O357)</f>
        <v/>
      </c>
      <c r="O357">
        <f t="shared" si="5"/>
        <v>0</v>
      </c>
      <c r="P357" s="61" t="str">
        <f xml:space="preserve"> IF(O_Input!Q357 = "", "", O_Input!Q357)</f>
        <v>NA</v>
      </c>
      <c r="Q357" t="str">
        <f xml:space="preserve"> IF(O_Input!R357 = "", "", O_Input!R357)</f>
        <v>WR</v>
      </c>
    </row>
    <row r="358" spans="1:17">
      <c r="A358" t="str">
        <f xml:space="preserve"> IF(O_Input!B358 = "", "", O_Input!B358)</f>
        <v>WSX</v>
      </c>
      <c r="B358" t="str">
        <f xml:space="preserve"> IF(O_Input!C358 = "", "", O_Input!C358)</f>
        <v>COST0003</v>
      </c>
      <c r="C358" t="str">
        <f xml:space="preserve"> IF(O_Input!D358 = "", "", O_Input!D358)</f>
        <v>Totex</v>
      </c>
      <c r="D358" s="2">
        <v>0</v>
      </c>
      <c r="E358" t="str">
        <f xml:space="preserve"> IF(O_Input!F358 = "", "", O_Input!F358)</f>
        <v>2033-34</v>
      </c>
      <c r="F358" t="str">
        <f xml:space="preserve"> IF(O_Input!G358 = "", "", O_Input!G358)</f>
        <v>TOT</v>
      </c>
      <c r="G358" t="str">
        <f xml:space="preserve"> IF(O_Input!H358 = "", "", O_Input!H358)</f>
        <v>ANNUAL</v>
      </c>
      <c r="H358" t="str">
        <f xml:space="preserve"> IF(O_Input!I358 = "", "", O_Input!I358)</f>
        <v>ASSURED</v>
      </c>
      <c r="I358" t="str">
        <f xml:space="preserve"> IF(O_Input!J358 = "", "", O_Input!J358)</f>
        <v>TC</v>
      </c>
      <c r="J358" t="str">
        <f xml:space="preserve"> IF(O_Input!K358 = "", "", O_Input!K358)</f>
        <v>MARKET</v>
      </c>
      <c r="K358" t="str">
        <f xml:space="preserve"> IF(O_Input!L358 = "", "", O_Input!L358)</f>
        <v>Latest</v>
      </c>
      <c r="L358" t="str">
        <f xml:space="preserve"> IF(O_Input!M358 = "", "", O_Input!M358)</f>
        <v>£m</v>
      </c>
      <c r="M358" s="61">
        <f xml:space="preserve"> IF(O_Input!N358 = "", "", O_Input!N358)</f>
        <v>46191.459398148145</v>
      </c>
      <c r="N358" s="61" t="str">
        <f xml:space="preserve"> IF(O_Input!O358 = "", "", O_Input!O358)</f>
        <v/>
      </c>
      <c r="O358">
        <f t="shared" si="5"/>
        <v>0</v>
      </c>
      <c r="P358" s="61" t="str">
        <f xml:space="preserve"> IF(O_Input!Q358 = "", "", O_Input!Q358)</f>
        <v>NA</v>
      </c>
      <c r="Q358" t="str">
        <f xml:space="preserve"> IF(O_Input!R358 = "", "", O_Input!R358)</f>
        <v>WWN</v>
      </c>
    </row>
    <row r="359" spans="1:17">
      <c r="A359" t="str">
        <f xml:space="preserve"> IF(O_Input!B359 = "", "", O_Input!B359)</f>
        <v>WSX</v>
      </c>
      <c r="B359" t="str">
        <f xml:space="preserve"> IF(O_Input!C359 = "", "", O_Input!C359)</f>
        <v>COST0003</v>
      </c>
      <c r="C359" t="str">
        <f xml:space="preserve"> IF(O_Input!D359 = "", "", O_Input!D359)</f>
        <v>Totex</v>
      </c>
      <c r="D359" s="2">
        <v>0</v>
      </c>
      <c r="E359" t="str">
        <f xml:space="preserve"> IF(O_Input!F359 = "", "", O_Input!F359)</f>
        <v>2033-34</v>
      </c>
      <c r="F359" t="str">
        <f xml:space="preserve"> IF(O_Input!G359 = "", "", O_Input!G359)</f>
        <v>FORE</v>
      </c>
      <c r="G359" t="str">
        <f xml:space="preserve"> IF(O_Input!H359 = "", "", O_Input!H359)</f>
        <v>ANNUAL</v>
      </c>
      <c r="H359" t="str">
        <f xml:space="preserve"> IF(O_Input!I359 = "", "", O_Input!I359)</f>
        <v>ASSURED</v>
      </c>
      <c r="I359" t="str">
        <f xml:space="preserve"> IF(O_Input!J359 = "", "", O_Input!J359)</f>
        <v>TC</v>
      </c>
      <c r="J359" t="str">
        <f xml:space="preserve"> IF(O_Input!K359 = "", "", O_Input!K359)</f>
        <v>MARKET</v>
      </c>
      <c r="K359" t="str">
        <f xml:space="preserve"> IF(O_Input!L359 = "", "", O_Input!L359)</f>
        <v>Latest</v>
      </c>
      <c r="L359" t="str">
        <f xml:space="preserve"> IF(O_Input!M359 = "", "", O_Input!M359)</f>
        <v>£m</v>
      </c>
      <c r="M359" s="61">
        <f xml:space="preserve"> IF(O_Input!N359 = "", "", O_Input!N359)</f>
        <v>46191.459398148145</v>
      </c>
      <c r="N359" s="61" t="str">
        <f xml:space="preserve"> IF(O_Input!O359 = "", "", O_Input!O359)</f>
        <v/>
      </c>
      <c r="O359">
        <f t="shared" si="5"/>
        <v>0</v>
      </c>
      <c r="P359" s="61" t="str">
        <f xml:space="preserve"> IF(O_Input!Q359 = "", "", O_Input!Q359)</f>
        <v>NA</v>
      </c>
      <c r="Q359" t="str">
        <f xml:space="preserve"> IF(O_Input!R359 = "", "", O_Input!R359)</f>
        <v>TOT</v>
      </c>
    </row>
    <row r="360" spans="1:17">
      <c r="A360" t="str">
        <f xml:space="preserve"> IF(O_Input!B360 = "", "", O_Input!B360)</f>
        <v>WSX</v>
      </c>
      <c r="B360" t="str">
        <f xml:space="preserve"> IF(O_Input!C360 = "", "", O_Input!C360)</f>
        <v>COST0003</v>
      </c>
      <c r="C360" t="str">
        <f xml:space="preserve"> IF(O_Input!D360 = "", "", O_Input!D360)</f>
        <v>Totex</v>
      </c>
      <c r="D360" s="2">
        <v>0</v>
      </c>
      <c r="E360" t="str">
        <f xml:space="preserve"> IF(O_Input!F360 = "", "", O_Input!F360)</f>
        <v>2033-34</v>
      </c>
      <c r="F360" t="str">
        <f xml:space="preserve"> IF(O_Input!G360 = "", "", O_Input!G360)</f>
        <v>FORE</v>
      </c>
      <c r="G360" t="str">
        <f xml:space="preserve"> IF(O_Input!H360 = "", "", O_Input!H360)</f>
        <v>ANNUAL</v>
      </c>
      <c r="H360" t="str">
        <f xml:space="preserve"> IF(O_Input!I360 = "", "", O_Input!I360)</f>
        <v>ASSURED</v>
      </c>
      <c r="I360" t="str">
        <f xml:space="preserve"> IF(O_Input!J360 = "", "", O_Input!J360)</f>
        <v>TC</v>
      </c>
      <c r="J360" t="str">
        <f xml:space="preserve"> IF(O_Input!K360 = "", "", O_Input!K360)</f>
        <v>MARKET</v>
      </c>
      <c r="K360" t="str">
        <f xml:space="preserve"> IF(O_Input!L360 = "", "", O_Input!L360)</f>
        <v>Latest</v>
      </c>
      <c r="L360" t="str">
        <f xml:space="preserve"> IF(O_Input!M360 = "", "", O_Input!M360)</f>
        <v>£m</v>
      </c>
      <c r="M360" s="61">
        <f xml:space="preserve"> IF(O_Input!N360 = "", "", O_Input!N360)</f>
        <v>46191.459398148145</v>
      </c>
      <c r="N360" s="61" t="str">
        <f xml:space="preserve"> IF(O_Input!O360 = "", "", O_Input!O360)</f>
        <v/>
      </c>
      <c r="O360">
        <f t="shared" si="5"/>
        <v>0</v>
      </c>
      <c r="P360" s="61" t="str">
        <f xml:space="preserve"> IF(O_Input!Q360 = "", "", O_Input!Q360)</f>
        <v>NA</v>
      </c>
      <c r="Q360" t="str">
        <f xml:space="preserve"> IF(O_Input!R360 = "", "", O_Input!R360)</f>
        <v>WN</v>
      </c>
    </row>
    <row r="361" spans="1:17">
      <c r="A361" t="str">
        <f xml:space="preserve"> IF(O_Input!B361 = "", "", O_Input!B361)</f>
        <v>WSX</v>
      </c>
      <c r="B361" t="str">
        <f xml:space="preserve"> IF(O_Input!C361 = "", "", O_Input!C361)</f>
        <v>COST0003</v>
      </c>
      <c r="C361" t="str">
        <f xml:space="preserve"> IF(O_Input!D361 = "", "", O_Input!D361)</f>
        <v>Totex</v>
      </c>
      <c r="D361" s="2">
        <v>0</v>
      </c>
      <c r="E361" t="str">
        <f xml:space="preserve"> IF(O_Input!F361 = "", "", O_Input!F361)</f>
        <v>2033-34</v>
      </c>
      <c r="F361" t="str">
        <f xml:space="preserve"> IF(O_Input!G361 = "", "", O_Input!G361)</f>
        <v>TOT</v>
      </c>
      <c r="G361" t="str">
        <f xml:space="preserve"> IF(O_Input!H361 = "", "", O_Input!H361)</f>
        <v>ANNUAL</v>
      </c>
      <c r="H361" t="str">
        <f xml:space="preserve"> IF(O_Input!I361 = "", "", O_Input!I361)</f>
        <v>ASSURED</v>
      </c>
      <c r="I361" t="str">
        <f xml:space="preserve"> IF(O_Input!J361 = "", "", O_Input!J361)</f>
        <v>TC</v>
      </c>
      <c r="J361" t="str">
        <f xml:space="preserve"> IF(O_Input!K361 = "", "", O_Input!K361)</f>
        <v>MARKET</v>
      </c>
      <c r="K361" t="str">
        <f xml:space="preserve"> IF(O_Input!L361 = "", "", O_Input!L361)</f>
        <v>Latest</v>
      </c>
      <c r="L361" t="str">
        <f xml:space="preserve"> IF(O_Input!M361 = "", "", O_Input!M361)</f>
        <v>£m</v>
      </c>
      <c r="M361" s="61">
        <f xml:space="preserve"> IF(O_Input!N361 = "", "", O_Input!N361)</f>
        <v>46191.459398148145</v>
      </c>
      <c r="N361" s="61" t="str">
        <f xml:space="preserve"> IF(O_Input!O361 = "", "", O_Input!O361)</f>
        <v/>
      </c>
      <c r="O361">
        <f t="shared" si="5"/>
        <v>0</v>
      </c>
      <c r="P361" s="61" t="str">
        <f xml:space="preserve"> IF(O_Input!Q361 = "", "", O_Input!Q361)</f>
        <v>NA</v>
      </c>
      <c r="Q361" t="str">
        <f xml:space="preserve"> IF(O_Input!R361 = "", "", O_Input!R361)</f>
        <v>TOT</v>
      </c>
    </row>
    <row r="362" spans="1:17">
      <c r="A362" t="str">
        <f xml:space="preserve"> IF(O_Input!B362 = "", "", O_Input!B362)</f>
        <v>WSX</v>
      </c>
      <c r="B362" t="str">
        <f xml:space="preserve"> IF(O_Input!C362 = "", "", O_Input!C362)</f>
        <v>COST0003</v>
      </c>
      <c r="C362" t="str">
        <f xml:space="preserve"> IF(O_Input!D362 = "", "", O_Input!D362)</f>
        <v>Totex</v>
      </c>
      <c r="D362" s="2">
        <v>0</v>
      </c>
      <c r="E362" t="str">
        <f xml:space="preserve"> IF(O_Input!F362 = "", "", O_Input!F362)</f>
        <v>2033-34</v>
      </c>
      <c r="F362" t="str">
        <f xml:space="preserve"> IF(O_Input!G362 = "", "", O_Input!G362)</f>
        <v>TOT</v>
      </c>
      <c r="G362" t="str">
        <f xml:space="preserve"> IF(O_Input!H362 = "", "", O_Input!H362)</f>
        <v>ANNUAL</v>
      </c>
      <c r="H362" t="str">
        <f xml:space="preserve"> IF(O_Input!I362 = "", "", O_Input!I362)</f>
        <v>ASSURED</v>
      </c>
      <c r="I362" t="str">
        <f xml:space="preserve"> IF(O_Input!J362 = "", "", O_Input!J362)</f>
        <v>TC</v>
      </c>
      <c r="J362" t="str">
        <f xml:space="preserve"> IF(O_Input!K362 = "", "", O_Input!K362)</f>
        <v>MARKET</v>
      </c>
      <c r="K362" t="str">
        <f xml:space="preserve"> IF(O_Input!L362 = "", "", O_Input!L362)</f>
        <v>Latest</v>
      </c>
      <c r="L362" t="str">
        <f xml:space="preserve"> IF(O_Input!M362 = "", "", O_Input!M362)</f>
        <v>£m</v>
      </c>
      <c r="M362" s="61">
        <f xml:space="preserve"> IF(O_Input!N362 = "", "", O_Input!N362)</f>
        <v>46191.459398148145</v>
      </c>
      <c r="N362" s="61" t="str">
        <f xml:space="preserve"> IF(O_Input!O362 = "", "", O_Input!O362)</f>
        <v/>
      </c>
      <c r="O362">
        <f t="shared" si="5"/>
        <v>0</v>
      </c>
      <c r="P362" s="61" t="str">
        <f xml:space="preserve"> IF(O_Input!Q362 = "", "", O_Input!Q362)</f>
        <v>NA</v>
      </c>
      <c r="Q362" t="str">
        <f xml:space="preserve"> IF(O_Input!R362 = "", "", O_Input!R362)</f>
        <v>WN</v>
      </c>
    </row>
    <row r="363" spans="1:17">
      <c r="A363" t="str">
        <f xml:space="preserve"> IF(O_Input!B363 = "", "", O_Input!B363)</f>
        <v>WSX</v>
      </c>
      <c r="B363" t="str">
        <f xml:space="preserve"> IF(O_Input!C363 = "", "", O_Input!C363)</f>
        <v>COST0001</v>
      </c>
      <c r="C363" t="str">
        <f xml:space="preserve"> IF(O_Input!D363 = "", "", O_Input!D363)</f>
        <v>Opex</v>
      </c>
      <c r="D363" s="2">
        <v>0</v>
      </c>
      <c r="E363" t="str">
        <f xml:space="preserve"> IF(O_Input!F363 = "", "", O_Input!F363)</f>
        <v>2034-35</v>
      </c>
      <c r="F363" t="str">
        <f xml:space="preserve"> IF(O_Input!G363 = "", "", O_Input!G363)</f>
        <v>FORE</v>
      </c>
      <c r="G363" t="str">
        <f xml:space="preserve"> IF(O_Input!H363 = "", "", O_Input!H363)</f>
        <v>ANNUAL</v>
      </c>
      <c r="H363" t="str">
        <f xml:space="preserve"> IF(O_Input!I363 = "", "", O_Input!I363)</f>
        <v>ASSURED</v>
      </c>
      <c r="I363" t="str">
        <f xml:space="preserve"> IF(O_Input!J363 = "", "", O_Input!J363)</f>
        <v>CI</v>
      </c>
      <c r="J363" t="str">
        <f xml:space="preserve"> IF(O_Input!K363 = "", "", O_Input!K363)</f>
        <v>MARKET</v>
      </c>
      <c r="K363" t="str">
        <f xml:space="preserve"> IF(O_Input!L363 = "", "", O_Input!L363)</f>
        <v>Latest</v>
      </c>
      <c r="L363" t="str">
        <f xml:space="preserve"> IF(O_Input!M363 = "", "", O_Input!M363)</f>
        <v>£m</v>
      </c>
      <c r="M363" s="61">
        <f xml:space="preserve"> IF(O_Input!N363 = "", "", O_Input!N363)</f>
        <v>46191.459398148145</v>
      </c>
      <c r="N363" s="61" t="str">
        <f xml:space="preserve"> IF(O_Input!O363 = "", "", O_Input!O363)</f>
        <v/>
      </c>
      <c r="O363">
        <f t="shared" si="5"/>
        <v>0</v>
      </c>
      <c r="P363" s="61" t="str">
        <f xml:space="preserve"> IF(O_Input!Q363 = "", "", O_Input!Q363)</f>
        <v>NA</v>
      </c>
      <c r="Q363" t="str">
        <f xml:space="preserve"> IF(O_Input!R363 = "", "", O_Input!R363)</f>
        <v>ADDN1</v>
      </c>
    </row>
    <row r="364" spans="1:17">
      <c r="A364" t="str">
        <f xml:space="preserve"> IF(O_Input!B364 = "", "", O_Input!B364)</f>
        <v>WSX</v>
      </c>
      <c r="B364" t="str">
        <f xml:space="preserve"> IF(O_Input!C364 = "", "", O_Input!C364)</f>
        <v>COST0001</v>
      </c>
      <c r="C364" t="str">
        <f xml:space="preserve"> IF(O_Input!D364 = "", "", O_Input!D364)</f>
        <v>Opex</v>
      </c>
      <c r="D364" s="2">
        <v>0</v>
      </c>
      <c r="E364" t="str">
        <f xml:space="preserve"> IF(O_Input!F364 = "", "", O_Input!F364)</f>
        <v>2034-35</v>
      </c>
      <c r="F364" t="str">
        <f xml:space="preserve"> IF(O_Input!G364 = "", "", O_Input!G364)</f>
        <v>FORE</v>
      </c>
      <c r="G364" t="str">
        <f xml:space="preserve"> IF(O_Input!H364 = "", "", O_Input!H364)</f>
        <v>ANNUAL</v>
      </c>
      <c r="H364" t="str">
        <f xml:space="preserve"> IF(O_Input!I364 = "", "", O_Input!I364)</f>
        <v>ASSURED</v>
      </c>
      <c r="I364" t="str">
        <f xml:space="preserve"> IF(O_Input!J364 = "", "", O_Input!J364)</f>
        <v>CI</v>
      </c>
      <c r="J364" t="str">
        <f xml:space="preserve"> IF(O_Input!K364 = "", "", O_Input!K364)</f>
        <v>MARKET</v>
      </c>
      <c r="K364" t="str">
        <f xml:space="preserve"> IF(O_Input!L364 = "", "", O_Input!L364)</f>
        <v>Latest</v>
      </c>
      <c r="L364" t="str">
        <f xml:space="preserve"> IF(O_Input!M364 = "", "", O_Input!M364)</f>
        <v>£m</v>
      </c>
      <c r="M364" s="61">
        <f xml:space="preserve"> IF(O_Input!N364 = "", "", O_Input!N364)</f>
        <v>46191.459398148145</v>
      </c>
      <c r="N364" s="61" t="str">
        <f xml:space="preserve"> IF(O_Input!O364 = "", "", O_Input!O364)</f>
        <v/>
      </c>
      <c r="O364">
        <f t="shared" si="5"/>
        <v>0</v>
      </c>
      <c r="P364" s="61" t="str">
        <f xml:space="preserve"> IF(O_Input!Q364 = "", "", O_Input!Q364)</f>
        <v>NA</v>
      </c>
      <c r="Q364" t="str">
        <f xml:space="preserve"> IF(O_Input!R364 = "", "", O_Input!R364)</f>
        <v>ADDN2</v>
      </c>
    </row>
    <row r="365" spans="1:17">
      <c r="A365" t="str">
        <f xml:space="preserve"> IF(O_Input!B365 = "", "", O_Input!B365)</f>
        <v>WSX</v>
      </c>
      <c r="B365" t="str">
        <f xml:space="preserve"> IF(O_Input!C365 = "", "", O_Input!C365)</f>
        <v>COST0001</v>
      </c>
      <c r="C365" t="str">
        <f xml:space="preserve"> IF(O_Input!D365 = "", "", O_Input!D365)</f>
        <v>Opex</v>
      </c>
      <c r="D365" s="2">
        <v>0</v>
      </c>
      <c r="E365" t="str">
        <f xml:space="preserve"> IF(O_Input!F365 = "", "", O_Input!F365)</f>
        <v>2034-35</v>
      </c>
      <c r="F365" t="str">
        <f xml:space="preserve"> IF(O_Input!G365 = "", "", O_Input!G365)</f>
        <v>FORE</v>
      </c>
      <c r="G365" t="str">
        <f xml:space="preserve"> IF(O_Input!H365 = "", "", O_Input!H365)</f>
        <v>ANNUAL</v>
      </c>
      <c r="H365" t="str">
        <f xml:space="preserve"> IF(O_Input!I365 = "", "", O_Input!I365)</f>
        <v>ASSURED</v>
      </c>
      <c r="I365" t="str">
        <f xml:space="preserve"> IF(O_Input!J365 = "", "", O_Input!J365)</f>
        <v>CI</v>
      </c>
      <c r="J365" t="str">
        <f xml:space="preserve"> IF(O_Input!K365 = "", "", O_Input!K365)</f>
        <v>MARKET</v>
      </c>
      <c r="K365" t="str">
        <f xml:space="preserve"> IF(O_Input!L365 = "", "", O_Input!L365)</f>
        <v>Latest</v>
      </c>
      <c r="L365" t="str">
        <f xml:space="preserve"> IF(O_Input!M365 = "", "", O_Input!M365)</f>
        <v>£m</v>
      </c>
      <c r="M365" s="61">
        <f xml:space="preserve"> IF(O_Input!N365 = "", "", O_Input!N365)</f>
        <v>46191.459398148145</v>
      </c>
      <c r="N365" s="61" t="str">
        <f xml:space="preserve"> IF(O_Input!O365 = "", "", O_Input!O365)</f>
        <v/>
      </c>
      <c r="O365">
        <f t="shared" si="5"/>
        <v>0</v>
      </c>
      <c r="P365" s="61" t="str">
        <f xml:space="preserve"> IF(O_Input!Q365 = "", "", O_Input!Q365)</f>
        <v>NA</v>
      </c>
      <c r="Q365" t="str">
        <f xml:space="preserve"> IF(O_Input!R365 = "", "", O_Input!R365)</f>
        <v>BIO</v>
      </c>
    </row>
    <row r="366" spans="1:17">
      <c r="A366" t="str">
        <f xml:space="preserve"> IF(O_Input!B366 = "", "", O_Input!B366)</f>
        <v>WSX</v>
      </c>
      <c r="B366" t="str">
        <f xml:space="preserve"> IF(O_Input!C366 = "", "", O_Input!C366)</f>
        <v>COST0001</v>
      </c>
      <c r="C366" t="str">
        <f xml:space="preserve"> IF(O_Input!D366 = "", "", O_Input!D366)</f>
        <v>Opex</v>
      </c>
      <c r="D366" s="2">
        <v>0</v>
      </c>
      <c r="E366" t="str">
        <f xml:space="preserve"> IF(O_Input!F366 = "", "", O_Input!F366)</f>
        <v>2034-35</v>
      </c>
      <c r="F366" t="str">
        <f xml:space="preserve"> IF(O_Input!G366 = "", "", O_Input!G366)</f>
        <v>FORE</v>
      </c>
      <c r="G366" t="str">
        <f xml:space="preserve"> IF(O_Input!H366 = "", "", O_Input!H366)</f>
        <v>ANNUAL</v>
      </c>
      <c r="H366" t="str">
        <f xml:space="preserve"> IF(O_Input!I366 = "", "", O_Input!I366)</f>
        <v>ASSURED</v>
      </c>
      <c r="I366" t="str">
        <f xml:space="preserve"> IF(O_Input!J366 = "", "", O_Input!J366)</f>
        <v>CI</v>
      </c>
      <c r="J366" t="str">
        <f xml:space="preserve"> IF(O_Input!K366 = "", "", O_Input!K366)</f>
        <v>MARKET</v>
      </c>
      <c r="K366" t="str">
        <f xml:space="preserve"> IF(O_Input!L366 = "", "", O_Input!L366)</f>
        <v>Latest</v>
      </c>
      <c r="L366" t="str">
        <f xml:space="preserve"> IF(O_Input!M366 = "", "", O_Input!M366)</f>
        <v>£m</v>
      </c>
      <c r="M366" s="61">
        <f xml:space="preserve"> IF(O_Input!N366 = "", "", O_Input!N366)</f>
        <v>46191.459398148145</v>
      </c>
      <c r="N366" s="61" t="str">
        <f xml:space="preserve"> IF(O_Input!O366 = "", "", O_Input!O366)</f>
        <v/>
      </c>
      <c r="O366">
        <f t="shared" si="5"/>
        <v>0</v>
      </c>
      <c r="P366" s="61" t="str">
        <f xml:space="preserve"> IF(O_Input!Q366 = "", "", O_Input!Q366)</f>
        <v>NA</v>
      </c>
      <c r="Q366" t="str">
        <f xml:space="preserve"> IF(O_Input!R366 = "", "", O_Input!R366)</f>
        <v>WWN</v>
      </c>
    </row>
    <row r="367" spans="1:17">
      <c r="A367" t="str">
        <f xml:space="preserve"> IF(O_Input!B367 = "", "", O_Input!B367)</f>
        <v>WSX</v>
      </c>
      <c r="B367" t="str">
        <f xml:space="preserve"> IF(O_Input!C367 = "", "", O_Input!C367)</f>
        <v>COST0001</v>
      </c>
      <c r="C367" t="str">
        <f xml:space="preserve"> IF(O_Input!D367 = "", "", O_Input!D367)</f>
        <v>Opex</v>
      </c>
      <c r="D367" s="2">
        <v>0</v>
      </c>
      <c r="E367" t="str">
        <f xml:space="preserve"> IF(O_Input!F367 = "", "", O_Input!F367)</f>
        <v>2034-35</v>
      </c>
      <c r="F367" t="str">
        <f xml:space="preserve"> IF(O_Input!G367 = "", "", O_Input!G367)</f>
        <v>TOT</v>
      </c>
      <c r="G367" t="str">
        <f xml:space="preserve"> IF(O_Input!H367 = "", "", O_Input!H367)</f>
        <v>ANNUAL</v>
      </c>
      <c r="H367" t="str">
        <f xml:space="preserve"> IF(O_Input!I367 = "", "", O_Input!I367)</f>
        <v>ASSURED</v>
      </c>
      <c r="I367" t="str">
        <f xml:space="preserve"> IF(O_Input!J367 = "", "", O_Input!J367)</f>
        <v>TC</v>
      </c>
      <c r="J367" t="str">
        <f xml:space="preserve"> IF(O_Input!K367 = "", "", O_Input!K367)</f>
        <v>MARKET</v>
      </c>
      <c r="K367" t="str">
        <f xml:space="preserve"> IF(O_Input!L367 = "", "", O_Input!L367)</f>
        <v>Latest</v>
      </c>
      <c r="L367" t="str">
        <f xml:space="preserve"> IF(O_Input!M367 = "", "", O_Input!M367)</f>
        <v>£m</v>
      </c>
      <c r="M367" s="61">
        <f xml:space="preserve"> IF(O_Input!N367 = "", "", O_Input!N367)</f>
        <v>46191.459398148145</v>
      </c>
      <c r="N367" s="61" t="str">
        <f xml:space="preserve"> IF(O_Input!O367 = "", "", O_Input!O367)</f>
        <v/>
      </c>
      <c r="O367">
        <f t="shared" si="5"/>
        <v>0</v>
      </c>
      <c r="P367" s="61" t="str">
        <f xml:space="preserve"> IF(O_Input!Q367 = "", "", O_Input!Q367)</f>
        <v>NA</v>
      </c>
      <c r="Q367" t="str">
        <f xml:space="preserve"> IF(O_Input!R367 = "", "", O_Input!R367)</f>
        <v>ADDN1</v>
      </c>
    </row>
    <row r="368" spans="1:17">
      <c r="A368" t="str">
        <f xml:space="preserve"> IF(O_Input!B368 = "", "", O_Input!B368)</f>
        <v>WSX</v>
      </c>
      <c r="B368" t="str">
        <f xml:space="preserve"> IF(O_Input!C368 = "", "", O_Input!C368)</f>
        <v>COST0001</v>
      </c>
      <c r="C368" t="str">
        <f xml:space="preserve"> IF(O_Input!D368 = "", "", O_Input!D368)</f>
        <v>Opex</v>
      </c>
      <c r="D368" s="2">
        <v>0</v>
      </c>
      <c r="E368" t="str">
        <f xml:space="preserve"> IF(O_Input!F368 = "", "", O_Input!F368)</f>
        <v>2034-35</v>
      </c>
      <c r="F368" t="str">
        <f xml:space="preserve"> IF(O_Input!G368 = "", "", O_Input!G368)</f>
        <v>TOT</v>
      </c>
      <c r="G368" t="str">
        <f xml:space="preserve"> IF(O_Input!H368 = "", "", O_Input!H368)</f>
        <v>ANNUAL</v>
      </c>
      <c r="H368" t="str">
        <f xml:space="preserve"> IF(O_Input!I368 = "", "", O_Input!I368)</f>
        <v>ASSURED</v>
      </c>
      <c r="I368" t="str">
        <f xml:space="preserve"> IF(O_Input!J368 = "", "", O_Input!J368)</f>
        <v>TC</v>
      </c>
      <c r="J368" t="str">
        <f xml:space="preserve"> IF(O_Input!K368 = "", "", O_Input!K368)</f>
        <v>MARKET</v>
      </c>
      <c r="K368" t="str">
        <f xml:space="preserve"> IF(O_Input!L368 = "", "", O_Input!L368)</f>
        <v>Latest</v>
      </c>
      <c r="L368" t="str">
        <f xml:space="preserve"> IF(O_Input!M368 = "", "", O_Input!M368)</f>
        <v>£m</v>
      </c>
      <c r="M368" s="61">
        <f xml:space="preserve"> IF(O_Input!N368 = "", "", O_Input!N368)</f>
        <v>46191.459398148145</v>
      </c>
      <c r="N368" s="61" t="str">
        <f xml:space="preserve"> IF(O_Input!O368 = "", "", O_Input!O368)</f>
        <v/>
      </c>
      <c r="O368">
        <f t="shared" si="5"/>
        <v>0</v>
      </c>
      <c r="P368" s="61" t="str">
        <f xml:space="preserve"> IF(O_Input!Q368 = "", "", O_Input!Q368)</f>
        <v>NA</v>
      </c>
      <c r="Q368" t="str">
        <f xml:space="preserve"> IF(O_Input!R368 = "", "", O_Input!R368)</f>
        <v>ADDN2</v>
      </c>
    </row>
    <row r="369" spans="1:17">
      <c r="A369" t="str">
        <f xml:space="preserve"> IF(O_Input!B369 = "", "", O_Input!B369)</f>
        <v>WSX</v>
      </c>
      <c r="B369" t="str">
        <f xml:space="preserve"> IF(O_Input!C369 = "", "", O_Input!C369)</f>
        <v>COST0001</v>
      </c>
      <c r="C369" t="str">
        <f xml:space="preserve"> IF(O_Input!D369 = "", "", O_Input!D369)</f>
        <v>Opex</v>
      </c>
      <c r="D369" s="2">
        <v>0</v>
      </c>
      <c r="E369" t="str">
        <f xml:space="preserve"> IF(O_Input!F369 = "", "", O_Input!F369)</f>
        <v>2034-35</v>
      </c>
      <c r="F369" t="str">
        <f xml:space="preserve"> IF(O_Input!G369 = "", "", O_Input!G369)</f>
        <v>TOT</v>
      </c>
      <c r="G369" t="str">
        <f xml:space="preserve"> IF(O_Input!H369 = "", "", O_Input!H369)</f>
        <v>ANNUAL</v>
      </c>
      <c r="H369" t="str">
        <f xml:space="preserve"> IF(O_Input!I369 = "", "", O_Input!I369)</f>
        <v>ASSURED</v>
      </c>
      <c r="I369" t="str">
        <f xml:space="preserve"> IF(O_Input!J369 = "", "", O_Input!J369)</f>
        <v>TC</v>
      </c>
      <c r="J369" t="str">
        <f xml:space="preserve"> IF(O_Input!K369 = "", "", O_Input!K369)</f>
        <v>MARKET</v>
      </c>
      <c r="K369" t="str">
        <f xml:space="preserve"> IF(O_Input!L369 = "", "", O_Input!L369)</f>
        <v>Latest</v>
      </c>
      <c r="L369" t="str">
        <f xml:space="preserve"> IF(O_Input!M369 = "", "", O_Input!M369)</f>
        <v>£m</v>
      </c>
      <c r="M369" s="61">
        <f xml:space="preserve"> IF(O_Input!N369 = "", "", O_Input!N369)</f>
        <v>46191.459398148145</v>
      </c>
      <c r="N369" s="61" t="str">
        <f xml:space="preserve"> IF(O_Input!O369 = "", "", O_Input!O369)</f>
        <v/>
      </c>
      <c r="O369">
        <f t="shared" si="5"/>
        <v>0</v>
      </c>
      <c r="P369" s="61" t="str">
        <f xml:space="preserve"> IF(O_Input!Q369 = "", "", O_Input!Q369)</f>
        <v>NA</v>
      </c>
      <c r="Q369" t="str">
        <f xml:space="preserve"> IF(O_Input!R369 = "", "", O_Input!R369)</f>
        <v>BIO</v>
      </c>
    </row>
    <row r="370" spans="1:17">
      <c r="A370" t="str">
        <f xml:space="preserve"> IF(O_Input!B370 = "", "", O_Input!B370)</f>
        <v>WSX</v>
      </c>
      <c r="B370" t="str">
        <f xml:space="preserve"> IF(O_Input!C370 = "", "", O_Input!C370)</f>
        <v>COST0001</v>
      </c>
      <c r="C370" t="str">
        <f xml:space="preserve"> IF(O_Input!D370 = "", "", O_Input!D370)</f>
        <v>Opex</v>
      </c>
      <c r="D370" s="2">
        <v>0</v>
      </c>
      <c r="E370" t="str">
        <f xml:space="preserve"> IF(O_Input!F370 = "", "", O_Input!F370)</f>
        <v>2034-35</v>
      </c>
      <c r="F370" t="str">
        <f xml:space="preserve"> IF(O_Input!G370 = "", "", O_Input!G370)</f>
        <v>TOT</v>
      </c>
      <c r="G370" t="str">
        <f xml:space="preserve"> IF(O_Input!H370 = "", "", O_Input!H370)</f>
        <v>ANNUAL</v>
      </c>
      <c r="H370" t="str">
        <f xml:space="preserve"> IF(O_Input!I370 = "", "", O_Input!I370)</f>
        <v>ASSURED</v>
      </c>
      <c r="I370" t="str">
        <f xml:space="preserve"> IF(O_Input!J370 = "", "", O_Input!J370)</f>
        <v>TC</v>
      </c>
      <c r="J370" t="str">
        <f xml:space="preserve"> IF(O_Input!K370 = "", "", O_Input!K370)</f>
        <v>MARKET</v>
      </c>
      <c r="K370" t="str">
        <f xml:space="preserve"> IF(O_Input!L370 = "", "", O_Input!L370)</f>
        <v>Latest</v>
      </c>
      <c r="L370" t="str">
        <f xml:space="preserve"> IF(O_Input!M370 = "", "", O_Input!M370)</f>
        <v>£m</v>
      </c>
      <c r="M370" s="61">
        <f xml:space="preserve"> IF(O_Input!N370 = "", "", O_Input!N370)</f>
        <v>46191.459398148145</v>
      </c>
      <c r="N370" s="61" t="str">
        <f xml:space="preserve"> IF(O_Input!O370 = "", "", O_Input!O370)</f>
        <v/>
      </c>
      <c r="O370">
        <f t="shared" si="5"/>
        <v>0</v>
      </c>
      <c r="P370" s="61" t="str">
        <f xml:space="preserve"> IF(O_Input!Q370 = "", "", O_Input!Q370)</f>
        <v>NA</v>
      </c>
      <c r="Q370" t="str">
        <f xml:space="preserve"> IF(O_Input!R370 = "", "", O_Input!R370)</f>
        <v>WWN</v>
      </c>
    </row>
    <row r="371" spans="1:17">
      <c r="A371" t="str">
        <f xml:space="preserve"> IF(O_Input!B371 = "", "", O_Input!B371)</f>
        <v>WSX</v>
      </c>
      <c r="B371" t="str">
        <f xml:space="preserve"> IF(O_Input!C371 = "", "", O_Input!C371)</f>
        <v>COST0001</v>
      </c>
      <c r="C371" t="str">
        <f xml:space="preserve"> IF(O_Input!D371 = "", "", O_Input!D371)</f>
        <v>Opex</v>
      </c>
      <c r="D371" s="2">
        <v>0</v>
      </c>
      <c r="E371" t="str">
        <f xml:space="preserve"> IF(O_Input!F371 = "", "", O_Input!F371)</f>
        <v>2034-35</v>
      </c>
      <c r="F371" t="str">
        <f xml:space="preserve"> IF(O_Input!G371 = "", "", O_Input!G371)</f>
        <v>FORE</v>
      </c>
      <c r="G371" t="str">
        <f xml:space="preserve"> IF(O_Input!H371 = "", "", O_Input!H371)</f>
        <v>ANNUAL</v>
      </c>
      <c r="H371" t="str">
        <f xml:space="preserve"> IF(O_Input!I371 = "", "", O_Input!I371)</f>
        <v>ASSURED</v>
      </c>
      <c r="I371" t="str">
        <f xml:space="preserve"> IF(O_Input!J371 = "", "", O_Input!J371)</f>
        <v>CI</v>
      </c>
      <c r="J371" t="str">
        <f xml:space="preserve"> IF(O_Input!K371 = "", "", O_Input!K371)</f>
        <v>MARKET</v>
      </c>
      <c r="K371" t="str">
        <f xml:space="preserve"> IF(O_Input!L371 = "", "", O_Input!L371)</f>
        <v>Latest</v>
      </c>
      <c r="L371" t="str">
        <f xml:space="preserve"> IF(O_Input!M371 = "", "", O_Input!M371)</f>
        <v>£m</v>
      </c>
      <c r="M371" s="61">
        <f xml:space="preserve"> IF(O_Input!N371 = "", "", O_Input!N371)</f>
        <v>46191.459398148145</v>
      </c>
      <c r="N371" s="61" t="str">
        <f xml:space="preserve"> IF(O_Input!O371 = "", "", O_Input!O371)</f>
        <v/>
      </c>
      <c r="O371">
        <f t="shared" si="5"/>
        <v>0</v>
      </c>
      <c r="P371" s="61" t="str">
        <f xml:space="preserve"> IF(O_Input!Q371 = "", "", O_Input!Q371)</f>
        <v>NA</v>
      </c>
      <c r="Q371" t="str">
        <f xml:space="preserve"> IF(O_Input!R371 = "", "", O_Input!R371)</f>
        <v>WR</v>
      </c>
    </row>
    <row r="372" spans="1:17">
      <c r="A372" t="str">
        <f xml:space="preserve"> IF(O_Input!B372 = "", "", O_Input!B372)</f>
        <v>WSX</v>
      </c>
      <c r="B372" t="str">
        <f xml:space="preserve"> IF(O_Input!C372 = "", "", O_Input!C372)</f>
        <v>COST0001</v>
      </c>
      <c r="C372" t="str">
        <f xml:space="preserve"> IF(O_Input!D372 = "", "", O_Input!D372)</f>
        <v>Opex</v>
      </c>
      <c r="D372" s="2">
        <v>0</v>
      </c>
      <c r="E372" t="str">
        <f xml:space="preserve"> IF(O_Input!F372 = "", "", O_Input!F372)</f>
        <v>2034-35</v>
      </c>
      <c r="F372" t="str">
        <f xml:space="preserve"> IF(O_Input!G372 = "", "", O_Input!G372)</f>
        <v>TOT</v>
      </c>
      <c r="G372" t="str">
        <f xml:space="preserve"> IF(O_Input!H372 = "", "", O_Input!H372)</f>
        <v>ANNUAL</v>
      </c>
      <c r="H372" t="str">
        <f xml:space="preserve"> IF(O_Input!I372 = "", "", O_Input!I372)</f>
        <v>ASSURED</v>
      </c>
      <c r="I372" t="str">
        <f xml:space="preserve"> IF(O_Input!J372 = "", "", O_Input!J372)</f>
        <v>TC</v>
      </c>
      <c r="J372" t="str">
        <f xml:space="preserve"> IF(O_Input!K372 = "", "", O_Input!K372)</f>
        <v>MARKET</v>
      </c>
      <c r="K372" t="str">
        <f xml:space="preserve"> IF(O_Input!L372 = "", "", O_Input!L372)</f>
        <v>Latest</v>
      </c>
      <c r="L372" t="str">
        <f xml:space="preserve"> IF(O_Input!M372 = "", "", O_Input!M372)</f>
        <v>£m</v>
      </c>
      <c r="M372" s="61">
        <f xml:space="preserve"> IF(O_Input!N372 = "", "", O_Input!N372)</f>
        <v>46191.459398148145</v>
      </c>
      <c r="N372" s="61" t="str">
        <f xml:space="preserve"> IF(O_Input!O372 = "", "", O_Input!O372)</f>
        <v/>
      </c>
      <c r="O372">
        <f t="shared" si="5"/>
        <v>0</v>
      </c>
      <c r="P372" s="61" t="str">
        <f xml:space="preserve"> IF(O_Input!Q372 = "", "", O_Input!Q372)</f>
        <v>NA</v>
      </c>
      <c r="Q372" t="str">
        <f xml:space="preserve"> IF(O_Input!R372 = "", "", O_Input!R372)</f>
        <v>WR</v>
      </c>
    </row>
    <row r="373" spans="1:17">
      <c r="A373" t="str">
        <f xml:space="preserve"> IF(O_Input!B373 = "", "", O_Input!B373)</f>
        <v>WSX</v>
      </c>
      <c r="B373" t="str">
        <f xml:space="preserve"> IF(O_Input!C373 = "", "", O_Input!C373)</f>
        <v>COST0001</v>
      </c>
      <c r="C373" t="str">
        <f xml:space="preserve"> IF(O_Input!D373 = "", "", O_Input!D373)</f>
        <v>Opex</v>
      </c>
      <c r="D373" s="2">
        <v>0</v>
      </c>
      <c r="E373" t="str">
        <f xml:space="preserve"> IF(O_Input!F373 = "", "", O_Input!F373)</f>
        <v>2034-35</v>
      </c>
      <c r="F373" t="str">
        <f xml:space="preserve"> IF(O_Input!G373 = "", "", O_Input!G373)</f>
        <v>FORE</v>
      </c>
      <c r="G373" t="str">
        <f xml:space="preserve"> IF(O_Input!H373 = "", "", O_Input!H373)</f>
        <v>ANNUAL</v>
      </c>
      <c r="H373" t="str">
        <f xml:space="preserve"> IF(O_Input!I373 = "", "", O_Input!I373)</f>
        <v>ASSURED</v>
      </c>
      <c r="I373" t="str">
        <f xml:space="preserve"> IF(O_Input!J373 = "", "", O_Input!J373)</f>
        <v>CI</v>
      </c>
      <c r="J373" t="str">
        <f xml:space="preserve"> IF(O_Input!K373 = "", "", O_Input!K373)</f>
        <v>MARKET</v>
      </c>
      <c r="K373" t="str">
        <f xml:space="preserve"> IF(O_Input!L373 = "", "", O_Input!L373)</f>
        <v>Latest</v>
      </c>
      <c r="L373" t="str">
        <f xml:space="preserve"> IF(O_Input!M373 = "", "", O_Input!M373)</f>
        <v>£m</v>
      </c>
      <c r="M373" s="61">
        <f xml:space="preserve"> IF(O_Input!N373 = "", "", O_Input!N373)</f>
        <v>46191.459398148145</v>
      </c>
      <c r="N373" s="61" t="str">
        <f xml:space="preserve"> IF(O_Input!O373 = "", "", O_Input!O373)</f>
        <v/>
      </c>
      <c r="O373">
        <f t="shared" si="5"/>
        <v>0</v>
      </c>
      <c r="P373" s="61" t="str">
        <f xml:space="preserve"> IF(O_Input!Q373 = "", "", O_Input!Q373)</f>
        <v>NA</v>
      </c>
      <c r="Q373" t="str">
        <f xml:space="preserve"> IF(O_Input!R373 = "", "", O_Input!R373)</f>
        <v>WN</v>
      </c>
    </row>
    <row r="374" spans="1:17">
      <c r="A374" t="str">
        <f xml:space="preserve"> IF(O_Input!B374 = "", "", O_Input!B374)</f>
        <v>WSX</v>
      </c>
      <c r="B374" t="str">
        <f xml:space="preserve"> IF(O_Input!C374 = "", "", O_Input!C374)</f>
        <v>COST0001</v>
      </c>
      <c r="C374" t="str">
        <f xml:space="preserve"> IF(O_Input!D374 = "", "", O_Input!D374)</f>
        <v>Opex</v>
      </c>
      <c r="D374" s="2">
        <v>0</v>
      </c>
      <c r="E374" t="str">
        <f xml:space="preserve"> IF(O_Input!F374 = "", "", O_Input!F374)</f>
        <v>2034-35</v>
      </c>
      <c r="F374" t="str">
        <f xml:space="preserve"> IF(O_Input!G374 = "", "", O_Input!G374)</f>
        <v>FORE</v>
      </c>
      <c r="G374" t="str">
        <f xml:space="preserve"> IF(O_Input!H374 = "", "", O_Input!H374)</f>
        <v>ANNUAL</v>
      </c>
      <c r="H374" t="str">
        <f xml:space="preserve"> IF(O_Input!I374 = "", "", O_Input!I374)</f>
        <v>ASSURED</v>
      </c>
      <c r="I374" t="str">
        <f xml:space="preserve"> IF(O_Input!J374 = "", "", O_Input!J374)</f>
        <v>TC</v>
      </c>
      <c r="J374" t="str">
        <f xml:space="preserve"> IF(O_Input!K374 = "", "", O_Input!K374)</f>
        <v>MARKET</v>
      </c>
      <c r="K374" t="str">
        <f xml:space="preserve"> IF(O_Input!L374 = "", "", O_Input!L374)</f>
        <v>Latest</v>
      </c>
      <c r="L374" t="str">
        <f xml:space="preserve"> IF(O_Input!M374 = "", "", O_Input!M374)</f>
        <v>£m</v>
      </c>
      <c r="M374" s="61">
        <f xml:space="preserve"> IF(O_Input!N374 = "", "", O_Input!N374)</f>
        <v>46191.459398148145</v>
      </c>
      <c r="N374" s="61" t="str">
        <f xml:space="preserve"> IF(O_Input!O374 = "", "", O_Input!O374)</f>
        <v/>
      </c>
      <c r="O374">
        <f t="shared" si="5"/>
        <v>0</v>
      </c>
      <c r="P374" s="61" t="str">
        <f xml:space="preserve"> IF(O_Input!Q374 = "", "", O_Input!Q374)</f>
        <v>NA</v>
      </c>
      <c r="Q374" t="str">
        <f xml:space="preserve"> IF(O_Input!R374 = "", "", O_Input!R374)</f>
        <v>TOT</v>
      </c>
    </row>
    <row r="375" spans="1:17">
      <c r="A375" t="str">
        <f xml:space="preserve"> IF(O_Input!B375 = "", "", O_Input!B375)</f>
        <v>WSX</v>
      </c>
      <c r="B375" t="str">
        <f xml:space="preserve"> IF(O_Input!C375 = "", "", O_Input!C375)</f>
        <v>COST0001</v>
      </c>
      <c r="C375" t="str">
        <f xml:space="preserve"> IF(O_Input!D375 = "", "", O_Input!D375)</f>
        <v>Opex</v>
      </c>
      <c r="D375" s="2">
        <v>0</v>
      </c>
      <c r="E375" t="str">
        <f xml:space="preserve"> IF(O_Input!F375 = "", "", O_Input!F375)</f>
        <v>2034-35</v>
      </c>
      <c r="F375" t="str">
        <f xml:space="preserve"> IF(O_Input!G375 = "", "", O_Input!G375)</f>
        <v>TOT</v>
      </c>
      <c r="G375" t="str">
        <f xml:space="preserve"> IF(O_Input!H375 = "", "", O_Input!H375)</f>
        <v>ANNUAL</v>
      </c>
      <c r="H375" t="str">
        <f xml:space="preserve"> IF(O_Input!I375 = "", "", O_Input!I375)</f>
        <v>ASSURED</v>
      </c>
      <c r="I375" t="str">
        <f xml:space="preserve"> IF(O_Input!J375 = "", "", O_Input!J375)</f>
        <v>TC</v>
      </c>
      <c r="J375" t="str">
        <f xml:space="preserve"> IF(O_Input!K375 = "", "", O_Input!K375)</f>
        <v>MARKET</v>
      </c>
      <c r="K375" t="str">
        <f xml:space="preserve"> IF(O_Input!L375 = "", "", O_Input!L375)</f>
        <v>Latest</v>
      </c>
      <c r="L375" t="str">
        <f xml:space="preserve"> IF(O_Input!M375 = "", "", O_Input!M375)</f>
        <v>£m</v>
      </c>
      <c r="M375" s="61">
        <f xml:space="preserve"> IF(O_Input!N375 = "", "", O_Input!N375)</f>
        <v>46191.459398148145</v>
      </c>
      <c r="N375" s="61" t="str">
        <f xml:space="preserve"> IF(O_Input!O375 = "", "", O_Input!O375)</f>
        <v/>
      </c>
      <c r="O375">
        <f t="shared" si="5"/>
        <v>0</v>
      </c>
      <c r="P375" s="61" t="str">
        <f xml:space="preserve"> IF(O_Input!Q375 = "", "", O_Input!Q375)</f>
        <v>NA</v>
      </c>
      <c r="Q375" t="str">
        <f xml:space="preserve"> IF(O_Input!R375 = "", "", O_Input!R375)</f>
        <v>TOT</v>
      </c>
    </row>
    <row r="376" spans="1:17">
      <c r="A376" t="str">
        <f xml:space="preserve"> IF(O_Input!B376 = "", "", O_Input!B376)</f>
        <v>WSX</v>
      </c>
      <c r="B376" t="str">
        <f xml:space="preserve"> IF(O_Input!C376 = "", "", O_Input!C376)</f>
        <v>COST0001</v>
      </c>
      <c r="C376" t="str">
        <f xml:space="preserve"> IF(O_Input!D376 = "", "", O_Input!D376)</f>
        <v>Opex</v>
      </c>
      <c r="D376" s="2">
        <v>0</v>
      </c>
      <c r="E376" t="str">
        <f xml:space="preserve"> IF(O_Input!F376 = "", "", O_Input!F376)</f>
        <v>2034-35</v>
      </c>
      <c r="F376" t="str">
        <f xml:space="preserve"> IF(O_Input!G376 = "", "", O_Input!G376)</f>
        <v>TOT</v>
      </c>
      <c r="G376" t="str">
        <f xml:space="preserve"> IF(O_Input!H376 = "", "", O_Input!H376)</f>
        <v>ANNUAL</v>
      </c>
      <c r="H376" t="str">
        <f xml:space="preserve"> IF(O_Input!I376 = "", "", O_Input!I376)</f>
        <v>ASSURED</v>
      </c>
      <c r="I376" t="str">
        <f xml:space="preserve"> IF(O_Input!J376 = "", "", O_Input!J376)</f>
        <v>TC</v>
      </c>
      <c r="J376" t="str">
        <f xml:space="preserve"> IF(O_Input!K376 = "", "", O_Input!K376)</f>
        <v>MARKET</v>
      </c>
      <c r="K376" t="str">
        <f xml:space="preserve"> IF(O_Input!L376 = "", "", O_Input!L376)</f>
        <v>Latest</v>
      </c>
      <c r="L376" t="str">
        <f xml:space="preserve"> IF(O_Input!M376 = "", "", O_Input!M376)</f>
        <v>£m</v>
      </c>
      <c r="M376" s="61">
        <f xml:space="preserve"> IF(O_Input!N376 = "", "", O_Input!N376)</f>
        <v>46191.459398148145</v>
      </c>
      <c r="N376" s="61" t="str">
        <f xml:space="preserve"> IF(O_Input!O376 = "", "", O_Input!O376)</f>
        <v/>
      </c>
      <c r="O376">
        <f t="shared" si="5"/>
        <v>0</v>
      </c>
      <c r="P376" s="61" t="str">
        <f xml:space="preserve"> IF(O_Input!Q376 = "", "", O_Input!Q376)</f>
        <v>NA</v>
      </c>
      <c r="Q376" t="str">
        <f xml:space="preserve"> IF(O_Input!R376 = "", "", O_Input!R376)</f>
        <v>WN</v>
      </c>
    </row>
    <row r="377" spans="1:17">
      <c r="A377" t="str">
        <f xml:space="preserve"> IF(O_Input!B377 = "", "", O_Input!B377)</f>
        <v>WSX</v>
      </c>
      <c r="B377" t="str">
        <f xml:space="preserve"> IF(O_Input!C377 = "", "", O_Input!C377)</f>
        <v>COST0003</v>
      </c>
      <c r="C377" t="str">
        <f xml:space="preserve"> IF(O_Input!D377 = "", "", O_Input!D377)</f>
        <v>Totex</v>
      </c>
      <c r="D377" s="2">
        <v>0</v>
      </c>
      <c r="E377" t="str">
        <f xml:space="preserve"> IF(O_Input!F377 = "", "", O_Input!F377)</f>
        <v>2034-35</v>
      </c>
      <c r="F377" t="str">
        <f xml:space="preserve"> IF(O_Input!G377 = "", "", O_Input!G377)</f>
        <v>FORE</v>
      </c>
      <c r="G377" t="str">
        <f xml:space="preserve"> IF(O_Input!H377 = "", "", O_Input!H377)</f>
        <v>ANNUAL</v>
      </c>
      <c r="H377" t="str">
        <f xml:space="preserve"> IF(O_Input!I377 = "", "", O_Input!I377)</f>
        <v>ASSURED</v>
      </c>
      <c r="I377" t="str">
        <f xml:space="preserve"> IF(O_Input!J377 = "", "", O_Input!J377)</f>
        <v>TC</v>
      </c>
      <c r="J377" t="str">
        <f xml:space="preserve"> IF(O_Input!K377 = "", "", O_Input!K377)</f>
        <v>MARKET</v>
      </c>
      <c r="K377" t="str">
        <f xml:space="preserve"> IF(O_Input!L377 = "", "", O_Input!L377)</f>
        <v>Latest</v>
      </c>
      <c r="L377" t="str">
        <f xml:space="preserve"> IF(O_Input!M377 = "", "", O_Input!M377)</f>
        <v>£m</v>
      </c>
      <c r="M377" s="61">
        <f xml:space="preserve"> IF(O_Input!N377 = "", "", O_Input!N377)</f>
        <v>46191.459398148145</v>
      </c>
      <c r="N377" s="61" t="str">
        <f xml:space="preserve"> IF(O_Input!O377 = "", "", O_Input!O377)</f>
        <v/>
      </c>
      <c r="O377">
        <f t="shared" si="5"/>
        <v>0</v>
      </c>
      <c r="P377" s="61" t="str">
        <f xml:space="preserve"> IF(O_Input!Q377 = "", "", O_Input!Q377)</f>
        <v>NA</v>
      </c>
      <c r="Q377" t="str">
        <f xml:space="preserve"> IF(O_Input!R377 = "", "", O_Input!R377)</f>
        <v>ADDN1</v>
      </c>
    </row>
    <row r="378" spans="1:17">
      <c r="A378" t="str">
        <f xml:space="preserve"> IF(O_Input!B378 = "", "", O_Input!B378)</f>
        <v>WSX</v>
      </c>
      <c r="B378" t="str">
        <f xml:space="preserve"> IF(O_Input!C378 = "", "", O_Input!C378)</f>
        <v>COST0003</v>
      </c>
      <c r="C378" t="str">
        <f xml:space="preserve"> IF(O_Input!D378 = "", "", O_Input!D378)</f>
        <v>Totex</v>
      </c>
      <c r="D378" s="2">
        <v>0</v>
      </c>
      <c r="E378" t="str">
        <f xml:space="preserve"> IF(O_Input!F378 = "", "", O_Input!F378)</f>
        <v>2034-35</v>
      </c>
      <c r="F378" t="str">
        <f xml:space="preserve"> IF(O_Input!G378 = "", "", O_Input!G378)</f>
        <v>FORE</v>
      </c>
      <c r="G378" t="str">
        <f xml:space="preserve"> IF(O_Input!H378 = "", "", O_Input!H378)</f>
        <v>ANNUAL</v>
      </c>
      <c r="H378" t="str">
        <f xml:space="preserve"> IF(O_Input!I378 = "", "", O_Input!I378)</f>
        <v>ASSURED</v>
      </c>
      <c r="I378" t="str">
        <f xml:space="preserve"> IF(O_Input!J378 = "", "", O_Input!J378)</f>
        <v>TC</v>
      </c>
      <c r="J378" t="str">
        <f xml:space="preserve"> IF(O_Input!K378 = "", "", O_Input!K378)</f>
        <v>MARKET</v>
      </c>
      <c r="K378" t="str">
        <f xml:space="preserve"> IF(O_Input!L378 = "", "", O_Input!L378)</f>
        <v>Latest</v>
      </c>
      <c r="L378" t="str">
        <f xml:space="preserve"> IF(O_Input!M378 = "", "", O_Input!M378)</f>
        <v>£m</v>
      </c>
      <c r="M378" s="61">
        <f xml:space="preserve"> IF(O_Input!N378 = "", "", O_Input!N378)</f>
        <v>46191.459398148145</v>
      </c>
      <c r="N378" s="61" t="str">
        <f xml:space="preserve"> IF(O_Input!O378 = "", "", O_Input!O378)</f>
        <v/>
      </c>
      <c r="O378">
        <f t="shared" si="5"/>
        <v>0</v>
      </c>
      <c r="P378" s="61" t="str">
        <f xml:space="preserve"> IF(O_Input!Q378 = "", "", O_Input!Q378)</f>
        <v>NA</v>
      </c>
      <c r="Q378" t="str">
        <f xml:space="preserve"> IF(O_Input!R378 = "", "", O_Input!R378)</f>
        <v>ADDN2</v>
      </c>
    </row>
    <row r="379" spans="1:17">
      <c r="A379" t="str">
        <f xml:space="preserve"> IF(O_Input!B379 = "", "", O_Input!B379)</f>
        <v>WSX</v>
      </c>
      <c r="B379" t="str">
        <f xml:space="preserve"> IF(O_Input!C379 = "", "", O_Input!C379)</f>
        <v>COST0003</v>
      </c>
      <c r="C379" t="str">
        <f xml:space="preserve"> IF(O_Input!D379 = "", "", O_Input!D379)</f>
        <v>Totex</v>
      </c>
      <c r="D379" s="2">
        <v>0</v>
      </c>
      <c r="E379" t="str">
        <f xml:space="preserve"> IF(O_Input!F379 = "", "", O_Input!F379)</f>
        <v>2034-35</v>
      </c>
      <c r="F379" t="str">
        <f xml:space="preserve"> IF(O_Input!G379 = "", "", O_Input!G379)</f>
        <v>FORE</v>
      </c>
      <c r="G379" t="str">
        <f xml:space="preserve"> IF(O_Input!H379 = "", "", O_Input!H379)</f>
        <v>ANNUAL</v>
      </c>
      <c r="H379" t="str">
        <f xml:space="preserve"> IF(O_Input!I379 = "", "", O_Input!I379)</f>
        <v>ASSURED</v>
      </c>
      <c r="I379" t="str">
        <f xml:space="preserve"> IF(O_Input!J379 = "", "", O_Input!J379)</f>
        <v>TC</v>
      </c>
      <c r="J379" t="str">
        <f xml:space="preserve"> IF(O_Input!K379 = "", "", O_Input!K379)</f>
        <v>MARKET</v>
      </c>
      <c r="K379" t="str">
        <f xml:space="preserve"> IF(O_Input!L379 = "", "", O_Input!L379)</f>
        <v>Latest</v>
      </c>
      <c r="L379" t="str">
        <f xml:space="preserve"> IF(O_Input!M379 = "", "", O_Input!M379)</f>
        <v>£m</v>
      </c>
      <c r="M379" s="61">
        <f xml:space="preserve"> IF(O_Input!N379 = "", "", O_Input!N379)</f>
        <v>46191.459398148145</v>
      </c>
      <c r="N379" s="61" t="str">
        <f xml:space="preserve"> IF(O_Input!O379 = "", "", O_Input!O379)</f>
        <v/>
      </c>
      <c r="O379">
        <f t="shared" si="5"/>
        <v>0</v>
      </c>
      <c r="P379" s="61" t="str">
        <f xml:space="preserve"> IF(O_Input!Q379 = "", "", O_Input!Q379)</f>
        <v>NA</v>
      </c>
      <c r="Q379" t="str">
        <f xml:space="preserve"> IF(O_Input!R379 = "", "", O_Input!R379)</f>
        <v>BIO</v>
      </c>
    </row>
    <row r="380" spans="1:17">
      <c r="A380" t="str">
        <f xml:space="preserve"> IF(O_Input!B380 = "", "", O_Input!B380)</f>
        <v>WSX</v>
      </c>
      <c r="B380" t="str">
        <f xml:space="preserve"> IF(O_Input!C380 = "", "", O_Input!C380)</f>
        <v>COST0003</v>
      </c>
      <c r="C380" t="str">
        <f xml:space="preserve"> IF(O_Input!D380 = "", "", O_Input!D380)</f>
        <v>Totex</v>
      </c>
      <c r="D380" s="2">
        <v>0</v>
      </c>
      <c r="E380" t="str">
        <f xml:space="preserve"> IF(O_Input!F380 = "", "", O_Input!F380)</f>
        <v>2034-35</v>
      </c>
      <c r="F380" t="str">
        <f xml:space="preserve"> IF(O_Input!G380 = "", "", O_Input!G380)</f>
        <v>FORE</v>
      </c>
      <c r="G380" t="str">
        <f xml:space="preserve"> IF(O_Input!H380 = "", "", O_Input!H380)</f>
        <v>ANNUAL</v>
      </c>
      <c r="H380" t="str">
        <f xml:space="preserve"> IF(O_Input!I380 = "", "", O_Input!I380)</f>
        <v>ASSURED</v>
      </c>
      <c r="I380" t="str">
        <f xml:space="preserve"> IF(O_Input!J380 = "", "", O_Input!J380)</f>
        <v>TC</v>
      </c>
      <c r="J380" t="str">
        <f xml:space="preserve"> IF(O_Input!K380 = "", "", O_Input!K380)</f>
        <v>MARKET</v>
      </c>
      <c r="K380" t="str">
        <f xml:space="preserve"> IF(O_Input!L380 = "", "", O_Input!L380)</f>
        <v>Latest</v>
      </c>
      <c r="L380" t="str">
        <f xml:space="preserve"> IF(O_Input!M380 = "", "", O_Input!M380)</f>
        <v>£m</v>
      </c>
      <c r="M380" s="61">
        <f xml:space="preserve"> IF(O_Input!N380 = "", "", O_Input!N380)</f>
        <v>46191.459398148145</v>
      </c>
      <c r="N380" s="61" t="str">
        <f xml:space="preserve"> IF(O_Input!O380 = "", "", O_Input!O380)</f>
        <v/>
      </c>
      <c r="O380">
        <f t="shared" si="5"/>
        <v>0</v>
      </c>
      <c r="P380" s="61" t="str">
        <f xml:space="preserve"> IF(O_Input!Q380 = "", "", O_Input!Q380)</f>
        <v>NA</v>
      </c>
      <c r="Q380" t="str">
        <f xml:space="preserve"> IF(O_Input!R380 = "", "", O_Input!R380)</f>
        <v>WR</v>
      </c>
    </row>
    <row r="381" spans="1:17">
      <c r="A381" t="str">
        <f xml:space="preserve"> IF(O_Input!B381 = "", "", O_Input!B381)</f>
        <v>WSX</v>
      </c>
      <c r="B381" t="str">
        <f xml:space="preserve"> IF(O_Input!C381 = "", "", O_Input!C381)</f>
        <v>COST0003</v>
      </c>
      <c r="C381" t="str">
        <f xml:space="preserve"> IF(O_Input!D381 = "", "", O_Input!D381)</f>
        <v>Totex</v>
      </c>
      <c r="D381" s="2">
        <v>0</v>
      </c>
      <c r="E381" t="str">
        <f xml:space="preserve"> IF(O_Input!F381 = "", "", O_Input!F381)</f>
        <v>2034-35</v>
      </c>
      <c r="F381" t="str">
        <f xml:space="preserve"> IF(O_Input!G381 = "", "", O_Input!G381)</f>
        <v>FORE</v>
      </c>
      <c r="G381" t="str">
        <f xml:space="preserve"> IF(O_Input!H381 = "", "", O_Input!H381)</f>
        <v>ANNUAL</v>
      </c>
      <c r="H381" t="str">
        <f xml:space="preserve"> IF(O_Input!I381 = "", "", O_Input!I381)</f>
        <v>ASSURED</v>
      </c>
      <c r="I381" t="str">
        <f xml:space="preserve"> IF(O_Input!J381 = "", "", O_Input!J381)</f>
        <v>TC</v>
      </c>
      <c r="J381" t="str">
        <f xml:space="preserve"> IF(O_Input!K381 = "", "", O_Input!K381)</f>
        <v>MARKET</v>
      </c>
      <c r="K381" t="str">
        <f xml:space="preserve"> IF(O_Input!L381 = "", "", O_Input!L381)</f>
        <v>Latest</v>
      </c>
      <c r="L381" t="str">
        <f xml:space="preserve"> IF(O_Input!M381 = "", "", O_Input!M381)</f>
        <v>£m</v>
      </c>
      <c r="M381" s="61">
        <f xml:space="preserve"> IF(O_Input!N381 = "", "", O_Input!N381)</f>
        <v>46191.459398148145</v>
      </c>
      <c r="N381" s="61" t="str">
        <f xml:space="preserve"> IF(O_Input!O381 = "", "", O_Input!O381)</f>
        <v/>
      </c>
      <c r="O381">
        <f t="shared" si="5"/>
        <v>0</v>
      </c>
      <c r="P381" s="61" t="str">
        <f xml:space="preserve"> IF(O_Input!Q381 = "", "", O_Input!Q381)</f>
        <v>NA</v>
      </c>
      <c r="Q381" t="str">
        <f xml:space="preserve"> IF(O_Input!R381 = "", "", O_Input!R381)</f>
        <v>WWN</v>
      </c>
    </row>
    <row r="382" spans="1:17">
      <c r="A382" t="str">
        <f xml:space="preserve"> IF(O_Input!B382 = "", "", O_Input!B382)</f>
        <v>WSX</v>
      </c>
      <c r="B382" t="str">
        <f xml:space="preserve"> IF(O_Input!C382 = "", "", O_Input!C382)</f>
        <v>COST0003</v>
      </c>
      <c r="C382" t="str">
        <f xml:space="preserve"> IF(O_Input!D382 = "", "", O_Input!D382)</f>
        <v>Totex</v>
      </c>
      <c r="D382" s="2">
        <v>0</v>
      </c>
      <c r="E382" t="str">
        <f xml:space="preserve"> IF(O_Input!F382 = "", "", O_Input!F382)</f>
        <v>2034-35</v>
      </c>
      <c r="F382" t="str">
        <f xml:space="preserve"> IF(O_Input!G382 = "", "", O_Input!G382)</f>
        <v>TOT</v>
      </c>
      <c r="G382" t="str">
        <f xml:space="preserve"> IF(O_Input!H382 = "", "", O_Input!H382)</f>
        <v>ANNUAL</v>
      </c>
      <c r="H382" t="str">
        <f xml:space="preserve"> IF(O_Input!I382 = "", "", O_Input!I382)</f>
        <v>ASSURED</v>
      </c>
      <c r="I382" t="str">
        <f xml:space="preserve"> IF(O_Input!J382 = "", "", O_Input!J382)</f>
        <v>TC</v>
      </c>
      <c r="J382" t="str">
        <f xml:space="preserve"> IF(O_Input!K382 = "", "", O_Input!K382)</f>
        <v>MARKET</v>
      </c>
      <c r="K382" t="str">
        <f xml:space="preserve"> IF(O_Input!L382 = "", "", O_Input!L382)</f>
        <v>Latest</v>
      </c>
      <c r="L382" t="str">
        <f xml:space="preserve"> IF(O_Input!M382 = "", "", O_Input!M382)</f>
        <v>£m</v>
      </c>
      <c r="M382" s="61">
        <f xml:space="preserve"> IF(O_Input!N382 = "", "", O_Input!N382)</f>
        <v>46191.459398148145</v>
      </c>
      <c r="N382" s="61" t="str">
        <f xml:space="preserve"> IF(O_Input!O382 = "", "", O_Input!O382)</f>
        <v/>
      </c>
      <c r="O382">
        <f t="shared" si="5"/>
        <v>0</v>
      </c>
      <c r="P382" s="61" t="str">
        <f xml:space="preserve"> IF(O_Input!Q382 = "", "", O_Input!Q382)</f>
        <v>NA</v>
      </c>
      <c r="Q382" t="str">
        <f xml:space="preserve"> IF(O_Input!R382 = "", "", O_Input!R382)</f>
        <v>ADDN1</v>
      </c>
    </row>
    <row r="383" spans="1:17">
      <c r="A383" t="str">
        <f xml:space="preserve"> IF(O_Input!B383 = "", "", O_Input!B383)</f>
        <v>WSX</v>
      </c>
      <c r="B383" t="str">
        <f xml:space="preserve"> IF(O_Input!C383 = "", "", O_Input!C383)</f>
        <v>COST0003</v>
      </c>
      <c r="C383" t="str">
        <f xml:space="preserve"> IF(O_Input!D383 = "", "", O_Input!D383)</f>
        <v>Totex</v>
      </c>
      <c r="D383" s="2">
        <v>0</v>
      </c>
      <c r="E383" t="str">
        <f xml:space="preserve"> IF(O_Input!F383 = "", "", O_Input!F383)</f>
        <v>2034-35</v>
      </c>
      <c r="F383" t="str">
        <f xml:space="preserve"> IF(O_Input!G383 = "", "", O_Input!G383)</f>
        <v>TOT</v>
      </c>
      <c r="G383" t="str">
        <f xml:space="preserve"> IF(O_Input!H383 = "", "", O_Input!H383)</f>
        <v>ANNUAL</v>
      </c>
      <c r="H383" t="str">
        <f xml:space="preserve"> IF(O_Input!I383 = "", "", O_Input!I383)</f>
        <v>ASSURED</v>
      </c>
      <c r="I383" t="str">
        <f xml:space="preserve"> IF(O_Input!J383 = "", "", O_Input!J383)</f>
        <v>TC</v>
      </c>
      <c r="J383" t="str">
        <f xml:space="preserve"> IF(O_Input!K383 = "", "", O_Input!K383)</f>
        <v>MARKET</v>
      </c>
      <c r="K383" t="str">
        <f xml:space="preserve"> IF(O_Input!L383 = "", "", O_Input!L383)</f>
        <v>Latest</v>
      </c>
      <c r="L383" t="str">
        <f xml:space="preserve"> IF(O_Input!M383 = "", "", O_Input!M383)</f>
        <v>£m</v>
      </c>
      <c r="M383" s="61">
        <f xml:space="preserve"> IF(O_Input!N383 = "", "", O_Input!N383)</f>
        <v>46191.459398148145</v>
      </c>
      <c r="N383" s="61" t="str">
        <f xml:space="preserve"> IF(O_Input!O383 = "", "", O_Input!O383)</f>
        <v/>
      </c>
      <c r="O383">
        <f t="shared" si="5"/>
        <v>0</v>
      </c>
      <c r="P383" s="61" t="str">
        <f xml:space="preserve"> IF(O_Input!Q383 = "", "", O_Input!Q383)</f>
        <v>NA</v>
      </c>
      <c r="Q383" t="str">
        <f xml:space="preserve"> IF(O_Input!R383 = "", "", O_Input!R383)</f>
        <v>ADDN2</v>
      </c>
    </row>
    <row r="384" spans="1:17">
      <c r="A384" t="str">
        <f xml:space="preserve"> IF(O_Input!B384 = "", "", O_Input!B384)</f>
        <v>WSX</v>
      </c>
      <c r="B384" t="str">
        <f xml:space="preserve"> IF(O_Input!C384 = "", "", O_Input!C384)</f>
        <v>COST0003</v>
      </c>
      <c r="C384" t="str">
        <f xml:space="preserve"> IF(O_Input!D384 = "", "", O_Input!D384)</f>
        <v>Totex</v>
      </c>
      <c r="D384" s="2">
        <v>0</v>
      </c>
      <c r="E384" t="str">
        <f xml:space="preserve"> IF(O_Input!F384 = "", "", O_Input!F384)</f>
        <v>2034-35</v>
      </c>
      <c r="F384" t="str">
        <f xml:space="preserve"> IF(O_Input!G384 = "", "", O_Input!G384)</f>
        <v>TOT</v>
      </c>
      <c r="G384" t="str">
        <f xml:space="preserve"> IF(O_Input!H384 = "", "", O_Input!H384)</f>
        <v>ANNUAL</v>
      </c>
      <c r="H384" t="str">
        <f xml:space="preserve"> IF(O_Input!I384 = "", "", O_Input!I384)</f>
        <v>ASSURED</v>
      </c>
      <c r="I384" t="str">
        <f xml:space="preserve"> IF(O_Input!J384 = "", "", O_Input!J384)</f>
        <v>TC</v>
      </c>
      <c r="J384" t="str">
        <f xml:space="preserve"> IF(O_Input!K384 = "", "", O_Input!K384)</f>
        <v>MARKET</v>
      </c>
      <c r="K384" t="str">
        <f xml:space="preserve"> IF(O_Input!L384 = "", "", O_Input!L384)</f>
        <v>Latest</v>
      </c>
      <c r="L384" t="str">
        <f xml:space="preserve"> IF(O_Input!M384 = "", "", O_Input!M384)</f>
        <v>£m</v>
      </c>
      <c r="M384" s="61">
        <f xml:space="preserve"> IF(O_Input!N384 = "", "", O_Input!N384)</f>
        <v>46191.459398148145</v>
      </c>
      <c r="N384" s="61" t="str">
        <f xml:space="preserve"> IF(O_Input!O384 = "", "", O_Input!O384)</f>
        <v/>
      </c>
      <c r="O384">
        <f t="shared" si="5"/>
        <v>0</v>
      </c>
      <c r="P384" s="61" t="str">
        <f xml:space="preserve"> IF(O_Input!Q384 = "", "", O_Input!Q384)</f>
        <v>NA</v>
      </c>
      <c r="Q384" t="str">
        <f xml:space="preserve"> IF(O_Input!R384 = "", "", O_Input!R384)</f>
        <v>BIO</v>
      </c>
    </row>
    <row r="385" spans="1:17">
      <c r="A385" t="str">
        <f xml:space="preserve"> IF(O_Input!B385 = "", "", O_Input!B385)</f>
        <v>WSX</v>
      </c>
      <c r="B385" t="str">
        <f xml:space="preserve"> IF(O_Input!C385 = "", "", O_Input!C385)</f>
        <v>COST0003</v>
      </c>
      <c r="C385" t="str">
        <f xml:space="preserve"> IF(O_Input!D385 = "", "", O_Input!D385)</f>
        <v>Totex</v>
      </c>
      <c r="D385" s="2">
        <v>0</v>
      </c>
      <c r="E385" t="str">
        <f xml:space="preserve"> IF(O_Input!F385 = "", "", O_Input!F385)</f>
        <v>2034-35</v>
      </c>
      <c r="F385" t="str">
        <f xml:space="preserve"> IF(O_Input!G385 = "", "", O_Input!G385)</f>
        <v>TOT</v>
      </c>
      <c r="G385" t="str">
        <f xml:space="preserve"> IF(O_Input!H385 = "", "", O_Input!H385)</f>
        <v>ANNUAL</v>
      </c>
      <c r="H385" t="str">
        <f xml:space="preserve"> IF(O_Input!I385 = "", "", O_Input!I385)</f>
        <v>ASSURED</v>
      </c>
      <c r="I385" t="str">
        <f xml:space="preserve"> IF(O_Input!J385 = "", "", O_Input!J385)</f>
        <v>TC</v>
      </c>
      <c r="J385" t="str">
        <f xml:space="preserve"> IF(O_Input!K385 = "", "", O_Input!K385)</f>
        <v>MARKET</v>
      </c>
      <c r="K385" t="str">
        <f xml:space="preserve"> IF(O_Input!L385 = "", "", O_Input!L385)</f>
        <v>Latest</v>
      </c>
      <c r="L385" t="str">
        <f xml:space="preserve"> IF(O_Input!M385 = "", "", O_Input!M385)</f>
        <v>£m</v>
      </c>
      <c r="M385" s="61">
        <f xml:space="preserve"> IF(O_Input!N385 = "", "", O_Input!N385)</f>
        <v>46191.459398148145</v>
      </c>
      <c r="N385" s="61" t="str">
        <f xml:space="preserve"> IF(O_Input!O385 = "", "", O_Input!O385)</f>
        <v/>
      </c>
      <c r="O385">
        <f t="shared" si="5"/>
        <v>0</v>
      </c>
      <c r="P385" s="61" t="str">
        <f xml:space="preserve"> IF(O_Input!Q385 = "", "", O_Input!Q385)</f>
        <v>NA</v>
      </c>
      <c r="Q385" t="str">
        <f xml:space="preserve"> IF(O_Input!R385 = "", "", O_Input!R385)</f>
        <v>WR</v>
      </c>
    </row>
    <row r="386" spans="1:17">
      <c r="A386" t="str">
        <f xml:space="preserve"> IF(O_Input!B386 = "", "", O_Input!B386)</f>
        <v>WSX</v>
      </c>
      <c r="B386" t="str">
        <f xml:space="preserve"> IF(O_Input!C386 = "", "", O_Input!C386)</f>
        <v>COST0003</v>
      </c>
      <c r="C386" t="str">
        <f xml:space="preserve"> IF(O_Input!D386 = "", "", O_Input!D386)</f>
        <v>Totex</v>
      </c>
      <c r="D386" s="2">
        <v>0</v>
      </c>
      <c r="E386" t="str">
        <f xml:space="preserve"> IF(O_Input!F386 = "", "", O_Input!F386)</f>
        <v>2034-35</v>
      </c>
      <c r="F386" t="str">
        <f xml:space="preserve"> IF(O_Input!G386 = "", "", O_Input!G386)</f>
        <v>TOT</v>
      </c>
      <c r="G386" t="str">
        <f xml:space="preserve"> IF(O_Input!H386 = "", "", O_Input!H386)</f>
        <v>ANNUAL</v>
      </c>
      <c r="H386" t="str">
        <f xml:space="preserve"> IF(O_Input!I386 = "", "", O_Input!I386)</f>
        <v>ASSURED</v>
      </c>
      <c r="I386" t="str">
        <f xml:space="preserve"> IF(O_Input!J386 = "", "", O_Input!J386)</f>
        <v>TC</v>
      </c>
      <c r="J386" t="str">
        <f xml:space="preserve"> IF(O_Input!K386 = "", "", O_Input!K386)</f>
        <v>MARKET</v>
      </c>
      <c r="K386" t="str">
        <f xml:space="preserve"> IF(O_Input!L386 = "", "", O_Input!L386)</f>
        <v>Latest</v>
      </c>
      <c r="L386" t="str">
        <f xml:space="preserve"> IF(O_Input!M386 = "", "", O_Input!M386)</f>
        <v>£m</v>
      </c>
      <c r="M386" s="61">
        <f xml:space="preserve"> IF(O_Input!N386 = "", "", O_Input!N386)</f>
        <v>46191.459398148145</v>
      </c>
      <c r="N386" s="61" t="str">
        <f xml:space="preserve"> IF(O_Input!O386 = "", "", O_Input!O386)</f>
        <v/>
      </c>
      <c r="O386">
        <f t="shared" ref="O386:O449" si="6" xml:space="preserve"> D386</f>
        <v>0</v>
      </c>
      <c r="P386" s="61" t="str">
        <f xml:space="preserve"> IF(O_Input!Q386 = "", "", O_Input!Q386)</f>
        <v>NA</v>
      </c>
      <c r="Q386" t="str">
        <f xml:space="preserve"> IF(O_Input!R386 = "", "", O_Input!R386)</f>
        <v>WWN</v>
      </c>
    </row>
    <row r="387" spans="1:17">
      <c r="A387" t="str">
        <f xml:space="preserve"> IF(O_Input!B387 = "", "", O_Input!B387)</f>
        <v>WSX</v>
      </c>
      <c r="B387" t="str">
        <f xml:space="preserve"> IF(O_Input!C387 = "", "", O_Input!C387)</f>
        <v>COST0003</v>
      </c>
      <c r="C387" t="str">
        <f xml:space="preserve"> IF(O_Input!D387 = "", "", O_Input!D387)</f>
        <v>Totex</v>
      </c>
      <c r="D387" s="2">
        <v>0</v>
      </c>
      <c r="E387" t="str">
        <f xml:space="preserve"> IF(O_Input!F387 = "", "", O_Input!F387)</f>
        <v>2034-35</v>
      </c>
      <c r="F387" t="str">
        <f xml:space="preserve"> IF(O_Input!G387 = "", "", O_Input!G387)</f>
        <v>FORE</v>
      </c>
      <c r="G387" t="str">
        <f xml:space="preserve"> IF(O_Input!H387 = "", "", O_Input!H387)</f>
        <v>ANNUAL</v>
      </c>
      <c r="H387" t="str">
        <f xml:space="preserve"> IF(O_Input!I387 = "", "", O_Input!I387)</f>
        <v>ASSURED</v>
      </c>
      <c r="I387" t="str">
        <f xml:space="preserve"> IF(O_Input!J387 = "", "", O_Input!J387)</f>
        <v>TC</v>
      </c>
      <c r="J387" t="str">
        <f xml:space="preserve"> IF(O_Input!K387 = "", "", O_Input!K387)</f>
        <v>MARKET</v>
      </c>
      <c r="K387" t="str">
        <f xml:space="preserve"> IF(O_Input!L387 = "", "", O_Input!L387)</f>
        <v>Latest</v>
      </c>
      <c r="L387" t="str">
        <f xml:space="preserve"> IF(O_Input!M387 = "", "", O_Input!M387)</f>
        <v>£m</v>
      </c>
      <c r="M387" s="61">
        <f xml:space="preserve"> IF(O_Input!N387 = "", "", O_Input!N387)</f>
        <v>46191.459398148145</v>
      </c>
      <c r="N387" s="61" t="str">
        <f xml:space="preserve"> IF(O_Input!O387 = "", "", O_Input!O387)</f>
        <v/>
      </c>
      <c r="O387">
        <f t="shared" si="6"/>
        <v>0</v>
      </c>
      <c r="P387" s="61" t="str">
        <f xml:space="preserve"> IF(O_Input!Q387 = "", "", O_Input!Q387)</f>
        <v>NA</v>
      </c>
      <c r="Q387" t="str">
        <f xml:space="preserve"> IF(O_Input!R387 = "", "", O_Input!R387)</f>
        <v>TOT</v>
      </c>
    </row>
    <row r="388" spans="1:17">
      <c r="A388" t="str">
        <f xml:space="preserve"> IF(O_Input!B388 = "", "", O_Input!B388)</f>
        <v>WSX</v>
      </c>
      <c r="B388" t="str">
        <f xml:space="preserve"> IF(O_Input!C388 = "", "", O_Input!C388)</f>
        <v>COST0003</v>
      </c>
      <c r="C388" t="str">
        <f xml:space="preserve"> IF(O_Input!D388 = "", "", O_Input!D388)</f>
        <v>Totex</v>
      </c>
      <c r="D388" s="2">
        <v>0</v>
      </c>
      <c r="E388" t="str">
        <f xml:space="preserve"> IF(O_Input!F388 = "", "", O_Input!F388)</f>
        <v>2034-35</v>
      </c>
      <c r="F388" t="str">
        <f xml:space="preserve"> IF(O_Input!G388 = "", "", O_Input!G388)</f>
        <v>FORE</v>
      </c>
      <c r="G388" t="str">
        <f xml:space="preserve"> IF(O_Input!H388 = "", "", O_Input!H388)</f>
        <v>ANNUAL</v>
      </c>
      <c r="H388" t="str">
        <f xml:space="preserve"> IF(O_Input!I388 = "", "", O_Input!I388)</f>
        <v>ASSURED</v>
      </c>
      <c r="I388" t="str">
        <f xml:space="preserve"> IF(O_Input!J388 = "", "", O_Input!J388)</f>
        <v>TC</v>
      </c>
      <c r="J388" t="str">
        <f xml:space="preserve"> IF(O_Input!K388 = "", "", O_Input!K388)</f>
        <v>MARKET</v>
      </c>
      <c r="K388" t="str">
        <f xml:space="preserve"> IF(O_Input!L388 = "", "", O_Input!L388)</f>
        <v>Latest</v>
      </c>
      <c r="L388" t="str">
        <f xml:space="preserve"> IF(O_Input!M388 = "", "", O_Input!M388)</f>
        <v>£m</v>
      </c>
      <c r="M388" s="61">
        <f xml:space="preserve"> IF(O_Input!N388 = "", "", O_Input!N388)</f>
        <v>46191.459398148145</v>
      </c>
      <c r="N388" s="61" t="str">
        <f xml:space="preserve"> IF(O_Input!O388 = "", "", O_Input!O388)</f>
        <v/>
      </c>
      <c r="O388">
        <f t="shared" si="6"/>
        <v>0</v>
      </c>
      <c r="P388" s="61" t="str">
        <f xml:space="preserve"> IF(O_Input!Q388 = "", "", O_Input!Q388)</f>
        <v>NA</v>
      </c>
      <c r="Q388" t="str">
        <f xml:space="preserve"> IF(O_Input!R388 = "", "", O_Input!R388)</f>
        <v>WN</v>
      </c>
    </row>
    <row r="389" spans="1:17">
      <c r="A389" t="str">
        <f xml:space="preserve"> IF(O_Input!B389 = "", "", O_Input!B389)</f>
        <v>WSX</v>
      </c>
      <c r="B389" t="str">
        <f xml:space="preserve"> IF(O_Input!C389 = "", "", O_Input!C389)</f>
        <v>COST0003</v>
      </c>
      <c r="C389" t="str">
        <f xml:space="preserve"> IF(O_Input!D389 = "", "", O_Input!D389)</f>
        <v>Totex</v>
      </c>
      <c r="D389" s="2">
        <v>0</v>
      </c>
      <c r="E389" t="str">
        <f xml:space="preserve"> IF(O_Input!F389 = "", "", O_Input!F389)</f>
        <v>2034-35</v>
      </c>
      <c r="F389" t="str">
        <f xml:space="preserve"> IF(O_Input!G389 = "", "", O_Input!G389)</f>
        <v>TOT</v>
      </c>
      <c r="G389" t="str">
        <f xml:space="preserve"> IF(O_Input!H389 = "", "", O_Input!H389)</f>
        <v>ANNUAL</v>
      </c>
      <c r="H389" t="str">
        <f xml:space="preserve"> IF(O_Input!I389 = "", "", O_Input!I389)</f>
        <v>ASSURED</v>
      </c>
      <c r="I389" t="str">
        <f xml:space="preserve"> IF(O_Input!J389 = "", "", O_Input!J389)</f>
        <v>TC</v>
      </c>
      <c r="J389" t="str">
        <f xml:space="preserve"> IF(O_Input!K389 = "", "", O_Input!K389)</f>
        <v>MARKET</v>
      </c>
      <c r="K389" t="str">
        <f xml:space="preserve"> IF(O_Input!L389 = "", "", O_Input!L389)</f>
        <v>Latest</v>
      </c>
      <c r="L389" t="str">
        <f xml:space="preserve"> IF(O_Input!M389 = "", "", O_Input!M389)</f>
        <v>£m</v>
      </c>
      <c r="M389" s="61">
        <f xml:space="preserve"> IF(O_Input!N389 = "", "", O_Input!N389)</f>
        <v>46191.459398148145</v>
      </c>
      <c r="N389" s="61" t="str">
        <f xml:space="preserve"> IF(O_Input!O389 = "", "", O_Input!O389)</f>
        <v/>
      </c>
      <c r="O389">
        <f t="shared" si="6"/>
        <v>0</v>
      </c>
      <c r="P389" s="61" t="str">
        <f xml:space="preserve"> IF(O_Input!Q389 = "", "", O_Input!Q389)</f>
        <v>NA</v>
      </c>
      <c r="Q389" t="str">
        <f xml:space="preserve"> IF(O_Input!R389 = "", "", O_Input!R389)</f>
        <v>TOT</v>
      </c>
    </row>
    <row r="390" spans="1:17">
      <c r="A390" t="str">
        <f xml:space="preserve"> IF(O_Input!B390 = "", "", O_Input!B390)</f>
        <v>WSX</v>
      </c>
      <c r="B390" t="str">
        <f xml:space="preserve"> IF(O_Input!C390 = "", "", O_Input!C390)</f>
        <v>COST0003</v>
      </c>
      <c r="C390" t="str">
        <f xml:space="preserve"> IF(O_Input!D390 = "", "", O_Input!D390)</f>
        <v>Totex</v>
      </c>
      <c r="D390" s="2">
        <v>0</v>
      </c>
      <c r="E390" t="str">
        <f xml:space="preserve"> IF(O_Input!F390 = "", "", O_Input!F390)</f>
        <v>2034-35</v>
      </c>
      <c r="F390" t="str">
        <f xml:space="preserve"> IF(O_Input!G390 = "", "", O_Input!G390)</f>
        <v>TOT</v>
      </c>
      <c r="G390" t="str">
        <f xml:space="preserve"> IF(O_Input!H390 = "", "", O_Input!H390)</f>
        <v>ANNUAL</v>
      </c>
      <c r="H390" t="str">
        <f xml:space="preserve"> IF(O_Input!I390 = "", "", O_Input!I390)</f>
        <v>ASSURED</v>
      </c>
      <c r="I390" t="str">
        <f xml:space="preserve"> IF(O_Input!J390 = "", "", O_Input!J390)</f>
        <v>TC</v>
      </c>
      <c r="J390" t="str">
        <f xml:space="preserve"> IF(O_Input!K390 = "", "", O_Input!K390)</f>
        <v>MARKET</v>
      </c>
      <c r="K390" t="str">
        <f xml:space="preserve"> IF(O_Input!L390 = "", "", O_Input!L390)</f>
        <v>Latest</v>
      </c>
      <c r="L390" t="str">
        <f xml:space="preserve"> IF(O_Input!M390 = "", "", O_Input!M390)</f>
        <v>£m</v>
      </c>
      <c r="M390" s="61">
        <f xml:space="preserve"> IF(O_Input!N390 = "", "", O_Input!N390)</f>
        <v>46191.459398148145</v>
      </c>
      <c r="N390" s="61" t="str">
        <f xml:space="preserve"> IF(O_Input!O390 = "", "", O_Input!O390)</f>
        <v/>
      </c>
      <c r="O390">
        <f t="shared" si="6"/>
        <v>0</v>
      </c>
      <c r="P390" s="61" t="str">
        <f xml:space="preserve"> IF(O_Input!Q390 = "", "", O_Input!Q390)</f>
        <v>NA</v>
      </c>
      <c r="Q390" t="str">
        <f xml:space="preserve"> IF(O_Input!R390 = "", "", O_Input!R390)</f>
        <v>WN</v>
      </c>
    </row>
    <row r="391" spans="1:17">
      <c r="A391" t="str">
        <f xml:space="preserve"> IF(O_Input!B391 = "", "", O_Input!B391)</f>
        <v>WSX</v>
      </c>
      <c r="B391" t="str">
        <f xml:space="preserve"> IF(O_Input!C391 = "", "", O_Input!C391)</f>
        <v>COST0001</v>
      </c>
      <c r="C391" t="str">
        <f xml:space="preserve"> IF(O_Input!D391 = "", "", O_Input!D391)</f>
        <v>Opex</v>
      </c>
      <c r="D391" s="2">
        <v>0</v>
      </c>
      <c r="E391" t="str">
        <f xml:space="preserve"> IF(O_Input!F391 = "", "", O_Input!F391)</f>
        <v>2035-36</v>
      </c>
      <c r="F391" t="str">
        <f xml:space="preserve"> IF(O_Input!G391 = "", "", O_Input!G391)</f>
        <v>FORE</v>
      </c>
      <c r="G391" t="str">
        <f xml:space="preserve"> IF(O_Input!H391 = "", "", O_Input!H391)</f>
        <v>ANNUAL</v>
      </c>
      <c r="H391" t="str">
        <f xml:space="preserve"> IF(O_Input!I391 = "", "", O_Input!I391)</f>
        <v>ASSURED</v>
      </c>
      <c r="I391" t="str">
        <f xml:space="preserve"> IF(O_Input!J391 = "", "", O_Input!J391)</f>
        <v>CI</v>
      </c>
      <c r="J391" t="str">
        <f xml:space="preserve"> IF(O_Input!K391 = "", "", O_Input!K391)</f>
        <v>MARKET</v>
      </c>
      <c r="K391" t="str">
        <f xml:space="preserve"> IF(O_Input!L391 = "", "", O_Input!L391)</f>
        <v>Latest</v>
      </c>
      <c r="L391" t="str">
        <f xml:space="preserve"> IF(O_Input!M391 = "", "", O_Input!M391)</f>
        <v>£m</v>
      </c>
      <c r="M391" s="61">
        <f xml:space="preserve"> IF(O_Input!N391 = "", "", O_Input!N391)</f>
        <v>46191.459398148145</v>
      </c>
      <c r="N391" s="61" t="str">
        <f xml:space="preserve"> IF(O_Input!O391 = "", "", O_Input!O391)</f>
        <v/>
      </c>
      <c r="O391">
        <f t="shared" si="6"/>
        <v>0</v>
      </c>
      <c r="P391" s="61" t="str">
        <f xml:space="preserve"> IF(O_Input!Q391 = "", "", O_Input!Q391)</f>
        <v>NA</v>
      </c>
      <c r="Q391" t="str">
        <f xml:space="preserve"> IF(O_Input!R391 = "", "", O_Input!R391)</f>
        <v>ADDN1</v>
      </c>
    </row>
    <row r="392" spans="1:17">
      <c r="A392" t="str">
        <f xml:space="preserve"> IF(O_Input!B392 = "", "", O_Input!B392)</f>
        <v>WSX</v>
      </c>
      <c r="B392" t="str">
        <f xml:space="preserve"> IF(O_Input!C392 = "", "", O_Input!C392)</f>
        <v>COST0001</v>
      </c>
      <c r="C392" t="str">
        <f xml:space="preserve"> IF(O_Input!D392 = "", "", O_Input!D392)</f>
        <v>Opex</v>
      </c>
      <c r="D392" s="2">
        <v>0</v>
      </c>
      <c r="E392" t="str">
        <f xml:space="preserve"> IF(O_Input!F392 = "", "", O_Input!F392)</f>
        <v>2035-36</v>
      </c>
      <c r="F392" t="str">
        <f xml:space="preserve"> IF(O_Input!G392 = "", "", O_Input!G392)</f>
        <v>FORE</v>
      </c>
      <c r="G392" t="str">
        <f xml:space="preserve"> IF(O_Input!H392 = "", "", O_Input!H392)</f>
        <v>ANNUAL</v>
      </c>
      <c r="H392" t="str">
        <f xml:space="preserve"> IF(O_Input!I392 = "", "", O_Input!I392)</f>
        <v>ASSURED</v>
      </c>
      <c r="I392" t="str">
        <f xml:space="preserve"> IF(O_Input!J392 = "", "", O_Input!J392)</f>
        <v>CI</v>
      </c>
      <c r="J392" t="str">
        <f xml:space="preserve"> IF(O_Input!K392 = "", "", O_Input!K392)</f>
        <v>MARKET</v>
      </c>
      <c r="K392" t="str">
        <f xml:space="preserve"> IF(O_Input!L392 = "", "", O_Input!L392)</f>
        <v>Latest</v>
      </c>
      <c r="L392" t="str">
        <f xml:space="preserve"> IF(O_Input!M392 = "", "", O_Input!M392)</f>
        <v>£m</v>
      </c>
      <c r="M392" s="61">
        <f xml:space="preserve"> IF(O_Input!N392 = "", "", O_Input!N392)</f>
        <v>46191.459398148145</v>
      </c>
      <c r="N392" s="61" t="str">
        <f xml:space="preserve"> IF(O_Input!O392 = "", "", O_Input!O392)</f>
        <v/>
      </c>
      <c r="O392">
        <f t="shared" si="6"/>
        <v>0</v>
      </c>
      <c r="P392" s="61" t="str">
        <f xml:space="preserve"> IF(O_Input!Q392 = "", "", O_Input!Q392)</f>
        <v>NA</v>
      </c>
      <c r="Q392" t="str">
        <f xml:space="preserve"> IF(O_Input!R392 = "", "", O_Input!R392)</f>
        <v>ADDN2</v>
      </c>
    </row>
    <row r="393" spans="1:17">
      <c r="A393" t="str">
        <f xml:space="preserve"> IF(O_Input!B393 = "", "", O_Input!B393)</f>
        <v>WSX</v>
      </c>
      <c r="B393" t="str">
        <f xml:space="preserve"> IF(O_Input!C393 = "", "", O_Input!C393)</f>
        <v>COST0001</v>
      </c>
      <c r="C393" t="str">
        <f xml:space="preserve"> IF(O_Input!D393 = "", "", O_Input!D393)</f>
        <v>Opex</v>
      </c>
      <c r="D393" s="2">
        <v>0</v>
      </c>
      <c r="E393" t="str">
        <f xml:space="preserve"> IF(O_Input!F393 = "", "", O_Input!F393)</f>
        <v>2035-36</v>
      </c>
      <c r="F393" t="str">
        <f xml:space="preserve"> IF(O_Input!G393 = "", "", O_Input!G393)</f>
        <v>FORE</v>
      </c>
      <c r="G393" t="str">
        <f xml:space="preserve"> IF(O_Input!H393 = "", "", O_Input!H393)</f>
        <v>ANNUAL</v>
      </c>
      <c r="H393" t="str">
        <f xml:space="preserve"> IF(O_Input!I393 = "", "", O_Input!I393)</f>
        <v>ASSURED</v>
      </c>
      <c r="I393" t="str">
        <f xml:space="preserve"> IF(O_Input!J393 = "", "", O_Input!J393)</f>
        <v>CI</v>
      </c>
      <c r="J393" t="str">
        <f xml:space="preserve"> IF(O_Input!K393 = "", "", O_Input!K393)</f>
        <v>MARKET</v>
      </c>
      <c r="K393" t="str">
        <f xml:space="preserve"> IF(O_Input!L393 = "", "", O_Input!L393)</f>
        <v>Latest</v>
      </c>
      <c r="L393" t="str">
        <f xml:space="preserve"> IF(O_Input!M393 = "", "", O_Input!M393)</f>
        <v>£m</v>
      </c>
      <c r="M393" s="61">
        <f xml:space="preserve"> IF(O_Input!N393 = "", "", O_Input!N393)</f>
        <v>46191.459398148145</v>
      </c>
      <c r="N393" s="61" t="str">
        <f xml:space="preserve"> IF(O_Input!O393 = "", "", O_Input!O393)</f>
        <v/>
      </c>
      <c r="O393">
        <f t="shared" si="6"/>
        <v>0</v>
      </c>
      <c r="P393" s="61" t="str">
        <f xml:space="preserve"> IF(O_Input!Q393 = "", "", O_Input!Q393)</f>
        <v>NA</v>
      </c>
      <c r="Q393" t="str">
        <f xml:space="preserve"> IF(O_Input!R393 = "", "", O_Input!R393)</f>
        <v>BIO</v>
      </c>
    </row>
    <row r="394" spans="1:17">
      <c r="A394" t="str">
        <f xml:space="preserve"> IF(O_Input!B394 = "", "", O_Input!B394)</f>
        <v>WSX</v>
      </c>
      <c r="B394" t="str">
        <f xml:space="preserve"> IF(O_Input!C394 = "", "", O_Input!C394)</f>
        <v>COST0001</v>
      </c>
      <c r="C394" t="str">
        <f xml:space="preserve"> IF(O_Input!D394 = "", "", O_Input!D394)</f>
        <v>Opex</v>
      </c>
      <c r="D394" s="2">
        <v>0</v>
      </c>
      <c r="E394" t="str">
        <f xml:space="preserve"> IF(O_Input!F394 = "", "", O_Input!F394)</f>
        <v>2035-36</v>
      </c>
      <c r="F394" t="str">
        <f xml:space="preserve"> IF(O_Input!G394 = "", "", O_Input!G394)</f>
        <v>FORE</v>
      </c>
      <c r="G394" t="str">
        <f xml:space="preserve"> IF(O_Input!H394 = "", "", O_Input!H394)</f>
        <v>ANNUAL</v>
      </c>
      <c r="H394" t="str">
        <f xml:space="preserve"> IF(O_Input!I394 = "", "", O_Input!I394)</f>
        <v>ASSURED</v>
      </c>
      <c r="I394" t="str">
        <f xml:space="preserve"> IF(O_Input!J394 = "", "", O_Input!J394)</f>
        <v>CI</v>
      </c>
      <c r="J394" t="str">
        <f xml:space="preserve"> IF(O_Input!K394 = "", "", O_Input!K394)</f>
        <v>MARKET</v>
      </c>
      <c r="K394" t="str">
        <f xml:space="preserve"> IF(O_Input!L394 = "", "", O_Input!L394)</f>
        <v>Latest</v>
      </c>
      <c r="L394" t="str">
        <f xml:space="preserve"> IF(O_Input!M394 = "", "", O_Input!M394)</f>
        <v>£m</v>
      </c>
      <c r="M394" s="61">
        <f xml:space="preserve"> IF(O_Input!N394 = "", "", O_Input!N394)</f>
        <v>46191.459398148145</v>
      </c>
      <c r="N394" s="61" t="str">
        <f xml:space="preserve"> IF(O_Input!O394 = "", "", O_Input!O394)</f>
        <v/>
      </c>
      <c r="O394">
        <f t="shared" si="6"/>
        <v>0</v>
      </c>
      <c r="P394" s="61" t="str">
        <f xml:space="preserve"> IF(O_Input!Q394 = "", "", O_Input!Q394)</f>
        <v>NA</v>
      </c>
      <c r="Q394" t="str">
        <f xml:space="preserve"> IF(O_Input!R394 = "", "", O_Input!R394)</f>
        <v>WWN</v>
      </c>
    </row>
    <row r="395" spans="1:17">
      <c r="A395" t="str">
        <f xml:space="preserve"> IF(O_Input!B395 = "", "", O_Input!B395)</f>
        <v>WSX</v>
      </c>
      <c r="B395" t="str">
        <f xml:space="preserve"> IF(O_Input!C395 = "", "", O_Input!C395)</f>
        <v>COST0001</v>
      </c>
      <c r="C395" t="str">
        <f xml:space="preserve"> IF(O_Input!D395 = "", "", O_Input!D395)</f>
        <v>Opex</v>
      </c>
      <c r="D395" s="2">
        <v>0</v>
      </c>
      <c r="E395" t="str">
        <f xml:space="preserve"> IF(O_Input!F395 = "", "", O_Input!F395)</f>
        <v>2035-36</v>
      </c>
      <c r="F395" t="str">
        <f xml:space="preserve"> IF(O_Input!G395 = "", "", O_Input!G395)</f>
        <v>TOT</v>
      </c>
      <c r="G395" t="str">
        <f xml:space="preserve"> IF(O_Input!H395 = "", "", O_Input!H395)</f>
        <v>ANNUAL</v>
      </c>
      <c r="H395" t="str">
        <f xml:space="preserve"> IF(O_Input!I395 = "", "", O_Input!I395)</f>
        <v>ASSURED</v>
      </c>
      <c r="I395" t="str">
        <f xml:space="preserve"> IF(O_Input!J395 = "", "", O_Input!J395)</f>
        <v>TC</v>
      </c>
      <c r="J395" t="str">
        <f xml:space="preserve"> IF(O_Input!K395 = "", "", O_Input!K395)</f>
        <v>MARKET</v>
      </c>
      <c r="K395" t="str">
        <f xml:space="preserve"> IF(O_Input!L395 = "", "", O_Input!L395)</f>
        <v>Latest</v>
      </c>
      <c r="L395" t="str">
        <f xml:space="preserve"> IF(O_Input!M395 = "", "", O_Input!M395)</f>
        <v>£m</v>
      </c>
      <c r="M395" s="61">
        <f xml:space="preserve"> IF(O_Input!N395 = "", "", O_Input!N395)</f>
        <v>46191.459398148145</v>
      </c>
      <c r="N395" s="61" t="str">
        <f xml:space="preserve"> IF(O_Input!O395 = "", "", O_Input!O395)</f>
        <v/>
      </c>
      <c r="O395">
        <f t="shared" si="6"/>
        <v>0</v>
      </c>
      <c r="P395" s="61" t="str">
        <f xml:space="preserve"> IF(O_Input!Q395 = "", "", O_Input!Q395)</f>
        <v>NA</v>
      </c>
      <c r="Q395" t="str">
        <f xml:space="preserve"> IF(O_Input!R395 = "", "", O_Input!R395)</f>
        <v>ADDN1</v>
      </c>
    </row>
    <row r="396" spans="1:17">
      <c r="A396" t="str">
        <f xml:space="preserve"> IF(O_Input!B396 = "", "", O_Input!B396)</f>
        <v>WSX</v>
      </c>
      <c r="B396" t="str">
        <f xml:space="preserve"> IF(O_Input!C396 = "", "", O_Input!C396)</f>
        <v>COST0001</v>
      </c>
      <c r="C396" t="str">
        <f xml:space="preserve"> IF(O_Input!D396 = "", "", O_Input!D396)</f>
        <v>Opex</v>
      </c>
      <c r="D396" s="2">
        <v>0</v>
      </c>
      <c r="E396" t="str">
        <f xml:space="preserve"> IF(O_Input!F396 = "", "", O_Input!F396)</f>
        <v>2035-36</v>
      </c>
      <c r="F396" t="str">
        <f xml:space="preserve"> IF(O_Input!G396 = "", "", O_Input!G396)</f>
        <v>TOT</v>
      </c>
      <c r="G396" t="str">
        <f xml:space="preserve"> IF(O_Input!H396 = "", "", O_Input!H396)</f>
        <v>ANNUAL</v>
      </c>
      <c r="H396" t="str">
        <f xml:space="preserve"> IF(O_Input!I396 = "", "", O_Input!I396)</f>
        <v>ASSURED</v>
      </c>
      <c r="I396" t="str">
        <f xml:space="preserve"> IF(O_Input!J396 = "", "", O_Input!J396)</f>
        <v>TC</v>
      </c>
      <c r="J396" t="str">
        <f xml:space="preserve"> IF(O_Input!K396 = "", "", O_Input!K396)</f>
        <v>MARKET</v>
      </c>
      <c r="K396" t="str">
        <f xml:space="preserve"> IF(O_Input!L396 = "", "", O_Input!L396)</f>
        <v>Latest</v>
      </c>
      <c r="L396" t="str">
        <f xml:space="preserve"> IF(O_Input!M396 = "", "", O_Input!M396)</f>
        <v>£m</v>
      </c>
      <c r="M396" s="61">
        <f xml:space="preserve"> IF(O_Input!N396 = "", "", O_Input!N396)</f>
        <v>46191.459398148145</v>
      </c>
      <c r="N396" s="61" t="str">
        <f xml:space="preserve"> IF(O_Input!O396 = "", "", O_Input!O396)</f>
        <v/>
      </c>
      <c r="O396">
        <f t="shared" si="6"/>
        <v>0</v>
      </c>
      <c r="P396" s="61" t="str">
        <f xml:space="preserve"> IF(O_Input!Q396 = "", "", O_Input!Q396)</f>
        <v>NA</v>
      </c>
      <c r="Q396" t="str">
        <f xml:space="preserve"> IF(O_Input!R396 = "", "", O_Input!R396)</f>
        <v>ADDN2</v>
      </c>
    </row>
    <row r="397" spans="1:17">
      <c r="A397" t="str">
        <f xml:space="preserve"> IF(O_Input!B397 = "", "", O_Input!B397)</f>
        <v>WSX</v>
      </c>
      <c r="B397" t="str">
        <f xml:space="preserve"> IF(O_Input!C397 = "", "", O_Input!C397)</f>
        <v>COST0001</v>
      </c>
      <c r="C397" t="str">
        <f xml:space="preserve"> IF(O_Input!D397 = "", "", O_Input!D397)</f>
        <v>Opex</v>
      </c>
      <c r="D397" s="2">
        <v>0</v>
      </c>
      <c r="E397" t="str">
        <f xml:space="preserve"> IF(O_Input!F397 = "", "", O_Input!F397)</f>
        <v>2035-36</v>
      </c>
      <c r="F397" t="str">
        <f xml:space="preserve"> IF(O_Input!G397 = "", "", O_Input!G397)</f>
        <v>TOT</v>
      </c>
      <c r="G397" t="str">
        <f xml:space="preserve"> IF(O_Input!H397 = "", "", O_Input!H397)</f>
        <v>ANNUAL</v>
      </c>
      <c r="H397" t="str">
        <f xml:space="preserve"> IF(O_Input!I397 = "", "", O_Input!I397)</f>
        <v>ASSURED</v>
      </c>
      <c r="I397" t="str">
        <f xml:space="preserve"> IF(O_Input!J397 = "", "", O_Input!J397)</f>
        <v>TC</v>
      </c>
      <c r="J397" t="str">
        <f xml:space="preserve"> IF(O_Input!K397 = "", "", O_Input!K397)</f>
        <v>MARKET</v>
      </c>
      <c r="K397" t="str">
        <f xml:space="preserve"> IF(O_Input!L397 = "", "", O_Input!L397)</f>
        <v>Latest</v>
      </c>
      <c r="L397" t="str">
        <f xml:space="preserve"> IF(O_Input!M397 = "", "", O_Input!M397)</f>
        <v>£m</v>
      </c>
      <c r="M397" s="61">
        <f xml:space="preserve"> IF(O_Input!N397 = "", "", O_Input!N397)</f>
        <v>46191.459398148145</v>
      </c>
      <c r="N397" s="61" t="str">
        <f xml:space="preserve"> IF(O_Input!O397 = "", "", O_Input!O397)</f>
        <v/>
      </c>
      <c r="O397">
        <f t="shared" si="6"/>
        <v>0</v>
      </c>
      <c r="P397" s="61" t="str">
        <f xml:space="preserve"> IF(O_Input!Q397 = "", "", O_Input!Q397)</f>
        <v>NA</v>
      </c>
      <c r="Q397" t="str">
        <f xml:space="preserve"> IF(O_Input!R397 = "", "", O_Input!R397)</f>
        <v>BIO</v>
      </c>
    </row>
    <row r="398" spans="1:17">
      <c r="A398" t="str">
        <f xml:space="preserve"> IF(O_Input!B398 = "", "", O_Input!B398)</f>
        <v>WSX</v>
      </c>
      <c r="B398" t="str">
        <f xml:space="preserve"> IF(O_Input!C398 = "", "", O_Input!C398)</f>
        <v>COST0001</v>
      </c>
      <c r="C398" t="str">
        <f xml:space="preserve"> IF(O_Input!D398 = "", "", O_Input!D398)</f>
        <v>Opex</v>
      </c>
      <c r="D398" s="2">
        <v>0</v>
      </c>
      <c r="E398" t="str">
        <f xml:space="preserve"> IF(O_Input!F398 = "", "", O_Input!F398)</f>
        <v>2035-36</v>
      </c>
      <c r="F398" t="str">
        <f xml:space="preserve"> IF(O_Input!G398 = "", "", O_Input!G398)</f>
        <v>TOT</v>
      </c>
      <c r="G398" t="str">
        <f xml:space="preserve"> IF(O_Input!H398 = "", "", O_Input!H398)</f>
        <v>ANNUAL</v>
      </c>
      <c r="H398" t="str">
        <f xml:space="preserve"> IF(O_Input!I398 = "", "", O_Input!I398)</f>
        <v>ASSURED</v>
      </c>
      <c r="I398" t="str">
        <f xml:space="preserve"> IF(O_Input!J398 = "", "", O_Input!J398)</f>
        <v>TC</v>
      </c>
      <c r="J398" t="str">
        <f xml:space="preserve"> IF(O_Input!K398 = "", "", O_Input!K398)</f>
        <v>MARKET</v>
      </c>
      <c r="K398" t="str">
        <f xml:space="preserve"> IF(O_Input!L398 = "", "", O_Input!L398)</f>
        <v>Latest</v>
      </c>
      <c r="L398" t="str">
        <f xml:space="preserve"> IF(O_Input!M398 = "", "", O_Input!M398)</f>
        <v>£m</v>
      </c>
      <c r="M398" s="61">
        <f xml:space="preserve"> IF(O_Input!N398 = "", "", O_Input!N398)</f>
        <v>46191.459398148145</v>
      </c>
      <c r="N398" s="61" t="str">
        <f xml:space="preserve"> IF(O_Input!O398 = "", "", O_Input!O398)</f>
        <v/>
      </c>
      <c r="O398">
        <f t="shared" si="6"/>
        <v>0</v>
      </c>
      <c r="P398" s="61" t="str">
        <f xml:space="preserve"> IF(O_Input!Q398 = "", "", O_Input!Q398)</f>
        <v>NA</v>
      </c>
      <c r="Q398" t="str">
        <f xml:space="preserve"> IF(O_Input!R398 = "", "", O_Input!R398)</f>
        <v>WWN</v>
      </c>
    </row>
    <row r="399" spans="1:17">
      <c r="A399" t="str">
        <f xml:space="preserve"> IF(O_Input!B399 = "", "", O_Input!B399)</f>
        <v>WSX</v>
      </c>
      <c r="B399" t="str">
        <f xml:space="preserve"> IF(O_Input!C399 = "", "", O_Input!C399)</f>
        <v>COST0001</v>
      </c>
      <c r="C399" t="str">
        <f xml:space="preserve"> IF(O_Input!D399 = "", "", O_Input!D399)</f>
        <v>Opex</v>
      </c>
      <c r="D399" s="2">
        <v>0</v>
      </c>
      <c r="E399" t="str">
        <f xml:space="preserve"> IF(O_Input!F399 = "", "", O_Input!F399)</f>
        <v>2035-36</v>
      </c>
      <c r="F399" t="str">
        <f xml:space="preserve"> IF(O_Input!G399 = "", "", O_Input!G399)</f>
        <v>FORE</v>
      </c>
      <c r="G399" t="str">
        <f xml:space="preserve"> IF(O_Input!H399 = "", "", O_Input!H399)</f>
        <v>ANNUAL</v>
      </c>
      <c r="H399" t="str">
        <f xml:space="preserve"> IF(O_Input!I399 = "", "", O_Input!I399)</f>
        <v>ASSURED</v>
      </c>
      <c r="I399" t="str">
        <f xml:space="preserve"> IF(O_Input!J399 = "", "", O_Input!J399)</f>
        <v>CI</v>
      </c>
      <c r="J399" t="str">
        <f xml:space="preserve"> IF(O_Input!K399 = "", "", O_Input!K399)</f>
        <v>MARKET</v>
      </c>
      <c r="K399" t="str">
        <f xml:space="preserve"> IF(O_Input!L399 = "", "", O_Input!L399)</f>
        <v>Latest</v>
      </c>
      <c r="L399" t="str">
        <f xml:space="preserve"> IF(O_Input!M399 = "", "", O_Input!M399)</f>
        <v>£m</v>
      </c>
      <c r="M399" s="61">
        <f xml:space="preserve"> IF(O_Input!N399 = "", "", O_Input!N399)</f>
        <v>46191.459398148145</v>
      </c>
      <c r="N399" s="61" t="str">
        <f xml:space="preserve"> IF(O_Input!O399 = "", "", O_Input!O399)</f>
        <v/>
      </c>
      <c r="O399">
        <f t="shared" si="6"/>
        <v>0</v>
      </c>
      <c r="P399" s="61" t="str">
        <f xml:space="preserve"> IF(O_Input!Q399 = "", "", O_Input!Q399)</f>
        <v>NA</v>
      </c>
      <c r="Q399" t="str">
        <f xml:space="preserve"> IF(O_Input!R399 = "", "", O_Input!R399)</f>
        <v>WR</v>
      </c>
    </row>
    <row r="400" spans="1:17">
      <c r="A400" t="str">
        <f xml:space="preserve"> IF(O_Input!B400 = "", "", O_Input!B400)</f>
        <v>WSX</v>
      </c>
      <c r="B400" t="str">
        <f xml:space="preserve"> IF(O_Input!C400 = "", "", O_Input!C400)</f>
        <v>COST0001</v>
      </c>
      <c r="C400" t="str">
        <f xml:space="preserve"> IF(O_Input!D400 = "", "", O_Input!D400)</f>
        <v>Opex</v>
      </c>
      <c r="D400" s="2">
        <v>0</v>
      </c>
      <c r="E400" t="str">
        <f xml:space="preserve"> IF(O_Input!F400 = "", "", O_Input!F400)</f>
        <v>2035-36</v>
      </c>
      <c r="F400" t="str">
        <f xml:space="preserve"> IF(O_Input!G400 = "", "", O_Input!G400)</f>
        <v>TOT</v>
      </c>
      <c r="G400" t="str">
        <f xml:space="preserve"> IF(O_Input!H400 = "", "", O_Input!H400)</f>
        <v>ANNUAL</v>
      </c>
      <c r="H400" t="str">
        <f xml:space="preserve"> IF(O_Input!I400 = "", "", O_Input!I400)</f>
        <v>ASSURED</v>
      </c>
      <c r="I400" t="str">
        <f xml:space="preserve"> IF(O_Input!J400 = "", "", O_Input!J400)</f>
        <v>TC</v>
      </c>
      <c r="J400" t="str">
        <f xml:space="preserve"> IF(O_Input!K400 = "", "", O_Input!K400)</f>
        <v>MARKET</v>
      </c>
      <c r="K400" t="str">
        <f xml:space="preserve"> IF(O_Input!L400 = "", "", O_Input!L400)</f>
        <v>Latest</v>
      </c>
      <c r="L400" t="str">
        <f xml:space="preserve"> IF(O_Input!M400 = "", "", O_Input!M400)</f>
        <v>£m</v>
      </c>
      <c r="M400" s="61">
        <f xml:space="preserve"> IF(O_Input!N400 = "", "", O_Input!N400)</f>
        <v>46191.459398148145</v>
      </c>
      <c r="N400" s="61" t="str">
        <f xml:space="preserve"> IF(O_Input!O400 = "", "", O_Input!O400)</f>
        <v/>
      </c>
      <c r="O400">
        <f t="shared" si="6"/>
        <v>0</v>
      </c>
      <c r="P400" s="61" t="str">
        <f xml:space="preserve"> IF(O_Input!Q400 = "", "", O_Input!Q400)</f>
        <v>NA</v>
      </c>
      <c r="Q400" t="str">
        <f xml:space="preserve"> IF(O_Input!R400 = "", "", O_Input!R400)</f>
        <v>WR</v>
      </c>
    </row>
    <row r="401" spans="1:17">
      <c r="A401" t="str">
        <f xml:space="preserve"> IF(O_Input!B401 = "", "", O_Input!B401)</f>
        <v>WSX</v>
      </c>
      <c r="B401" t="str">
        <f xml:space="preserve"> IF(O_Input!C401 = "", "", O_Input!C401)</f>
        <v>COST0001</v>
      </c>
      <c r="C401" t="str">
        <f xml:space="preserve"> IF(O_Input!D401 = "", "", O_Input!D401)</f>
        <v>Opex</v>
      </c>
      <c r="D401" s="2">
        <v>0</v>
      </c>
      <c r="E401" t="str">
        <f xml:space="preserve"> IF(O_Input!F401 = "", "", O_Input!F401)</f>
        <v>2035-36</v>
      </c>
      <c r="F401" t="str">
        <f xml:space="preserve"> IF(O_Input!G401 = "", "", O_Input!G401)</f>
        <v>FORE</v>
      </c>
      <c r="G401" t="str">
        <f xml:space="preserve"> IF(O_Input!H401 = "", "", O_Input!H401)</f>
        <v>ANNUAL</v>
      </c>
      <c r="H401" t="str">
        <f xml:space="preserve"> IF(O_Input!I401 = "", "", O_Input!I401)</f>
        <v>ASSURED</v>
      </c>
      <c r="I401" t="str">
        <f xml:space="preserve"> IF(O_Input!J401 = "", "", O_Input!J401)</f>
        <v>CI</v>
      </c>
      <c r="J401" t="str">
        <f xml:space="preserve"> IF(O_Input!K401 = "", "", O_Input!K401)</f>
        <v>MARKET</v>
      </c>
      <c r="K401" t="str">
        <f xml:space="preserve"> IF(O_Input!L401 = "", "", O_Input!L401)</f>
        <v>Latest</v>
      </c>
      <c r="L401" t="str">
        <f xml:space="preserve"> IF(O_Input!M401 = "", "", O_Input!M401)</f>
        <v>£m</v>
      </c>
      <c r="M401" s="61">
        <f xml:space="preserve"> IF(O_Input!N401 = "", "", O_Input!N401)</f>
        <v>46191.459398148145</v>
      </c>
      <c r="N401" s="61" t="str">
        <f xml:space="preserve"> IF(O_Input!O401 = "", "", O_Input!O401)</f>
        <v/>
      </c>
      <c r="O401">
        <f t="shared" si="6"/>
        <v>0</v>
      </c>
      <c r="P401" s="61" t="str">
        <f xml:space="preserve"> IF(O_Input!Q401 = "", "", O_Input!Q401)</f>
        <v>NA</v>
      </c>
      <c r="Q401" t="str">
        <f xml:space="preserve"> IF(O_Input!R401 = "", "", O_Input!R401)</f>
        <v>WN</v>
      </c>
    </row>
    <row r="402" spans="1:17">
      <c r="A402" t="str">
        <f xml:space="preserve"> IF(O_Input!B402 = "", "", O_Input!B402)</f>
        <v>WSX</v>
      </c>
      <c r="B402" t="str">
        <f xml:space="preserve"> IF(O_Input!C402 = "", "", O_Input!C402)</f>
        <v>COST0001</v>
      </c>
      <c r="C402" t="str">
        <f xml:space="preserve"> IF(O_Input!D402 = "", "", O_Input!D402)</f>
        <v>Opex</v>
      </c>
      <c r="D402" s="2">
        <v>0</v>
      </c>
      <c r="E402" t="str">
        <f xml:space="preserve"> IF(O_Input!F402 = "", "", O_Input!F402)</f>
        <v>2035-36</v>
      </c>
      <c r="F402" t="str">
        <f xml:space="preserve"> IF(O_Input!G402 = "", "", O_Input!G402)</f>
        <v>FORE</v>
      </c>
      <c r="G402" t="str">
        <f xml:space="preserve"> IF(O_Input!H402 = "", "", O_Input!H402)</f>
        <v>ANNUAL</v>
      </c>
      <c r="H402" t="str">
        <f xml:space="preserve"> IF(O_Input!I402 = "", "", O_Input!I402)</f>
        <v>ASSURED</v>
      </c>
      <c r="I402" t="str">
        <f xml:space="preserve"> IF(O_Input!J402 = "", "", O_Input!J402)</f>
        <v>TC</v>
      </c>
      <c r="J402" t="str">
        <f xml:space="preserve"> IF(O_Input!K402 = "", "", O_Input!K402)</f>
        <v>MARKET</v>
      </c>
      <c r="K402" t="str">
        <f xml:space="preserve"> IF(O_Input!L402 = "", "", O_Input!L402)</f>
        <v>Latest</v>
      </c>
      <c r="L402" t="str">
        <f xml:space="preserve"> IF(O_Input!M402 = "", "", O_Input!M402)</f>
        <v>£m</v>
      </c>
      <c r="M402" s="61">
        <f xml:space="preserve"> IF(O_Input!N402 = "", "", O_Input!N402)</f>
        <v>46191.459398148145</v>
      </c>
      <c r="N402" s="61" t="str">
        <f xml:space="preserve"> IF(O_Input!O402 = "", "", O_Input!O402)</f>
        <v/>
      </c>
      <c r="O402">
        <f t="shared" si="6"/>
        <v>0</v>
      </c>
      <c r="P402" s="61" t="str">
        <f xml:space="preserve"> IF(O_Input!Q402 = "", "", O_Input!Q402)</f>
        <v>NA</v>
      </c>
      <c r="Q402" t="str">
        <f xml:space="preserve"> IF(O_Input!R402 = "", "", O_Input!R402)</f>
        <v>TOT</v>
      </c>
    </row>
    <row r="403" spans="1:17">
      <c r="A403" t="str">
        <f xml:space="preserve"> IF(O_Input!B403 = "", "", O_Input!B403)</f>
        <v>WSX</v>
      </c>
      <c r="B403" t="str">
        <f xml:space="preserve"> IF(O_Input!C403 = "", "", O_Input!C403)</f>
        <v>COST0001</v>
      </c>
      <c r="C403" t="str">
        <f xml:space="preserve"> IF(O_Input!D403 = "", "", O_Input!D403)</f>
        <v>Opex</v>
      </c>
      <c r="D403" s="2">
        <v>0</v>
      </c>
      <c r="E403" t="str">
        <f xml:space="preserve"> IF(O_Input!F403 = "", "", O_Input!F403)</f>
        <v>2035-36</v>
      </c>
      <c r="F403" t="str">
        <f xml:space="preserve"> IF(O_Input!G403 = "", "", O_Input!G403)</f>
        <v>TOT</v>
      </c>
      <c r="G403" t="str">
        <f xml:space="preserve"> IF(O_Input!H403 = "", "", O_Input!H403)</f>
        <v>ANNUAL</v>
      </c>
      <c r="H403" t="str">
        <f xml:space="preserve"> IF(O_Input!I403 = "", "", O_Input!I403)</f>
        <v>ASSURED</v>
      </c>
      <c r="I403" t="str">
        <f xml:space="preserve"> IF(O_Input!J403 = "", "", O_Input!J403)</f>
        <v>TC</v>
      </c>
      <c r="J403" t="str">
        <f xml:space="preserve"> IF(O_Input!K403 = "", "", O_Input!K403)</f>
        <v>MARKET</v>
      </c>
      <c r="K403" t="str">
        <f xml:space="preserve"> IF(O_Input!L403 = "", "", O_Input!L403)</f>
        <v>Latest</v>
      </c>
      <c r="L403" t="str">
        <f xml:space="preserve"> IF(O_Input!M403 = "", "", O_Input!M403)</f>
        <v>£m</v>
      </c>
      <c r="M403" s="61">
        <f xml:space="preserve"> IF(O_Input!N403 = "", "", O_Input!N403)</f>
        <v>46191.459398148145</v>
      </c>
      <c r="N403" s="61" t="str">
        <f xml:space="preserve"> IF(O_Input!O403 = "", "", O_Input!O403)</f>
        <v/>
      </c>
      <c r="O403">
        <f t="shared" si="6"/>
        <v>0</v>
      </c>
      <c r="P403" s="61" t="str">
        <f xml:space="preserve"> IF(O_Input!Q403 = "", "", O_Input!Q403)</f>
        <v>NA</v>
      </c>
      <c r="Q403" t="str">
        <f xml:space="preserve"> IF(O_Input!R403 = "", "", O_Input!R403)</f>
        <v>TOT</v>
      </c>
    </row>
    <row r="404" spans="1:17">
      <c r="A404" t="str">
        <f xml:space="preserve"> IF(O_Input!B404 = "", "", O_Input!B404)</f>
        <v>WSX</v>
      </c>
      <c r="B404" t="str">
        <f xml:space="preserve"> IF(O_Input!C404 = "", "", O_Input!C404)</f>
        <v>COST0001</v>
      </c>
      <c r="C404" t="str">
        <f xml:space="preserve"> IF(O_Input!D404 = "", "", O_Input!D404)</f>
        <v>Opex</v>
      </c>
      <c r="D404" s="2">
        <v>0</v>
      </c>
      <c r="E404" t="str">
        <f xml:space="preserve"> IF(O_Input!F404 = "", "", O_Input!F404)</f>
        <v>2035-36</v>
      </c>
      <c r="F404" t="str">
        <f xml:space="preserve"> IF(O_Input!G404 = "", "", O_Input!G404)</f>
        <v>TOT</v>
      </c>
      <c r="G404" t="str">
        <f xml:space="preserve"> IF(O_Input!H404 = "", "", O_Input!H404)</f>
        <v>ANNUAL</v>
      </c>
      <c r="H404" t="str">
        <f xml:space="preserve"> IF(O_Input!I404 = "", "", O_Input!I404)</f>
        <v>ASSURED</v>
      </c>
      <c r="I404" t="str">
        <f xml:space="preserve"> IF(O_Input!J404 = "", "", O_Input!J404)</f>
        <v>TC</v>
      </c>
      <c r="J404" t="str">
        <f xml:space="preserve"> IF(O_Input!K404 = "", "", O_Input!K404)</f>
        <v>MARKET</v>
      </c>
      <c r="K404" t="str">
        <f xml:space="preserve"> IF(O_Input!L404 = "", "", O_Input!L404)</f>
        <v>Latest</v>
      </c>
      <c r="L404" t="str">
        <f xml:space="preserve"> IF(O_Input!M404 = "", "", O_Input!M404)</f>
        <v>£m</v>
      </c>
      <c r="M404" s="61">
        <f xml:space="preserve"> IF(O_Input!N404 = "", "", O_Input!N404)</f>
        <v>46191.459398148145</v>
      </c>
      <c r="N404" s="61" t="str">
        <f xml:space="preserve"> IF(O_Input!O404 = "", "", O_Input!O404)</f>
        <v/>
      </c>
      <c r="O404">
        <f t="shared" si="6"/>
        <v>0</v>
      </c>
      <c r="P404" s="61" t="str">
        <f xml:space="preserve"> IF(O_Input!Q404 = "", "", O_Input!Q404)</f>
        <v>NA</v>
      </c>
      <c r="Q404" t="str">
        <f xml:space="preserve"> IF(O_Input!R404 = "", "", O_Input!R404)</f>
        <v>WN</v>
      </c>
    </row>
    <row r="405" spans="1:17">
      <c r="A405" t="str">
        <f xml:space="preserve"> IF(O_Input!B405 = "", "", O_Input!B405)</f>
        <v>WSX</v>
      </c>
      <c r="B405" t="str">
        <f xml:space="preserve"> IF(O_Input!C405 = "", "", O_Input!C405)</f>
        <v>COST0003</v>
      </c>
      <c r="C405" t="str">
        <f xml:space="preserve"> IF(O_Input!D405 = "", "", O_Input!D405)</f>
        <v>Totex</v>
      </c>
      <c r="D405" s="2">
        <v>0</v>
      </c>
      <c r="E405" t="str">
        <f xml:space="preserve"> IF(O_Input!F405 = "", "", O_Input!F405)</f>
        <v>2035-36</v>
      </c>
      <c r="F405" t="str">
        <f xml:space="preserve"> IF(O_Input!G405 = "", "", O_Input!G405)</f>
        <v>FORE</v>
      </c>
      <c r="G405" t="str">
        <f xml:space="preserve"> IF(O_Input!H405 = "", "", O_Input!H405)</f>
        <v>ANNUAL</v>
      </c>
      <c r="H405" t="str">
        <f xml:space="preserve"> IF(O_Input!I405 = "", "", O_Input!I405)</f>
        <v>ASSURED</v>
      </c>
      <c r="I405" t="str">
        <f xml:space="preserve"> IF(O_Input!J405 = "", "", O_Input!J405)</f>
        <v>TC</v>
      </c>
      <c r="J405" t="str">
        <f xml:space="preserve"> IF(O_Input!K405 = "", "", O_Input!K405)</f>
        <v>MARKET</v>
      </c>
      <c r="K405" t="str">
        <f xml:space="preserve"> IF(O_Input!L405 = "", "", O_Input!L405)</f>
        <v>Latest</v>
      </c>
      <c r="L405" t="str">
        <f xml:space="preserve"> IF(O_Input!M405 = "", "", O_Input!M405)</f>
        <v>£m</v>
      </c>
      <c r="M405" s="61">
        <f xml:space="preserve"> IF(O_Input!N405 = "", "", O_Input!N405)</f>
        <v>46191.459398148145</v>
      </c>
      <c r="N405" s="61" t="str">
        <f xml:space="preserve"> IF(O_Input!O405 = "", "", O_Input!O405)</f>
        <v/>
      </c>
      <c r="O405">
        <f t="shared" si="6"/>
        <v>0</v>
      </c>
      <c r="P405" s="61" t="str">
        <f xml:space="preserve"> IF(O_Input!Q405 = "", "", O_Input!Q405)</f>
        <v>NA</v>
      </c>
      <c r="Q405" t="str">
        <f xml:space="preserve"> IF(O_Input!R405 = "", "", O_Input!R405)</f>
        <v>ADDN1</v>
      </c>
    </row>
    <row r="406" spans="1:17">
      <c r="A406" t="str">
        <f xml:space="preserve"> IF(O_Input!B406 = "", "", O_Input!B406)</f>
        <v>WSX</v>
      </c>
      <c r="B406" t="str">
        <f xml:space="preserve"> IF(O_Input!C406 = "", "", O_Input!C406)</f>
        <v>COST0003</v>
      </c>
      <c r="C406" t="str">
        <f xml:space="preserve"> IF(O_Input!D406 = "", "", O_Input!D406)</f>
        <v>Totex</v>
      </c>
      <c r="D406" s="2">
        <v>0</v>
      </c>
      <c r="E406" t="str">
        <f xml:space="preserve"> IF(O_Input!F406 = "", "", O_Input!F406)</f>
        <v>2035-36</v>
      </c>
      <c r="F406" t="str">
        <f xml:space="preserve"> IF(O_Input!G406 = "", "", O_Input!G406)</f>
        <v>FORE</v>
      </c>
      <c r="G406" t="str">
        <f xml:space="preserve"> IF(O_Input!H406 = "", "", O_Input!H406)</f>
        <v>ANNUAL</v>
      </c>
      <c r="H406" t="str">
        <f xml:space="preserve"> IF(O_Input!I406 = "", "", O_Input!I406)</f>
        <v>ASSURED</v>
      </c>
      <c r="I406" t="str">
        <f xml:space="preserve"> IF(O_Input!J406 = "", "", O_Input!J406)</f>
        <v>TC</v>
      </c>
      <c r="J406" t="str">
        <f xml:space="preserve"> IF(O_Input!K406 = "", "", O_Input!K406)</f>
        <v>MARKET</v>
      </c>
      <c r="K406" t="str">
        <f xml:space="preserve"> IF(O_Input!L406 = "", "", O_Input!L406)</f>
        <v>Latest</v>
      </c>
      <c r="L406" t="str">
        <f xml:space="preserve"> IF(O_Input!M406 = "", "", O_Input!M406)</f>
        <v>£m</v>
      </c>
      <c r="M406" s="61">
        <f xml:space="preserve"> IF(O_Input!N406 = "", "", O_Input!N406)</f>
        <v>46191.459398148145</v>
      </c>
      <c r="N406" s="61" t="str">
        <f xml:space="preserve"> IF(O_Input!O406 = "", "", O_Input!O406)</f>
        <v/>
      </c>
      <c r="O406">
        <f t="shared" si="6"/>
        <v>0</v>
      </c>
      <c r="P406" s="61" t="str">
        <f xml:space="preserve"> IF(O_Input!Q406 = "", "", O_Input!Q406)</f>
        <v>NA</v>
      </c>
      <c r="Q406" t="str">
        <f xml:space="preserve"> IF(O_Input!R406 = "", "", O_Input!R406)</f>
        <v>ADDN2</v>
      </c>
    </row>
    <row r="407" spans="1:17">
      <c r="A407" t="str">
        <f xml:space="preserve"> IF(O_Input!B407 = "", "", O_Input!B407)</f>
        <v>WSX</v>
      </c>
      <c r="B407" t="str">
        <f xml:space="preserve"> IF(O_Input!C407 = "", "", O_Input!C407)</f>
        <v>COST0003</v>
      </c>
      <c r="C407" t="str">
        <f xml:space="preserve"> IF(O_Input!D407 = "", "", O_Input!D407)</f>
        <v>Totex</v>
      </c>
      <c r="D407" s="2">
        <v>0</v>
      </c>
      <c r="E407" t="str">
        <f xml:space="preserve"> IF(O_Input!F407 = "", "", O_Input!F407)</f>
        <v>2035-36</v>
      </c>
      <c r="F407" t="str">
        <f xml:space="preserve"> IF(O_Input!G407 = "", "", O_Input!G407)</f>
        <v>FORE</v>
      </c>
      <c r="G407" t="str">
        <f xml:space="preserve"> IF(O_Input!H407 = "", "", O_Input!H407)</f>
        <v>ANNUAL</v>
      </c>
      <c r="H407" t="str">
        <f xml:space="preserve"> IF(O_Input!I407 = "", "", O_Input!I407)</f>
        <v>ASSURED</v>
      </c>
      <c r="I407" t="str">
        <f xml:space="preserve"> IF(O_Input!J407 = "", "", O_Input!J407)</f>
        <v>TC</v>
      </c>
      <c r="J407" t="str">
        <f xml:space="preserve"> IF(O_Input!K407 = "", "", O_Input!K407)</f>
        <v>MARKET</v>
      </c>
      <c r="K407" t="str">
        <f xml:space="preserve"> IF(O_Input!L407 = "", "", O_Input!L407)</f>
        <v>Latest</v>
      </c>
      <c r="L407" t="str">
        <f xml:space="preserve"> IF(O_Input!M407 = "", "", O_Input!M407)</f>
        <v>£m</v>
      </c>
      <c r="M407" s="61">
        <f xml:space="preserve"> IF(O_Input!N407 = "", "", O_Input!N407)</f>
        <v>46191.459398148145</v>
      </c>
      <c r="N407" s="61" t="str">
        <f xml:space="preserve"> IF(O_Input!O407 = "", "", O_Input!O407)</f>
        <v/>
      </c>
      <c r="O407">
        <f t="shared" si="6"/>
        <v>0</v>
      </c>
      <c r="P407" s="61" t="str">
        <f xml:space="preserve"> IF(O_Input!Q407 = "", "", O_Input!Q407)</f>
        <v>NA</v>
      </c>
      <c r="Q407" t="str">
        <f xml:space="preserve"> IF(O_Input!R407 = "", "", O_Input!R407)</f>
        <v>BIO</v>
      </c>
    </row>
    <row r="408" spans="1:17">
      <c r="A408" t="str">
        <f xml:space="preserve"> IF(O_Input!B408 = "", "", O_Input!B408)</f>
        <v>WSX</v>
      </c>
      <c r="B408" t="str">
        <f xml:space="preserve"> IF(O_Input!C408 = "", "", O_Input!C408)</f>
        <v>COST0003</v>
      </c>
      <c r="C408" t="str">
        <f xml:space="preserve"> IF(O_Input!D408 = "", "", O_Input!D408)</f>
        <v>Totex</v>
      </c>
      <c r="D408" s="2">
        <v>0</v>
      </c>
      <c r="E408" t="str">
        <f xml:space="preserve"> IF(O_Input!F408 = "", "", O_Input!F408)</f>
        <v>2035-36</v>
      </c>
      <c r="F408" t="str">
        <f xml:space="preserve"> IF(O_Input!G408 = "", "", O_Input!G408)</f>
        <v>FORE</v>
      </c>
      <c r="G408" t="str">
        <f xml:space="preserve"> IF(O_Input!H408 = "", "", O_Input!H408)</f>
        <v>ANNUAL</v>
      </c>
      <c r="H408" t="str">
        <f xml:space="preserve"> IF(O_Input!I408 = "", "", O_Input!I408)</f>
        <v>ASSURED</v>
      </c>
      <c r="I408" t="str">
        <f xml:space="preserve"> IF(O_Input!J408 = "", "", O_Input!J408)</f>
        <v>TC</v>
      </c>
      <c r="J408" t="str">
        <f xml:space="preserve"> IF(O_Input!K408 = "", "", O_Input!K408)</f>
        <v>MARKET</v>
      </c>
      <c r="K408" t="str">
        <f xml:space="preserve"> IF(O_Input!L408 = "", "", O_Input!L408)</f>
        <v>Latest</v>
      </c>
      <c r="L408" t="str">
        <f xml:space="preserve"> IF(O_Input!M408 = "", "", O_Input!M408)</f>
        <v>£m</v>
      </c>
      <c r="M408" s="61">
        <f xml:space="preserve"> IF(O_Input!N408 = "", "", O_Input!N408)</f>
        <v>46191.459398148145</v>
      </c>
      <c r="N408" s="61" t="str">
        <f xml:space="preserve"> IF(O_Input!O408 = "", "", O_Input!O408)</f>
        <v/>
      </c>
      <c r="O408">
        <f t="shared" si="6"/>
        <v>0</v>
      </c>
      <c r="P408" s="61" t="str">
        <f xml:space="preserve"> IF(O_Input!Q408 = "", "", O_Input!Q408)</f>
        <v>NA</v>
      </c>
      <c r="Q408" t="str">
        <f xml:space="preserve"> IF(O_Input!R408 = "", "", O_Input!R408)</f>
        <v>WR</v>
      </c>
    </row>
    <row r="409" spans="1:17">
      <c r="A409" t="str">
        <f xml:space="preserve"> IF(O_Input!B409 = "", "", O_Input!B409)</f>
        <v>WSX</v>
      </c>
      <c r="B409" t="str">
        <f xml:space="preserve"> IF(O_Input!C409 = "", "", O_Input!C409)</f>
        <v>COST0003</v>
      </c>
      <c r="C409" t="str">
        <f xml:space="preserve"> IF(O_Input!D409 = "", "", O_Input!D409)</f>
        <v>Totex</v>
      </c>
      <c r="D409" s="2">
        <v>0</v>
      </c>
      <c r="E409" t="str">
        <f xml:space="preserve"> IF(O_Input!F409 = "", "", O_Input!F409)</f>
        <v>2035-36</v>
      </c>
      <c r="F409" t="str">
        <f xml:space="preserve"> IF(O_Input!G409 = "", "", O_Input!G409)</f>
        <v>FORE</v>
      </c>
      <c r="G409" t="str">
        <f xml:space="preserve"> IF(O_Input!H409 = "", "", O_Input!H409)</f>
        <v>ANNUAL</v>
      </c>
      <c r="H409" t="str">
        <f xml:space="preserve"> IF(O_Input!I409 = "", "", O_Input!I409)</f>
        <v>ASSURED</v>
      </c>
      <c r="I409" t="str">
        <f xml:space="preserve"> IF(O_Input!J409 = "", "", O_Input!J409)</f>
        <v>TC</v>
      </c>
      <c r="J409" t="str">
        <f xml:space="preserve"> IF(O_Input!K409 = "", "", O_Input!K409)</f>
        <v>MARKET</v>
      </c>
      <c r="K409" t="str">
        <f xml:space="preserve"> IF(O_Input!L409 = "", "", O_Input!L409)</f>
        <v>Latest</v>
      </c>
      <c r="L409" t="str">
        <f xml:space="preserve"> IF(O_Input!M409 = "", "", O_Input!M409)</f>
        <v>£m</v>
      </c>
      <c r="M409" s="61">
        <f xml:space="preserve"> IF(O_Input!N409 = "", "", O_Input!N409)</f>
        <v>46191.459398148145</v>
      </c>
      <c r="N409" s="61" t="str">
        <f xml:space="preserve"> IF(O_Input!O409 = "", "", O_Input!O409)</f>
        <v/>
      </c>
      <c r="O409">
        <f t="shared" si="6"/>
        <v>0</v>
      </c>
      <c r="P409" s="61" t="str">
        <f xml:space="preserve"> IF(O_Input!Q409 = "", "", O_Input!Q409)</f>
        <v>NA</v>
      </c>
      <c r="Q409" t="str">
        <f xml:space="preserve"> IF(O_Input!R409 = "", "", O_Input!R409)</f>
        <v>WWN</v>
      </c>
    </row>
    <row r="410" spans="1:17">
      <c r="A410" t="str">
        <f xml:space="preserve"> IF(O_Input!B410 = "", "", O_Input!B410)</f>
        <v>WSX</v>
      </c>
      <c r="B410" t="str">
        <f xml:space="preserve"> IF(O_Input!C410 = "", "", O_Input!C410)</f>
        <v>COST0003</v>
      </c>
      <c r="C410" t="str">
        <f xml:space="preserve"> IF(O_Input!D410 = "", "", O_Input!D410)</f>
        <v>Totex</v>
      </c>
      <c r="D410" s="2">
        <v>0</v>
      </c>
      <c r="E410" t="str">
        <f xml:space="preserve"> IF(O_Input!F410 = "", "", O_Input!F410)</f>
        <v>2035-36</v>
      </c>
      <c r="F410" t="str">
        <f xml:space="preserve"> IF(O_Input!G410 = "", "", O_Input!G410)</f>
        <v>TOT</v>
      </c>
      <c r="G410" t="str">
        <f xml:space="preserve"> IF(O_Input!H410 = "", "", O_Input!H410)</f>
        <v>ANNUAL</v>
      </c>
      <c r="H410" t="str">
        <f xml:space="preserve"> IF(O_Input!I410 = "", "", O_Input!I410)</f>
        <v>ASSURED</v>
      </c>
      <c r="I410" t="str">
        <f xml:space="preserve"> IF(O_Input!J410 = "", "", O_Input!J410)</f>
        <v>TC</v>
      </c>
      <c r="J410" t="str">
        <f xml:space="preserve"> IF(O_Input!K410 = "", "", O_Input!K410)</f>
        <v>MARKET</v>
      </c>
      <c r="K410" t="str">
        <f xml:space="preserve"> IF(O_Input!L410 = "", "", O_Input!L410)</f>
        <v>Latest</v>
      </c>
      <c r="L410" t="str">
        <f xml:space="preserve"> IF(O_Input!M410 = "", "", O_Input!M410)</f>
        <v>£m</v>
      </c>
      <c r="M410" s="61">
        <f xml:space="preserve"> IF(O_Input!N410 = "", "", O_Input!N410)</f>
        <v>46191.459398148145</v>
      </c>
      <c r="N410" s="61" t="str">
        <f xml:space="preserve"> IF(O_Input!O410 = "", "", O_Input!O410)</f>
        <v/>
      </c>
      <c r="O410">
        <f t="shared" si="6"/>
        <v>0</v>
      </c>
      <c r="P410" s="61" t="str">
        <f xml:space="preserve"> IF(O_Input!Q410 = "", "", O_Input!Q410)</f>
        <v>NA</v>
      </c>
      <c r="Q410" t="str">
        <f xml:space="preserve"> IF(O_Input!R410 = "", "", O_Input!R410)</f>
        <v>ADDN1</v>
      </c>
    </row>
    <row r="411" spans="1:17">
      <c r="A411" t="str">
        <f xml:space="preserve"> IF(O_Input!B411 = "", "", O_Input!B411)</f>
        <v>WSX</v>
      </c>
      <c r="B411" t="str">
        <f xml:space="preserve"> IF(O_Input!C411 = "", "", O_Input!C411)</f>
        <v>COST0003</v>
      </c>
      <c r="C411" t="str">
        <f xml:space="preserve"> IF(O_Input!D411 = "", "", O_Input!D411)</f>
        <v>Totex</v>
      </c>
      <c r="D411" s="2">
        <v>0</v>
      </c>
      <c r="E411" t="str">
        <f xml:space="preserve"> IF(O_Input!F411 = "", "", O_Input!F411)</f>
        <v>2035-36</v>
      </c>
      <c r="F411" t="str">
        <f xml:space="preserve"> IF(O_Input!G411 = "", "", O_Input!G411)</f>
        <v>TOT</v>
      </c>
      <c r="G411" t="str">
        <f xml:space="preserve"> IF(O_Input!H411 = "", "", O_Input!H411)</f>
        <v>ANNUAL</v>
      </c>
      <c r="H411" t="str">
        <f xml:space="preserve"> IF(O_Input!I411 = "", "", O_Input!I411)</f>
        <v>ASSURED</v>
      </c>
      <c r="I411" t="str">
        <f xml:space="preserve"> IF(O_Input!J411 = "", "", O_Input!J411)</f>
        <v>TC</v>
      </c>
      <c r="J411" t="str">
        <f xml:space="preserve"> IF(O_Input!K411 = "", "", O_Input!K411)</f>
        <v>MARKET</v>
      </c>
      <c r="K411" t="str">
        <f xml:space="preserve"> IF(O_Input!L411 = "", "", O_Input!L411)</f>
        <v>Latest</v>
      </c>
      <c r="L411" t="str">
        <f xml:space="preserve"> IF(O_Input!M411 = "", "", O_Input!M411)</f>
        <v>£m</v>
      </c>
      <c r="M411" s="61">
        <f xml:space="preserve"> IF(O_Input!N411 = "", "", O_Input!N411)</f>
        <v>46191.459398148145</v>
      </c>
      <c r="N411" s="61" t="str">
        <f xml:space="preserve"> IF(O_Input!O411 = "", "", O_Input!O411)</f>
        <v/>
      </c>
      <c r="O411">
        <f t="shared" si="6"/>
        <v>0</v>
      </c>
      <c r="P411" s="61" t="str">
        <f xml:space="preserve"> IF(O_Input!Q411 = "", "", O_Input!Q411)</f>
        <v>NA</v>
      </c>
      <c r="Q411" t="str">
        <f xml:space="preserve"> IF(O_Input!R411 = "", "", O_Input!R411)</f>
        <v>ADDN2</v>
      </c>
    </row>
    <row r="412" spans="1:17">
      <c r="A412" t="str">
        <f xml:space="preserve"> IF(O_Input!B412 = "", "", O_Input!B412)</f>
        <v>WSX</v>
      </c>
      <c r="B412" t="str">
        <f xml:space="preserve"> IF(O_Input!C412 = "", "", O_Input!C412)</f>
        <v>COST0003</v>
      </c>
      <c r="C412" t="str">
        <f xml:space="preserve"> IF(O_Input!D412 = "", "", O_Input!D412)</f>
        <v>Totex</v>
      </c>
      <c r="D412" s="2">
        <v>0</v>
      </c>
      <c r="E412" t="str">
        <f xml:space="preserve"> IF(O_Input!F412 = "", "", O_Input!F412)</f>
        <v>2035-36</v>
      </c>
      <c r="F412" t="str">
        <f xml:space="preserve"> IF(O_Input!G412 = "", "", O_Input!G412)</f>
        <v>TOT</v>
      </c>
      <c r="G412" t="str">
        <f xml:space="preserve"> IF(O_Input!H412 = "", "", O_Input!H412)</f>
        <v>ANNUAL</v>
      </c>
      <c r="H412" t="str">
        <f xml:space="preserve"> IF(O_Input!I412 = "", "", O_Input!I412)</f>
        <v>ASSURED</v>
      </c>
      <c r="I412" t="str">
        <f xml:space="preserve"> IF(O_Input!J412 = "", "", O_Input!J412)</f>
        <v>TC</v>
      </c>
      <c r="J412" t="str">
        <f xml:space="preserve"> IF(O_Input!K412 = "", "", O_Input!K412)</f>
        <v>MARKET</v>
      </c>
      <c r="K412" t="str">
        <f xml:space="preserve"> IF(O_Input!L412 = "", "", O_Input!L412)</f>
        <v>Latest</v>
      </c>
      <c r="L412" t="str">
        <f xml:space="preserve"> IF(O_Input!M412 = "", "", O_Input!M412)</f>
        <v>£m</v>
      </c>
      <c r="M412" s="61">
        <f xml:space="preserve"> IF(O_Input!N412 = "", "", O_Input!N412)</f>
        <v>46191.459398148145</v>
      </c>
      <c r="N412" s="61" t="str">
        <f xml:space="preserve"> IF(O_Input!O412 = "", "", O_Input!O412)</f>
        <v/>
      </c>
      <c r="O412">
        <f t="shared" si="6"/>
        <v>0</v>
      </c>
      <c r="P412" s="61" t="str">
        <f xml:space="preserve"> IF(O_Input!Q412 = "", "", O_Input!Q412)</f>
        <v>NA</v>
      </c>
      <c r="Q412" t="str">
        <f xml:space="preserve"> IF(O_Input!R412 = "", "", O_Input!R412)</f>
        <v>BIO</v>
      </c>
    </row>
    <row r="413" spans="1:17">
      <c r="A413" t="str">
        <f xml:space="preserve"> IF(O_Input!B413 = "", "", O_Input!B413)</f>
        <v>WSX</v>
      </c>
      <c r="B413" t="str">
        <f xml:space="preserve"> IF(O_Input!C413 = "", "", O_Input!C413)</f>
        <v>COST0003</v>
      </c>
      <c r="C413" t="str">
        <f xml:space="preserve"> IF(O_Input!D413 = "", "", O_Input!D413)</f>
        <v>Totex</v>
      </c>
      <c r="D413" s="2">
        <v>0</v>
      </c>
      <c r="E413" t="str">
        <f xml:space="preserve"> IF(O_Input!F413 = "", "", O_Input!F413)</f>
        <v>2035-36</v>
      </c>
      <c r="F413" t="str">
        <f xml:space="preserve"> IF(O_Input!G413 = "", "", O_Input!G413)</f>
        <v>TOT</v>
      </c>
      <c r="G413" t="str">
        <f xml:space="preserve"> IF(O_Input!H413 = "", "", O_Input!H413)</f>
        <v>ANNUAL</v>
      </c>
      <c r="H413" t="str">
        <f xml:space="preserve"> IF(O_Input!I413 = "", "", O_Input!I413)</f>
        <v>ASSURED</v>
      </c>
      <c r="I413" t="str">
        <f xml:space="preserve"> IF(O_Input!J413 = "", "", O_Input!J413)</f>
        <v>TC</v>
      </c>
      <c r="J413" t="str">
        <f xml:space="preserve"> IF(O_Input!K413 = "", "", O_Input!K413)</f>
        <v>MARKET</v>
      </c>
      <c r="K413" t="str">
        <f xml:space="preserve"> IF(O_Input!L413 = "", "", O_Input!L413)</f>
        <v>Latest</v>
      </c>
      <c r="L413" t="str">
        <f xml:space="preserve"> IF(O_Input!M413 = "", "", O_Input!M413)</f>
        <v>£m</v>
      </c>
      <c r="M413" s="61">
        <f xml:space="preserve"> IF(O_Input!N413 = "", "", O_Input!N413)</f>
        <v>46191.459398148145</v>
      </c>
      <c r="N413" s="61" t="str">
        <f xml:space="preserve"> IF(O_Input!O413 = "", "", O_Input!O413)</f>
        <v/>
      </c>
      <c r="O413">
        <f t="shared" si="6"/>
        <v>0</v>
      </c>
      <c r="P413" s="61" t="str">
        <f xml:space="preserve"> IF(O_Input!Q413 = "", "", O_Input!Q413)</f>
        <v>NA</v>
      </c>
      <c r="Q413" t="str">
        <f xml:space="preserve"> IF(O_Input!R413 = "", "", O_Input!R413)</f>
        <v>WR</v>
      </c>
    </row>
    <row r="414" spans="1:17">
      <c r="A414" t="str">
        <f xml:space="preserve"> IF(O_Input!B414 = "", "", O_Input!B414)</f>
        <v>WSX</v>
      </c>
      <c r="B414" t="str">
        <f xml:space="preserve"> IF(O_Input!C414 = "", "", O_Input!C414)</f>
        <v>COST0003</v>
      </c>
      <c r="C414" t="str">
        <f xml:space="preserve"> IF(O_Input!D414 = "", "", O_Input!D414)</f>
        <v>Totex</v>
      </c>
      <c r="D414" s="2">
        <v>0</v>
      </c>
      <c r="E414" t="str">
        <f xml:space="preserve"> IF(O_Input!F414 = "", "", O_Input!F414)</f>
        <v>2035-36</v>
      </c>
      <c r="F414" t="str">
        <f xml:space="preserve"> IF(O_Input!G414 = "", "", O_Input!G414)</f>
        <v>TOT</v>
      </c>
      <c r="G414" t="str">
        <f xml:space="preserve"> IF(O_Input!H414 = "", "", O_Input!H414)</f>
        <v>ANNUAL</v>
      </c>
      <c r="H414" t="str">
        <f xml:space="preserve"> IF(O_Input!I414 = "", "", O_Input!I414)</f>
        <v>ASSURED</v>
      </c>
      <c r="I414" t="str">
        <f xml:space="preserve"> IF(O_Input!J414 = "", "", O_Input!J414)</f>
        <v>TC</v>
      </c>
      <c r="J414" t="str">
        <f xml:space="preserve"> IF(O_Input!K414 = "", "", O_Input!K414)</f>
        <v>MARKET</v>
      </c>
      <c r="K414" t="str">
        <f xml:space="preserve"> IF(O_Input!L414 = "", "", O_Input!L414)</f>
        <v>Latest</v>
      </c>
      <c r="L414" t="str">
        <f xml:space="preserve"> IF(O_Input!M414 = "", "", O_Input!M414)</f>
        <v>£m</v>
      </c>
      <c r="M414" s="61">
        <f xml:space="preserve"> IF(O_Input!N414 = "", "", O_Input!N414)</f>
        <v>46191.459398148145</v>
      </c>
      <c r="N414" s="61" t="str">
        <f xml:space="preserve"> IF(O_Input!O414 = "", "", O_Input!O414)</f>
        <v/>
      </c>
      <c r="O414">
        <f t="shared" si="6"/>
        <v>0</v>
      </c>
      <c r="P414" s="61" t="str">
        <f xml:space="preserve"> IF(O_Input!Q414 = "", "", O_Input!Q414)</f>
        <v>NA</v>
      </c>
      <c r="Q414" t="str">
        <f xml:space="preserve"> IF(O_Input!R414 = "", "", O_Input!R414)</f>
        <v>WWN</v>
      </c>
    </row>
    <row r="415" spans="1:17">
      <c r="A415" t="str">
        <f xml:space="preserve"> IF(O_Input!B415 = "", "", O_Input!B415)</f>
        <v>WSX</v>
      </c>
      <c r="B415" t="str">
        <f xml:space="preserve"> IF(O_Input!C415 = "", "", O_Input!C415)</f>
        <v>COST0003</v>
      </c>
      <c r="C415" t="str">
        <f xml:space="preserve"> IF(O_Input!D415 = "", "", O_Input!D415)</f>
        <v>Totex</v>
      </c>
      <c r="D415" s="2">
        <v>0</v>
      </c>
      <c r="E415" t="str">
        <f xml:space="preserve"> IF(O_Input!F415 = "", "", O_Input!F415)</f>
        <v>2035-36</v>
      </c>
      <c r="F415" t="str">
        <f xml:space="preserve"> IF(O_Input!G415 = "", "", O_Input!G415)</f>
        <v>FORE</v>
      </c>
      <c r="G415" t="str">
        <f xml:space="preserve"> IF(O_Input!H415 = "", "", O_Input!H415)</f>
        <v>ANNUAL</v>
      </c>
      <c r="H415" t="str">
        <f xml:space="preserve"> IF(O_Input!I415 = "", "", O_Input!I415)</f>
        <v>ASSURED</v>
      </c>
      <c r="I415" t="str">
        <f xml:space="preserve"> IF(O_Input!J415 = "", "", O_Input!J415)</f>
        <v>TC</v>
      </c>
      <c r="J415" t="str">
        <f xml:space="preserve"> IF(O_Input!K415 = "", "", O_Input!K415)</f>
        <v>MARKET</v>
      </c>
      <c r="K415" t="str">
        <f xml:space="preserve"> IF(O_Input!L415 = "", "", O_Input!L415)</f>
        <v>Latest</v>
      </c>
      <c r="L415" t="str">
        <f xml:space="preserve"> IF(O_Input!M415 = "", "", O_Input!M415)</f>
        <v>£m</v>
      </c>
      <c r="M415" s="61">
        <f xml:space="preserve"> IF(O_Input!N415 = "", "", O_Input!N415)</f>
        <v>46191.459398148145</v>
      </c>
      <c r="N415" s="61" t="str">
        <f xml:space="preserve"> IF(O_Input!O415 = "", "", O_Input!O415)</f>
        <v/>
      </c>
      <c r="O415">
        <f t="shared" si="6"/>
        <v>0</v>
      </c>
      <c r="P415" s="61" t="str">
        <f xml:space="preserve"> IF(O_Input!Q415 = "", "", O_Input!Q415)</f>
        <v>NA</v>
      </c>
      <c r="Q415" t="str">
        <f xml:space="preserve"> IF(O_Input!R415 = "", "", O_Input!R415)</f>
        <v>TOT</v>
      </c>
    </row>
    <row r="416" spans="1:17">
      <c r="A416" t="str">
        <f xml:space="preserve"> IF(O_Input!B416 = "", "", O_Input!B416)</f>
        <v>WSX</v>
      </c>
      <c r="B416" t="str">
        <f xml:space="preserve"> IF(O_Input!C416 = "", "", O_Input!C416)</f>
        <v>COST0003</v>
      </c>
      <c r="C416" t="str">
        <f xml:space="preserve"> IF(O_Input!D416 = "", "", O_Input!D416)</f>
        <v>Totex</v>
      </c>
      <c r="D416" s="2">
        <v>0</v>
      </c>
      <c r="E416" t="str">
        <f xml:space="preserve"> IF(O_Input!F416 = "", "", O_Input!F416)</f>
        <v>2035-36</v>
      </c>
      <c r="F416" t="str">
        <f xml:space="preserve"> IF(O_Input!G416 = "", "", O_Input!G416)</f>
        <v>FORE</v>
      </c>
      <c r="G416" t="str">
        <f xml:space="preserve"> IF(O_Input!H416 = "", "", O_Input!H416)</f>
        <v>ANNUAL</v>
      </c>
      <c r="H416" t="str">
        <f xml:space="preserve"> IF(O_Input!I416 = "", "", O_Input!I416)</f>
        <v>ASSURED</v>
      </c>
      <c r="I416" t="str">
        <f xml:space="preserve"> IF(O_Input!J416 = "", "", O_Input!J416)</f>
        <v>TC</v>
      </c>
      <c r="J416" t="str">
        <f xml:space="preserve"> IF(O_Input!K416 = "", "", O_Input!K416)</f>
        <v>MARKET</v>
      </c>
      <c r="K416" t="str">
        <f xml:space="preserve"> IF(O_Input!L416 = "", "", O_Input!L416)</f>
        <v>Latest</v>
      </c>
      <c r="L416" t="str">
        <f xml:space="preserve"> IF(O_Input!M416 = "", "", O_Input!M416)</f>
        <v>£m</v>
      </c>
      <c r="M416" s="61">
        <f xml:space="preserve"> IF(O_Input!N416 = "", "", O_Input!N416)</f>
        <v>46191.459398148145</v>
      </c>
      <c r="N416" s="61" t="str">
        <f xml:space="preserve"> IF(O_Input!O416 = "", "", O_Input!O416)</f>
        <v/>
      </c>
      <c r="O416">
        <f t="shared" si="6"/>
        <v>0</v>
      </c>
      <c r="P416" s="61" t="str">
        <f xml:space="preserve"> IF(O_Input!Q416 = "", "", O_Input!Q416)</f>
        <v>NA</v>
      </c>
      <c r="Q416" t="str">
        <f xml:space="preserve"> IF(O_Input!R416 = "", "", O_Input!R416)</f>
        <v>WN</v>
      </c>
    </row>
    <row r="417" spans="1:17">
      <c r="A417" t="str">
        <f xml:space="preserve"> IF(O_Input!B417 = "", "", O_Input!B417)</f>
        <v>WSX</v>
      </c>
      <c r="B417" t="str">
        <f xml:space="preserve"> IF(O_Input!C417 = "", "", O_Input!C417)</f>
        <v>COST0003</v>
      </c>
      <c r="C417" t="str">
        <f xml:space="preserve"> IF(O_Input!D417 = "", "", O_Input!D417)</f>
        <v>Totex</v>
      </c>
      <c r="D417" s="2">
        <v>0</v>
      </c>
      <c r="E417" t="str">
        <f xml:space="preserve"> IF(O_Input!F417 = "", "", O_Input!F417)</f>
        <v>2035-36</v>
      </c>
      <c r="F417" t="str">
        <f xml:space="preserve"> IF(O_Input!G417 = "", "", O_Input!G417)</f>
        <v>TOT</v>
      </c>
      <c r="G417" t="str">
        <f xml:space="preserve"> IF(O_Input!H417 = "", "", O_Input!H417)</f>
        <v>ANNUAL</v>
      </c>
      <c r="H417" t="str">
        <f xml:space="preserve"> IF(O_Input!I417 = "", "", O_Input!I417)</f>
        <v>ASSURED</v>
      </c>
      <c r="I417" t="str">
        <f xml:space="preserve"> IF(O_Input!J417 = "", "", O_Input!J417)</f>
        <v>TC</v>
      </c>
      <c r="J417" t="str">
        <f xml:space="preserve"> IF(O_Input!K417 = "", "", O_Input!K417)</f>
        <v>MARKET</v>
      </c>
      <c r="K417" t="str">
        <f xml:space="preserve"> IF(O_Input!L417 = "", "", O_Input!L417)</f>
        <v>Latest</v>
      </c>
      <c r="L417" t="str">
        <f xml:space="preserve"> IF(O_Input!M417 = "", "", O_Input!M417)</f>
        <v>£m</v>
      </c>
      <c r="M417" s="61">
        <f xml:space="preserve"> IF(O_Input!N417 = "", "", O_Input!N417)</f>
        <v>46191.459398148145</v>
      </c>
      <c r="N417" s="61" t="str">
        <f xml:space="preserve"> IF(O_Input!O417 = "", "", O_Input!O417)</f>
        <v/>
      </c>
      <c r="O417">
        <f t="shared" si="6"/>
        <v>0</v>
      </c>
      <c r="P417" s="61" t="str">
        <f xml:space="preserve"> IF(O_Input!Q417 = "", "", O_Input!Q417)</f>
        <v>NA</v>
      </c>
      <c r="Q417" t="str">
        <f xml:space="preserve"> IF(O_Input!R417 = "", "", O_Input!R417)</f>
        <v>TOT</v>
      </c>
    </row>
    <row r="418" spans="1:17">
      <c r="A418" t="str">
        <f xml:space="preserve"> IF(O_Input!B418 = "", "", O_Input!B418)</f>
        <v>WSX</v>
      </c>
      <c r="B418" t="str">
        <f xml:space="preserve"> IF(O_Input!C418 = "", "", O_Input!C418)</f>
        <v>COST0003</v>
      </c>
      <c r="C418" t="str">
        <f xml:space="preserve"> IF(O_Input!D418 = "", "", O_Input!D418)</f>
        <v>Totex</v>
      </c>
      <c r="D418" s="2">
        <v>0</v>
      </c>
      <c r="E418" t="str">
        <f xml:space="preserve"> IF(O_Input!F418 = "", "", O_Input!F418)</f>
        <v>2035-36</v>
      </c>
      <c r="F418" t="str">
        <f xml:space="preserve"> IF(O_Input!G418 = "", "", O_Input!G418)</f>
        <v>TOT</v>
      </c>
      <c r="G418" t="str">
        <f xml:space="preserve"> IF(O_Input!H418 = "", "", O_Input!H418)</f>
        <v>ANNUAL</v>
      </c>
      <c r="H418" t="str">
        <f xml:space="preserve"> IF(O_Input!I418 = "", "", O_Input!I418)</f>
        <v>ASSURED</v>
      </c>
      <c r="I418" t="str">
        <f xml:space="preserve"> IF(O_Input!J418 = "", "", O_Input!J418)</f>
        <v>TC</v>
      </c>
      <c r="J418" t="str">
        <f xml:space="preserve"> IF(O_Input!K418 = "", "", O_Input!K418)</f>
        <v>MARKET</v>
      </c>
      <c r="K418" t="str">
        <f xml:space="preserve"> IF(O_Input!L418 = "", "", O_Input!L418)</f>
        <v>Latest</v>
      </c>
      <c r="L418" t="str">
        <f xml:space="preserve"> IF(O_Input!M418 = "", "", O_Input!M418)</f>
        <v>£m</v>
      </c>
      <c r="M418" s="61">
        <f xml:space="preserve"> IF(O_Input!N418 = "", "", O_Input!N418)</f>
        <v>46191.459398148145</v>
      </c>
      <c r="N418" s="61" t="str">
        <f xml:space="preserve"> IF(O_Input!O418 = "", "", O_Input!O418)</f>
        <v/>
      </c>
      <c r="O418">
        <f t="shared" si="6"/>
        <v>0</v>
      </c>
      <c r="P418" s="61" t="str">
        <f xml:space="preserve"> IF(O_Input!Q418 = "", "", O_Input!Q418)</f>
        <v>NA</v>
      </c>
      <c r="Q418" t="str">
        <f xml:space="preserve"> IF(O_Input!R418 = "", "", O_Input!R418)</f>
        <v>WN</v>
      </c>
    </row>
    <row r="419" spans="1:17">
      <c r="A419" t="str">
        <f xml:space="preserve"> IF(O_Input!B419 = "", "", O_Input!B419)</f>
        <v>WSX</v>
      </c>
      <c r="B419" t="str">
        <f xml:space="preserve"> IF(O_Input!C419 = "", "", O_Input!C419)</f>
        <v>COST0001</v>
      </c>
      <c r="C419" t="str">
        <f xml:space="preserve"> IF(O_Input!D419 = "", "", O_Input!D419)</f>
        <v>Opex</v>
      </c>
      <c r="D419" s="2">
        <v>0</v>
      </c>
      <c r="E419" t="str">
        <f xml:space="preserve"> IF(O_Input!F419 = "", "", O_Input!F419)</f>
        <v>2036-37</v>
      </c>
      <c r="F419" t="str">
        <f xml:space="preserve"> IF(O_Input!G419 = "", "", O_Input!G419)</f>
        <v>FORE</v>
      </c>
      <c r="G419" t="str">
        <f xml:space="preserve"> IF(O_Input!H419 = "", "", O_Input!H419)</f>
        <v>ANNUAL</v>
      </c>
      <c r="H419" t="str">
        <f xml:space="preserve"> IF(O_Input!I419 = "", "", O_Input!I419)</f>
        <v>ASSURED</v>
      </c>
      <c r="I419" t="str">
        <f xml:space="preserve"> IF(O_Input!J419 = "", "", O_Input!J419)</f>
        <v>CI</v>
      </c>
      <c r="J419" t="str">
        <f xml:space="preserve"> IF(O_Input!K419 = "", "", O_Input!K419)</f>
        <v>MARKET</v>
      </c>
      <c r="K419" t="str">
        <f xml:space="preserve"> IF(O_Input!L419 = "", "", O_Input!L419)</f>
        <v>Latest</v>
      </c>
      <c r="L419" t="str">
        <f xml:space="preserve"> IF(O_Input!M419 = "", "", O_Input!M419)</f>
        <v>£m</v>
      </c>
      <c r="M419" s="61">
        <f xml:space="preserve"> IF(O_Input!N419 = "", "", O_Input!N419)</f>
        <v>46191.459398148145</v>
      </c>
      <c r="N419" s="61" t="str">
        <f xml:space="preserve"> IF(O_Input!O419 = "", "", O_Input!O419)</f>
        <v/>
      </c>
      <c r="O419">
        <f t="shared" si="6"/>
        <v>0</v>
      </c>
      <c r="P419" s="61" t="str">
        <f xml:space="preserve"> IF(O_Input!Q419 = "", "", O_Input!Q419)</f>
        <v>NA</v>
      </c>
      <c r="Q419" t="str">
        <f xml:space="preserve"> IF(O_Input!R419 = "", "", O_Input!R419)</f>
        <v>ADDN1</v>
      </c>
    </row>
    <row r="420" spans="1:17">
      <c r="A420" t="str">
        <f xml:space="preserve"> IF(O_Input!B420 = "", "", O_Input!B420)</f>
        <v>WSX</v>
      </c>
      <c r="B420" t="str">
        <f xml:space="preserve"> IF(O_Input!C420 = "", "", O_Input!C420)</f>
        <v>COST0001</v>
      </c>
      <c r="C420" t="str">
        <f xml:space="preserve"> IF(O_Input!D420 = "", "", O_Input!D420)</f>
        <v>Opex</v>
      </c>
      <c r="D420" s="2">
        <v>0</v>
      </c>
      <c r="E420" t="str">
        <f xml:space="preserve"> IF(O_Input!F420 = "", "", O_Input!F420)</f>
        <v>2036-37</v>
      </c>
      <c r="F420" t="str">
        <f xml:space="preserve"> IF(O_Input!G420 = "", "", O_Input!G420)</f>
        <v>FORE</v>
      </c>
      <c r="G420" t="str">
        <f xml:space="preserve"> IF(O_Input!H420 = "", "", O_Input!H420)</f>
        <v>ANNUAL</v>
      </c>
      <c r="H420" t="str">
        <f xml:space="preserve"> IF(O_Input!I420 = "", "", O_Input!I420)</f>
        <v>ASSURED</v>
      </c>
      <c r="I420" t="str">
        <f xml:space="preserve"> IF(O_Input!J420 = "", "", O_Input!J420)</f>
        <v>CI</v>
      </c>
      <c r="J420" t="str">
        <f xml:space="preserve"> IF(O_Input!K420 = "", "", O_Input!K420)</f>
        <v>MARKET</v>
      </c>
      <c r="K420" t="str">
        <f xml:space="preserve"> IF(O_Input!L420 = "", "", O_Input!L420)</f>
        <v>Latest</v>
      </c>
      <c r="L420" t="str">
        <f xml:space="preserve"> IF(O_Input!M420 = "", "", O_Input!M420)</f>
        <v>£m</v>
      </c>
      <c r="M420" s="61">
        <f xml:space="preserve"> IF(O_Input!N420 = "", "", O_Input!N420)</f>
        <v>46191.459398148145</v>
      </c>
      <c r="N420" s="61" t="str">
        <f xml:space="preserve"> IF(O_Input!O420 = "", "", O_Input!O420)</f>
        <v/>
      </c>
      <c r="O420">
        <f t="shared" si="6"/>
        <v>0</v>
      </c>
      <c r="P420" s="61" t="str">
        <f xml:space="preserve"> IF(O_Input!Q420 = "", "", O_Input!Q420)</f>
        <v>NA</v>
      </c>
      <c r="Q420" t="str">
        <f xml:space="preserve"> IF(O_Input!R420 = "", "", O_Input!R420)</f>
        <v>ADDN2</v>
      </c>
    </row>
    <row r="421" spans="1:17">
      <c r="A421" t="str">
        <f xml:space="preserve"> IF(O_Input!B421 = "", "", O_Input!B421)</f>
        <v>WSX</v>
      </c>
      <c r="B421" t="str">
        <f xml:space="preserve"> IF(O_Input!C421 = "", "", O_Input!C421)</f>
        <v>COST0001</v>
      </c>
      <c r="C421" t="str">
        <f xml:space="preserve"> IF(O_Input!D421 = "", "", O_Input!D421)</f>
        <v>Opex</v>
      </c>
      <c r="D421" s="2">
        <v>0</v>
      </c>
      <c r="E421" t="str">
        <f xml:space="preserve"> IF(O_Input!F421 = "", "", O_Input!F421)</f>
        <v>2036-37</v>
      </c>
      <c r="F421" t="str">
        <f xml:space="preserve"> IF(O_Input!G421 = "", "", O_Input!G421)</f>
        <v>FORE</v>
      </c>
      <c r="G421" t="str">
        <f xml:space="preserve"> IF(O_Input!H421 = "", "", O_Input!H421)</f>
        <v>ANNUAL</v>
      </c>
      <c r="H421" t="str">
        <f xml:space="preserve"> IF(O_Input!I421 = "", "", O_Input!I421)</f>
        <v>ASSURED</v>
      </c>
      <c r="I421" t="str">
        <f xml:space="preserve"> IF(O_Input!J421 = "", "", O_Input!J421)</f>
        <v>CI</v>
      </c>
      <c r="J421" t="str">
        <f xml:space="preserve"> IF(O_Input!K421 = "", "", O_Input!K421)</f>
        <v>MARKET</v>
      </c>
      <c r="K421" t="str">
        <f xml:space="preserve"> IF(O_Input!L421 = "", "", O_Input!L421)</f>
        <v>Latest</v>
      </c>
      <c r="L421" t="str">
        <f xml:space="preserve"> IF(O_Input!M421 = "", "", O_Input!M421)</f>
        <v>£m</v>
      </c>
      <c r="M421" s="61">
        <f xml:space="preserve"> IF(O_Input!N421 = "", "", O_Input!N421)</f>
        <v>46191.459398148145</v>
      </c>
      <c r="N421" s="61" t="str">
        <f xml:space="preserve"> IF(O_Input!O421 = "", "", O_Input!O421)</f>
        <v/>
      </c>
      <c r="O421">
        <f t="shared" si="6"/>
        <v>0</v>
      </c>
      <c r="P421" s="61" t="str">
        <f xml:space="preserve"> IF(O_Input!Q421 = "", "", O_Input!Q421)</f>
        <v>NA</v>
      </c>
      <c r="Q421" t="str">
        <f xml:space="preserve"> IF(O_Input!R421 = "", "", O_Input!R421)</f>
        <v>BIO</v>
      </c>
    </row>
    <row r="422" spans="1:17">
      <c r="A422" t="str">
        <f xml:space="preserve"> IF(O_Input!B422 = "", "", O_Input!B422)</f>
        <v>WSX</v>
      </c>
      <c r="B422" t="str">
        <f xml:space="preserve"> IF(O_Input!C422 = "", "", O_Input!C422)</f>
        <v>COST0001</v>
      </c>
      <c r="C422" t="str">
        <f xml:space="preserve"> IF(O_Input!D422 = "", "", O_Input!D422)</f>
        <v>Opex</v>
      </c>
      <c r="D422" s="2">
        <v>0</v>
      </c>
      <c r="E422" t="str">
        <f xml:space="preserve"> IF(O_Input!F422 = "", "", O_Input!F422)</f>
        <v>2036-37</v>
      </c>
      <c r="F422" t="str">
        <f xml:space="preserve"> IF(O_Input!G422 = "", "", O_Input!G422)</f>
        <v>FORE</v>
      </c>
      <c r="G422" t="str">
        <f xml:space="preserve"> IF(O_Input!H422 = "", "", O_Input!H422)</f>
        <v>ANNUAL</v>
      </c>
      <c r="H422" t="str">
        <f xml:space="preserve"> IF(O_Input!I422 = "", "", O_Input!I422)</f>
        <v>ASSURED</v>
      </c>
      <c r="I422" t="str">
        <f xml:space="preserve"> IF(O_Input!J422 = "", "", O_Input!J422)</f>
        <v>CI</v>
      </c>
      <c r="J422" t="str">
        <f xml:space="preserve"> IF(O_Input!K422 = "", "", O_Input!K422)</f>
        <v>MARKET</v>
      </c>
      <c r="K422" t="str">
        <f xml:space="preserve"> IF(O_Input!L422 = "", "", O_Input!L422)</f>
        <v>Latest</v>
      </c>
      <c r="L422" t="str">
        <f xml:space="preserve"> IF(O_Input!M422 = "", "", O_Input!M422)</f>
        <v>£m</v>
      </c>
      <c r="M422" s="61">
        <f xml:space="preserve"> IF(O_Input!N422 = "", "", O_Input!N422)</f>
        <v>46191.459398148145</v>
      </c>
      <c r="N422" s="61" t="str">
        <f xml:space="preserve"> IF(O_Input!O422 = "", "", O_Input!O422)</f>
        <v/>
      </c>
      <c r="O422">
        <f t="shared" si="6"/>
        <v>0</v>
      </c>
      <c r="P422" s="61" t="str">
        <f xml:space="preserve"> IF(O_Input!Q422 = "", "", O_Input!Q422)</f>
        <v>NA</v>
      </c>
      <c r="Q422" t="str">
        <f xml:space="preserve"> IF(O_Input!R422 = "", "", O_Input!R422)</f>
        <v>WWN</v>
      </c>
    </row>
    <row r="423" spans="1:17">
      <c r="A423" t="str">
        <f xml:space="preserve"> IF(O_Input!B423 = "", "", O_Input!B423)</f>
        <v>WSX</v>
      </c>
      <c r="B423" t="str">
        <f xml:space="preserve"> IF(O_Input!C423 = "", "", O_Input!C423)</f>
        <v>COST0001</v>
      </c>
      <c r="C423" t="str">
        <f xml:space="preserve"> IF(O_Input!D423 = "", "", O_Input!D423)</f>
        <v>Opex</v>
      </c>
      <c r="D423" s="2">
        <v>0</v>
      </c>
      <c r="E423" t="str">
        <f xml:space="preserve"> IF(O_Input!F423 = "", "", O_Input!F423)</f>
        <v>2036-37</v>
      </c>
      <c r="F423" t="str">
        <f xml:space="preserve"> IF(O_Input!G423 = "", "", O_Input!G423)</f>
        <v>TOT</v>
      </c>
      <c r="G423" t="str">
        <f xml:space="preserve"> IF(O_Input!H423 = "", "", O_Input!H423)</f>
        <v>ANNUAL</v>
      </c>
      <c r="H423" t="str">
        <f xml:space="preserve"> IF(O_Input!I423 = "", "", O_Input!I423)</f>
        <v>ASSURED</v>
      </c>
      <c r="I423" t="str">
        <f xml:space="preserve"> IF(O_Input!J423 = "", "", O_Input!J423)</f>
        <v>TC</v>
      </c>
      <c r="J423" t="str">
        <f xml:space="preserve"> IF(O_Input!K423 = "", "", O_Input!K423)</f>
        <v>MARKET</v>
      </c>
      <c r="K423" t="str">
        <f xml:space="preserve"> IF(O_Input!L423 = "", "", O_Input!L423)</f>
        <v>Latest</v>
      </c>
      <c r="L423" t="str">
        <f xml:space="preserve"> IF(O_Input!M423 = "", "", O_Input!M423)</f>
        <v>£m</v>
      </c>
      <c r="M423" s="61">
        <f xml:space="preserve"> IF(O_Input!N423 = "", "", O_Input!N423)</f>
        <v>46191.459398148145</v>
      </c>
      <c r="N423" s="61" t="str">
        <f xml:space="preserve"> IF(O_Input!O423 = "", "", O_Input!O423)</f>
        <v/>
      </c>
      <c r="O423">
        <f t="shared" si="6"/>
        <v>0</v>
      </c>
      <c r="P423" s="61" t="str">
        <f xml:space="preserve"> IF(O_Input!Q423 = "", "", O_Input!Q423)</f>
        <v>NA</v>
      </c>
      <c r="Q423" t="str">
        <f xml:space="preserve"> IF(O_Input!R423 = "", "", O_Input!R423)</f>
        <v>ADDN1</v>
      </c>
    </row>
    <row r="424" spans="1:17">
      <c r="A424" t="str">
        <f xml:space="preserve"> IF(O_Input!B424 = "", "", O_Input!B424)</f>
        <v>WSX</v>
      </c>
      <c r="B424" t="str">
        <f xml:space="preserve"> IF(O_Input!C424 = "", "", O_Input!C424)</f>
        <v>COST0001</v>
      </c>
      <c r="C424" t="str">
        <f xml:space="preserve"> IF(O_Input!D424 = "", "", O_Input!D424)</f>
        <v>Opex</v>
      </c>
      <c r="D424" s="2">
        <v>0</v>
      </c>
      <c r="E424" t="str">
        <f xml:space="preserve"> IF(O_Input!F424 = "", "", O_Input!F424)</f>
        <v>2036-37</v>
      </c>
      <c r="F424" t="str">
        <f xml:space="preserve"> IF(O_Input!G424 = "", "", O_Input!G424)</f>
        <v>TOT</v>
      </c>
      <c r="G424" t="str">
        <f xml:space="preserve"> IF(O_Input!H424 = "", "", O_Input!H424)</f>
        <v>ANNUAL</v>
      </c>
      <c r="H424" t="str">
        <f xml:space="preserve"> IF(O_Input!I424 = "", "", O_Input!I424)</f>
        <v>ASSURED</v>
      </c>
      <c r="I424" t="str">
        <f xml:space="preserve"> IF(O_Input!J424 = "", "", O_Input!J424)</f>
        <v>TC</v>
      </c>
      <c r="J424" t="str">
        <f xml:space="preserve"> IF(O_Input!K424 = "", "", O_Input!K424)</f>
        <v>MARKET</v>
      </c>
      <c r="K424" t="str">
        <f xml:space="preserve"> IF(O_Input!L424 = "", "", O_Input!L424)</f>
        <v>Latest</v>
      </c>
      <c r="L424" t="str">
        <f xml:space="preserve"> IF(O_Input!M424 = "", "", O_Input!M424)</f>
        <v>£m</v>
      </c>
      <c r="M424" s="61">
        <f xml:space="preserve"> IF(O_Input!N424 = "", "", O_Input!N424)</f>
        <v>46191.459398148145</v>
      </c>
      <c r="N424" s="61" t="str">
        <f xml:space="preserve"> IF(O_Input!O424 = "", "", O_Input!O424)</f>
        <v/>
      </c>
      <c r="O424">
        <f t="shared" si="6"/>
        <v>0</v>
      </c>
      <c r="P424" s="61" t="str">
        <f xml:space="preserve"> IF(O_Input!Q424 = "", "", O_Input!Q424)</f>
        <v>NA</v>
      </c>
      <c r="Q424" t="str">
        <f xml:space="preserve"> IF(O_Input!R424 = "", "", O_Input!R424)</f>
        <v>ADDN2</v>
      </c>
    </row>
    <row r="425" spans="1:17">
      <c r="A425" t="str">
        <f xml:space="preserve"> IF(O_Input!B425 = "", "", O_Input!B425)</f>
        <v>WSX</v>
      </c>
      <c r="B425" t="str">
        <f xml:space="preserve"> IF(O_Input!C425 = "", "", O_Input!C425)</f>
        <v>COST0001</v>
      </c>
      <c r="C425" t="str">
        <f xml:space="preserve"> IF(O_Input!D425 = "", "", O_Input!D425)</f>
        <v>Opex</v>
      </c>
      <c r="D425" s="2">
        <v>0</v>
      </c>
      <c r="E425" t="str">
        <f xml:space="preserve"> IF(O_Input!F425 = "", "", O_Input!F425)</f>
        <v>2036-37</v>
      </c>
      <c r="F425" t="str">
        <f xml:space="preserve"> IF(O_Input!G425 = "", "", O_Input!G425)</f>
        <v>TOT</v>
      </c>
      <c r="G425" t="str">
        <f xml:space="preserve"> IF(O_Input!H425 = "", "", O_Input!H425)</f>
        <v>ANNUAL</v>
      </c>
      <c r="H425" t="str">
        <f xml:space="preserve"> IF(O_Input!I425 = "", "", O_Input!I425)</f>
        <v>ASSURED</v>
      </c>
      <c r="I425" t="str">
        <f xml:space="preserve"> IF(O_Input!J425 = "", "", O_Input!J425)</f>
        <v>TC</v>
      </c>
      <c r="J425" t="str">
        <f xml:space="preserve"> IF(O_Input!K425 = "", "", O_Input!K425)</f>
        <v>MARKET</v>
      </c>
      <c r="K425" t="str">
        <f xml:space="preserve"> IF(O_Input!L425 = "", "", O_Input!L425)</f>
        <v>Latest</v>
      </c>
      <c r="L425" t="str">
        <f xml:space="preserve"> IF(O_Input!M425 = "", "", O_Input!M425)</f>
        <v>£m</v>
      </c>
      <c r="M425" s="61">
        <f xml:space="preserve"> IF(O_Input!N425 = "", "", O_Input!N425)</f>
        <v>46191.459398148145</v>
      </c>
      <c r="N425" s="61" t="str">
        <f xml:space="preserve"> IF(O_Input!O425 = "", "", O_Input!O425)</f>
        <v/>
      </c>
      <c r="O425">
        <f t="shared" si="6"/>
        <v>0</v>
      </c>
      <c r="P425" s="61" t="str">
        <f xml:space="preserve"> IF(O_Input!Q425 = "", "", O_Input!Q425)</f>
        <v>NA</v>
      </c>
      <c r="Q425" t="str">
        <f xml:space="preserve"> IF(O_Input!R425 = "", "", O_Input!R425)</f>
        <v>BIO</v>
      </c>
    </row>
    <row r="426" spans="1:17">
      <c r="A426" t="str">
        <f xml:space="preserve"> IF(O_Input!B426 = "", "", O_Input!B426)</f>
        <v>WSX</v>
      </c>
      <c r="B426" t="str">
        <f xml:space="preserve"> IF(O_Input!C426 = "", "", O_Input!C426)</f>
        <v>COST0001</v>
      </c>
      <c r="C426" t="str">
        <f xml:space="preserve"> IF(O_Input!D426 = "", "", O_Input!D426)</f>
        <v>Opex</v>
      </c>
      <c r="D426" s="2">
        <v>0</v>
      </c>
      <c r="E426" t="str">
        <f xml:space="preserve"> IF(O_Input!F426 = "", "", O_Input!F426)</f>
        <v>2036-37</v>
      </c>
      <c r="F426" t="str">
        <f xml:space="preserve"> IF(O_Input!G426 = "", "", O_Input!G426)</f>
        <v>TOT</v>
      </c>
      <c r="G426" t="str">
        <f xml:space="preserve"> IF(O_Input!H426 = "", "", O_Input!H426)</f>
        <v>ANNUAL</v>
      </c>
      <c r="H426" t="str">
        <f xml:space="preserve"> IF(O_Input!I426 = "", "", O_Input!I426)</f>
        <v>ASSURED</v>
      </c>
      <c r="I426" t="str">
        <f xml:space="preserve"> IF(O_Input!J426 = "", "", O_Input!J426)</f>
        <v>TC</v>
      </c>
      <c r="J426" t="str">
        <f xml:space="preserve"> IF(O_Input!K426 = "", "", O_Input!K426)</f>
        <v>MARKET</v>
      </c>
      <c r="K426" t="str">
        <f xml:space="preserve"> IF(O_Input!L426 = "", "", O_Input!L426)</f>
        <v>Latest</v>
      </c>
      <c r="L426" t="str">
        <f xml:space="preserve"> IF(O_Input!M426 = "", "", O_Input!M426)</f>
        <v>£m</v>
      </c>
      <c r="M426" s="61">
        <f xml:space="preserve"> IF(O_Input!N426 = "", "", O_Input!N426)</f>
        <v>46191.459398148145</v>
      </c>
      <c r="N426" s="61" t="str">
        <f xml:space="preserve"> IF(O_Input!O426 = "", "", O_Input!O426)</f>
        <v/>
      </c>
      <c r="O426">
        <f t="shared" si="6"/>
        <v>0</v>
      </c>
      <c r="P426" s="61" t="str">
        <f xml:space="preserve"> IF(O_Input!Q426 = "", "", O_Input!Q426)</f>
        <v>NA</v>
      </c>
      <c r="Q426" t="str">
        <f xml:space="preserve"> IF(O_Input!R426 = "", "", O_Input!R426)</f>
        <v>WWN</v>
      </c>
    </row>
    <row r="427" spans="1:17">
      <c r="A427" t="str">
        <f xml:space="preserve"> IF(O_Input!B427 = "", "", O_Input!B427)</f>
        <v>WSX</v>
      </c>
      <c r="B427" t="str">
        <f xml:space="preserve"> IF(O_Input!C427 = "", "", O_Input!C427)</f>
        <v>COST0001</v>
      </c>
      <c r="C427" t="str">
        <f xml:space="preserve"> IF(O_Input!D427 = "", "", O_Input!D427)</f>
        <v>Opex</v>
      </c>
      <c r="D427" s="2">
        <v>0</v>
      </c>
      <c r="E427" t="str">
        <f xml:space="preserve"> IF(O_Input!F427 = "", "", O_Input!F427)</f>
        <v>2036-37</v>
      </c>
      <c r="F427" t="str">
        <f xml:space="preserve"> IF(O_Input!G427 = "", "", O_Input!G427)</f>
        <v>FORE</v>
      </c>
      <c r="G427" t="str">
        <f xml:space="preserve"> IF(O_Input!H427 = "", "", O_Input!H427)</f>
        <v>ANNUAL</v>
      </c>
      <c r="H427" t="str">
        <f xml:space="preserve"> IF(O_Input!I427 = "", "", O_Input!I427)</f>
        <v>ASSURED</v>
      </c>
      <c r="I427" t="str">
        <f xml:space="preserve"> IF(O_Input!J427 = "", "", O_Input!J427)</f>
        <v>CI</v>
      </c>
      <c r="J427" t="str">
        <f xml:space="preserve"> IF(O_Input!K427 = "", "", O_Input!K427)</f>
        <v>MARKET</v>
      </c>
      <c r="K427" t="str">
        <f xml:space="preserve"> IF(O_Input!L427 = "", "", O_Input!L427)</f>
        <v>Latest</v>
      </c>
      <c r="L427" t="str">
        <f xml:space="preserve"> IF(O_Input!M427 = "", "", O_Input!M427)</f>
        <v>£m</v>
      </c>
      <c r="M427" s="61">
        <f xml:space="preserve"> IF(O_Input!N427 = "", "", O_Input!N427)</f>
        <v>46191.459398148145</v>
      </c>
      <c r="N427" s="61" t="str">
        <f xml:space="preserve"> IF(O_Input!O427 = "", "", O_Input!O427)</f>
        <v/>
      </c>
      <c r="O427">
        <f t="shared" si="6"/>
        <v>0</v>
      </c>
      <c r="P427" s="61" t="str">
        <f xml:space="preserve"> IF(O_Input!Q427 = "", "", O_Input!Q427)</f>
        <v>NA</v>
      </c>
      <c r="Q427" t="str">
        <f xml:space="preserve"> IF(O_Input!R427 = "", "", O_Input!R427)</f>
        <v>WR</v>
      </c>
    </row>
    <row r="428" spans="1:17">
      <c r="A428" t="str">
        <f xml:space="preserve"> IF(O_Input!B428 = "", "", O_Input!B428)</f>
        <v>WSX</v>
      </c>
      <c r="B428" t="str">
        <f xml:space="preserve"> IF(O_Input!C428 = "", "", O_Input!C428)</f>
        <v>COST0001</v>
      </c>
      <c r="C428" t="str">
        <f xml:space="preserve"> IF(O_Input!D428 = "", "", O_Input!D428)</f>
        <v>Opex</v>
      </c>
      <c r="D428" s="2">
        <v>0</v>
      </c>
      <c r="E428" t="str">
        <f xml:space="preserve"> IF(O_Input!F428 = "", "", O_Input!F428)</f>
        <v>2036-37</v>
      </c>
      <c r="F428" t="str">
        <f xml:space="preserve"> IF(O_Input!G428 = "", "", O_Input!G428)</f>
        <v>TOT</v>
      </c>
      <c r="G428" t="str">
        <f xml:space="preserve"> IF(O_Input!H428 = "", "", O_Input!H428)</f>
        <v>ANNUAL</v>
      </c>
      <c r="H428" t="str">
        <f xml:space="preserve"> IF(O_Input!I428 = "", "", O_Input!I428)</f>
        <v>ASSURED</v>
      </c>
      <c r="I428" t="str">
        <f xml:space="preserve"> IF(O_Input!J428 = "", "", O_Input!J428)</f>
        <v>TC</v>
      </c>
      <c r="J428" t="str">
        <f xml:space="preserve"> IF(O_Input!K428 = "", "", O_Input!K428)</f>
        <v>MARKET</v>
      </c>
      <c r="K428" t="str">
        <f xml:space="preserve"> IF(O_Input!L428 = "", "", O_Input!L428)</f>
        <v>Latest</v>
      </c>
      <c r="L428" t="str">
        <f xml:space="preserve"> IF(O_Input!M428 = "", "", O_Input!M428)</f>
        <v>£m</v>
      </c>
      <c r="M428" s="61">
        <f xml:space="preserve"> IF(O_Input!N428 = "", "", O_Input!N428)</f>
        <v>46191.459398148145</v>
      </c>
      <c r="N428" s="61" t="str">
        <f xml:space="preserve"> IF(O_Input!O428 = "", "", O_Input!O428)</f>
        <v/>
      </c>
      <c r="O428">
        <f t="shared" si="6"/>
        <v>0</v>
      </c>
      <c r="P428" s="61" t="str">
        <f xml:space="preserve"> IF(O_Input!Q428 = "", "", O_Input!Q428)</f>
        <v>NA</v>
      </c>
      <c r="Q428" t="str">
        <f xml:space="preserve"> IF(O_Input!R428 = "", "", O_Input!R428)</f>
        <v>WR</v>
      </c>
    </row>
    <row r="429" spans="1:17">
      <c r="A429" t="str">
        <f xml:space="preserve"> IF(O_Input!B429 = "", "", O_Input!B429)</f>
        <v>WSX</v>
      </c>
      <c r="B429" t="str">
        <f xml:space="preserve"> IF(O_Input!C429 = "", "", O_Input!C429)</f>
        <v>COST0001</v>
      </c>
      <c r="C429" t="str">
        <f xml:space="preserve"> IF(O_Input!D429 = "", "", O_Input!D429)</f>
        <v>Opex</v>
      </c>
      <c r="D429" s="2">
        <v>0</v>
      </c>
      <c r="E429" t="str">
        <f xml:space="preserve"> IF(O_Input!F429 = "", "", O_Input!F429)</f>
        <v>2036-37</v>
      </c>
      <c r="F429" t="str">
        <f xml:space="preserve"> IF(O_Input!G429 = "", "", O_Input!G429)</f>
        <v>FORE</v>
      </c>
      <c r="G429" t="str">
        <f xml:space="preserve"> IF(O_Input!H429 = "", "", O_Input!H429)</f>
        <v>ANNUAL</v>
      </c>
      <c r="H429" t="str">
        <f xml:space="preserve"> IF(O_Input!I429 = "", "", O_Input!I429)</f>
        <v>ASSURED</v>
      </c>
      <c r="I429" t="str">
        <f xml:space="preserve"> IF(O_Input!J429 = "", "", O_Input!J429)</f>
        <v>CI</v>
      </c>
      <c r="J429" t="str">
        <f xml:space="preserve"> IF(O_Input!K429 = "", "", O_Input!K429)</f>
        <v>MARKET</v>
      </c>
      <c r="K429" t="str">
        <f xml:space="preserve"> IF(O_Input!L429 = "", "", O_Input!L429)</f>
        <v>Latest</v>
      </c>
      <c r="L429" t="str">
        <f xml:space="preserve"> IF(O_Input!M429 = "", "", O_Input!M429)</f>
        <v>£m</v>
      </c>
      <c r="M429" s="61">
        <f xml:space="preserve"> IF(O_Input!N429 = "", "", O_Input!N429)</f>
        <v>46191.459398148145</v>
      </c>
      <c r="N429" s="61" t="str">
        <f xml:space="preserve"> IF(O_Input!O429 = "", "", O_Input!O429)</f>
        <v/>
      </c>
      <c r="O429">
        <f t="shared" si="6"/>
        <v>0</v>
      </c>
      <c r="P429" s="61" t="str">
        <f xml:space="preserve"> IF(O_Input!Q429 = "", "", O_Input!Q429)</f>
        <v>NA</v>
      </c>
      <c r="Q429" t="str">
        <f xml:space="preserve"> IF(O_Input!R429 = "", "", O_Input!R429)</f>
        <v>WN</v>
      </c>
    </row>
    <row r="430" spans="1:17">
      <c r="A430" t="str">
        <f xml:space="preserve"> IF(O_Input!B430 = "", "", O_Input!B430)</f>
        <v>WSX</v>
      </c>
      <c r="B430" t="str">
        <f xml:space="preserve"> IF(O_Input!C430 = "", "", O_Input!C430)</f>
        <v>COST0001</v>
      </c>
      <c r="C430" t="str">
        <f xml:space="preserve"> IF(O_Input!D430 = "", "", O_Input!D430)</f>
        <v>Opex</v>
      </c>
      <c r="D430" s="2">
        <v>0</v>
      </c>
      <c r="E430" t="str">
        <f xml:space="preserve"> IF(O_Input!F430 = "", "", O_Input!F430)</f>
        <v>2036-37</v>
      </c>
      <c r="F430" t="str">
        <f xml:space="preserve"> IF(O_Input!G430 = "", "", O_Input!G430)</f>
        <v>FORE</v>
      </c>
      <c r="G430" t="str">
        <f xml:space="preserve"> IF(O_Input!H430 = "", "", O_Input!H430)</f>
        <v>ANNUAL</v>
      </c>
      <c r="H430" t="str">
        <f xml:space="preserve"> IF(O_Input!I430 = "", "", O_Input!I430)</f>
        <v>ASSURED</v>
      </c>
      <c r="I430" t="str">
        <f xml:space="preserve"> IF(O_Input!J430 = "", "", O_Input!J430)</f>
        <v>TC</v>
      </c>
      <c r="J430" t="str">
        <f xml:space="preserve"> IF(O_Input!K430 = "", "", O_Input!K430)</f>
        <v>MARKET</v>
      </c>
      <c r="K430" t="str">
        <f xml:space="preserve"> IF(O_Input!L430 = "", "", O_Input!L430)</f>
        <v>Latest</v>
      </c>
      <c r="L430" t="str">
        <f xml:space="preserve"> IF(O_Input!M430 = "", "", O_Input!M430)</f>
        <v>£m</v>
      </c>
      <c r="M430" s="61">
        <f xml:space="preserve"> IF(O_Input!N430 = "", "", O_Input!N430)</f>
        <v>46191.459398148145</v>
      </c>
      <c r="N430" s="61" t="str">
        <f xml:space="preserve"> IF(O_Input!O430 = "", "", O_Input!O430)</f>
        <v/>
      </c>
      <c r="O430">
        <f t="shared" si="6"/>
        <v>0</v>
      </c>
      <c r="P430" s="61" t="str">
        <f xml:space="preserve"> IF(O_Input!Q430 = "", "", O_Input!Q430)</f>
        <v>NA</v>
      </c>
      <c r="Q430" t="str">
        <f xml:space="preserve"> IF(O_Input!R430 = "", "", O_Input!R430)</f>
        <v>TOT</v>
      </c>
    </row>
    <row r="431" spans="1:17">
      <c r="A431" t="str">
        <f xml:space="preserve"> IF(O_Input!B431 = "", "", O_Input!B431)</f>
        <v>WSX</v>
      </c>
      <c r="B431" t="str">
        <f xml:space="preserve"> IF(O_Input!C431 = "", "", O_Input!C431)</f>
        <v>COST0001</v>
      </c>
      <c r="C431" t="str">
        <f xml:space="preserve"> IF(O_Input!D431 = "", "", O_Input!D431)</f>
        <v>Opex</v>
      </c>
      <c r="D431" s="2">
        <v>0</v>
      </c>
      <c r="E431" t="str">
        <f xml:space="preserve"> IF(O_Input!F431 = "", "", O_Input!F431)</f>
        <v>2036-37</v>
      </c>
      <c r="F431" t="str">
        <f xml:space="preserve"> IF(O_Input!G431 = "", "", O_Input!G431)</f>
        <v>TOT</v>
      </c>
      <c r="G431" t="str">
        <f xml:space="preserve"> IF(O_Input!H431 = "", "", O_Input!H431)</f>
        <v>ANNUAL</v>
      </c>
      <c r="H431" t="str">
        <f xml:space="preserve"> IF(O_Input!I431 = "", "", O_Input!I431)</f>
        <v>ASSURED</v>
      </c>
      <c r="I431" t="str">
        <f xml:space="preserve"> IF(O_Input!J431 = "", "", O_Input!J431)</f>
        <v>TC</v>
      </c>
      <c r="J431" t="str">
        <f xml:space="preserve"> IF(O_Input!K431 = "", "", O_Input!K431)</f>
        <v>MARKET</v>
      </c>
      <c r="K431" t="str">
        <f xml:space="preserve"> IF(O_Input!L431 = "", "", O_Input!L431)</f>
        <v>Latest</v>
      </c>
      <c r="L431" t="str">
        <f xml:space="preserve"> IF(O_Input!M431 = "", "", O_Input!M431)</f>
        <v>£m</v>
      </c>
      <c r="M431" s="61">
        <f xml:space="preserve"> IF(O_Input!N431 = "", "", O_Input!N431)</f>
        <v>46191.459398148145</v>
      </c>
      <c r="N431" s="61" t="str">
        <f xml:space="preserve"> IF(O_Input!O431 = "", "", O_Input!O431)</f>
        <v/>
      </c>
      <c r="O431">
        <f t="shared" si="6"/>
        <v>0</v>
      </c>
      <c r="P431" s="61" t="str">
        <f xml:space="preserve"> IF(O_Input!Q431 = "", "", O_Input!Q431)</f>
        <v>NA</v>
      </c>
      <c r="Q431" t="str">
        <f xml:space="preserve"> IF(O_Input!R431 = "", "", O_Input!R431)</f>
        <v>TOT</v>
      </c>
    </row>
    <row r="432" spans="1:17">
      <c r="A432" t="str">
        <f xml:space="preserve"> IF(O_Input!B432 = "", "", O_Input!B432)</f>
        <v>WSX</v>
      </c>
      <c r="B432" t="str">
        <f xml:space="preserve"> IF(O_Input!C432 = "", "", O_Input!C432)</f>
        <v>COST0001</v>
      </c>
      <c r="C432" t="str">
        <f xml:space="preserve"> IF(O_Input!D432 = "", "", O_Input!D432)</f>
        <v>Opex</v>
      </c>
      <c r="D432" s="2">
        <v>0</v>
      </c>
      <c r="E432" t="str">
        <f xml:space="preserve"> IF(O_Input!F432 = "", "", O_Input!F432)</f>
        <v>2036-37</v>
      </c>
      <c r="F432" t="str">
        <f xml:space="preserve"> IF(O_Input!G432 = "", "", O_Input!G432)</f>
        <v>TOT</v>
      </c>
      <c r="G432" t="str">
        <f xml:space="preserve"> IF(O_Input!H432 = "", "", O_Input!H432)</f>
        <v>ANNUAL</v>
      </c>
      <c r="H432" t="str">
        <f xml:space="preserve"> IF(O_Input!I432 = "", "", O_Input!I432)</f>
        <v>ASSURED</v>
      </c>
      <c r="I432" t="str">
        <f xml:space="preserve"> IF(O_Input!J432 = "", "", O_Input!J432)</f>
        <v>TC</v>
      </c>
      <c r="J432" t="str">
        <f xml:space="preserve"> IF(O_Input!K432 = "", "", O_Input!K432)</f>
        <v>MARKET</v>
      </c>
      <c r="K432" t="str">
        <f xml:space="preserve"> IF(O_Input!L432 = "", "", O_Input!L432)</f>
        <v>Latest</v>
      </c>
      <c r="L432" t="str">
        <f xml:space="preserve"> IF(O_Input!M432 = "", "", O_Input!M432)</f>
        <v>£m</v>
      </c>
      <c r="M432" s="61">
        <f xml:space="preserve"> IF(O_Input!N432 = "", "", O_Input!N432)</f>
        <v>46191.459398148145</v>
      </c>
      <c r="N432" s="61" t="str">
        <f xml:space="preserve"> IF(O_Input!O432 = "", "", O_Input!O432)</f>
        <v/>
      </c>
      <c r="O432">
        <f t="shared" si="6"/>
        <v>0</v>
      </c>
      <c r="P432" s="61" t="str">
        <f xml:space="preserve"> IF(O_Input!Q432 = "", "", O_Input!Q432)</f>
        <v>NA</v>
      </c>
      <c r="Q432" t="str">
        <f xml:space="preserve"> IF(O_Input!R432 = "", "", O_Input!R432)</f>
        <v>WN</v>
      </c>
    </row>
    <row r="433" spans="1:17">
      <c r="A433" t="str">
        <f xml:space="preserve"> IF(O_Input!B433 = "", "", O_Input!B433)</f>
        <v>WSX</v>
      </c>
      <c r="B433" t="str">
        <f xml:space="preserve"> IF(O_Input!C433 = "", "", O_Input!C433)</f>
        <v>COST0003</v>
      </c>
      <c r="C433" t="str">
        <f xml:space="preserve"> IF(O_Input!D433 = "", "", O_Input!D433)</f>
        <v>Totex</v>
      </c>
      <c r="D433" s="2">
        <v>0</v>
      </c>
      <c r="E433" t="str">
        <f xml:space="preserve"> IF(O_Input!F433 = "", "", O_Input!F433)</f>
        <v>2036-37</v>
      </c>
      <c r="F433" t="str">
        <f xml:space="preserve"> IF(O_Input!G433 = "", "", O_Input!G433)</f>
        <v>FORE</v>
      </c>
      <c r="G433" t="str">
        <f xml:space="preserve"> IF(O_Input!H433 = "", "", O_Input!H433)</f>
        <v>ANNUAL</v>
      </c>
      <c r="H433" t="str">
        <f xml:space="preserve"> IF(O_Input!I433 = "", "", O_Input!I433)</f>
        <v>ASSURED</v>
      </c>
      <c r="I433" t="str">
        <f xml:space="preserve"> IF(O_Input!J433 = "", "", O_Input!J433)</f>
        <v>TC</v>
      </c>
      <c r="J433" t="str">
        <f xml:space="preserve"> IF(O_Input!K433 = "", "", O_Input!K433)</f>
        <v>MARKET</v>
      </c>
      <c r="K433" t="str">
        <f xml:space="preserve"> IF(O_Input!L433 = "", "", O_Input!L433)</f>
        <v>Latest</v>
      </c>
      <c r="L433" t="str">
        <f xml:space="preserve"> IF(O_Input!M433 = "", "", O_Input!M433)</f>
        <v>£m</v>
      </c>
      <c r="M433" s="61">
        <f xml:space="preserve"> IF(O_Input!N433 = "", "", O_Input!N433)</f>
        <v>46191.459398148145</v>
      </c>
      <c r="N433" s="61" t="str">
        <f xml:space="preserve"> IF(O_Input!O433 = "", "", O_Input!O433)</f>
        <v/>
      </c>
      <c r="O433">
        <f t="shared" si="6"/>
        <v>0</v>
      </c>
      <c r="P433" s="61" t="str">
        <f xml:space="preserve"> IF(O_Input!Q433 = "", "", O_Input!Q433)</f>
        <v>NA</v>
      </c>
      <c r="Q433" t="str">
        <f xml:space="preserve"> IF(O_Input!R433 = "", "", O_Input!R433)</f>
        <v>ADDN1</v>
      </c>
    </row>
    <row r="434" spans="1:17">
      <c r="A434" t="str">
        <f xml:space="preserve"> IF(O_Input!B434 = "", "", O_Input!B434)</f>
        <v>WSX</v>
      </c>
      <c r="B434" t="str">
        <f xml:space="preserve"> IF(O_Input!C434 = "", "", O_Input!C434)</f>
        <v>COST0003</v>
      </c>
      <c r="C434" t="str">
        <f xml:space="preserve"> IF(O_Input!D434 = "", "", O_Input!D434)</f>
        <v>Totex</v>
      </c>
      <c r="D434" s="2">
        <v>0</v>
      </c>
      <c r="E434" t="str">
        <f xml:space="preserve"> IF(O_Input!F434 = "", "", O_Input!F434)</f>
        <v>2036-37</v>
      </c>
      <c r="F434" t="str">
        <f xml:space="preserve"> IF(O_Input!G434 = "", "", O_Input!G434)</f>
        <v>FORE</v>
      </c>
      <c r="G434" t="str">
        <f xml:space="preserve"> IF(O_Input!H434 = "", "", O_Input!H434)</f>
        <v>ANNUAL</v>
      </c>
      <c r="H434" t="str">
        <f xml:space="preserve"> IF(O_Input!I434 = "", "", O_Input!I434)</f>
        <v>ASSURED</v>
      </c>
      <c r="I434" t="str">
        <f xml:space="preserve"> IF(O_Input!J434 = "", "", O_Input!J434)</f>
        <v>TC</v>
      </c>
      <c r="J434" t="str">
        <f xml:space="preserve"> IF(O_Input!K434 = "", "", O_Input!K434)</f>
        <v>MARKET</v>
      </c>
      <c r="K434" t="str">
        <f xml:space="preserve"> IF(O_Input!L434 = "", "", O_Input!L434)</f>
        <v>Latest</v>
      </c>
      <c r="L434" t="str">
        <f xml:space="preserve"> IF(O_Input!M434 = "", "", O_Input!M434)</f>
        <v>£m</v>
      </c>
      <c r="M434" s="61">
        <f xml:space="preserve"> IF(O_Input!N434 = "", "", O_Input!N434)</f>
        <v>46191.459398148145</v>
      </c>
      <c r="N434" s="61" t="str">
        <f xml:space="preserve"> IF(O_Input!O434 = "", "", O_Input!O434)</f>
        <v/>
      </c>
      <c r="O434">
        <f t="shared" si="6"/>
        <v>0</v>
      </c>
      <c r="P434" s="61" t="str">
        <f xml:space="preserve"> IF(O_Input!Q434 = "", "", O_Input!Q434)</f>
        <v>NA</v>
      </c>
      <c r="Q434" t="str">
        <f xml:space="preserve"> IF(O_Input!R434 = "", "", O_Input!R434)</f>
        <v>ADDN2</v>
      </c>
    </row>
    <row r="435" spans="1:17">
      <c r="A435" t="str">
        <f xml:space="preserve"> IF(O_Input!B435 = "", "", O_Input!B435)</f>
        <v>WSX</v>
      </c>
      <c r="B435" t="str">
        <f xml:space="preserve"> IF(O_Input!C435 = "", "", O_Input!C435)</f>
        <v>COST0003</v>
      </c>
      <c r="C435" t="str">
        <f xml:space="preserve"> IF(O_Input!D435 = "", "", O_Input!D435)</f>
        <v>Totex</v>
      </c>
      <c r="D435" s="2">
        <v>0</v>
      </c>
      <c r="E435" t="str">
        <f xml:space="preserve"> IF(O_Input!F435 = "", "", O_Input!F435)</f>
        <v>2036-37</v>
      </c>
      <c r="F435" t="str">
        <f xml:space="preserve"> IF(O_Input!G435 = "", "", O_Input!G435)</f>
        <v>FORE</v>
      </c>
      <c r="G435" t="str">
        <f xml:space="preserve"> IF(O_Input!H435 = "", "", O_Input!H435)</f>
        <v>ANNUAL</v>
      </c>
      <c r="H435" t="str">
        <f xml:space="preserve"> IF(O_Input!I435 = "", "", O_Input!I435)</f>
        <v>ASSURED</v>
      </c>
      <c r="I435" t="str">
        <f xml:space="preserve"> IF(O_Input!J435 = "", "", O_Input!J435)</f>
        <v>TC</v>
      </c>
      <c r="J435" t="str">
        <f xml:space="preserve"> IF(O_Input!K435 = "", "", O_Input!K435)</f>
        <v>MARKET</v>
      </c>
      <c r="K435" t="str">
        <f xml:space="preserve"> IF(O_Input!L435 = "", "", O_Input!L435)</f>
        <v>Latest</v>
      </c>
      <c r="L435" t="str">
        <f xml:space="preserve"> IF(O_Input!M435 = "", "", O_Input!M435)</f>
        <v>£m</v>
      </c>
      <c r="M435" s="61">
        <f xml:space="preserve"> IF(O_Input!N435 = "", "", O_Input!N435)</f>
        <v>46191.459398148145</v>
      </c>
      <c r="N435" s="61" t="str">
        <f xml:space="preserve"> IF(O_Input!O435 = "", "", O_Input!O435)</f>
        <v/>
      </c>
      <c r="O435">
        <f t="shared" si="6"/>
        <v>0</v>
      </c>
      <c r="P435" s="61" t="str">
        <f xml:space="preserve"> IF(O_Input!Q435 = "", "", O_Input!Q435)</f>
        <v>NA</v>
      </c>
      <c r="Q435" t="str">
        <f xml:space="preserve"> IF(O_Input!R435 = "", "", O_Input!R435)</f>
        <v>BIO</v>
      </c>
    </row>
    <row r="436" spans="1:17">
      <c r="A436" t="str">
        <f xml:space="preserve"> IF(O_Input!B436 = "", "", O_Input!B436)</f>
        <v>WSX</v>
      </c>
      <c r="B436" t="str">
        <f xml:space="preserve"> IF(O_Input!C436 = "", "", O_Input!C436)</f>
        <v>COST0003</v>
      </c>
      <c r="C436" t="str">
        <f xml:space="preserve"> IF(O_Input!D436 = "", "", O_Input!D436)</f>
        <v>Totex</v>
      </c>
      <c r="D436" s="2">
        <v>0</v>
      </c>
      <c r="E436" t="str">
        <f xml:space="preserve"> IF(O_Input!F436 = "", "", O_Input!F436)</f>
        <v>2036-37</v>
      </c>
      <c r="F436" t="str">
        <f xml:space="preserve"> IF(O_Input!G436 = "", "", O_Input!G436)</f>
        <v>FORE</v>
      </c>
      <c r="G436" t="str">
        <f xml:space="preserve"> IF(O_Input!H436 = "", "", O_Input!H436)</f>
        <v>ANNUAL</v>
      </c>
      <c r="H436" t="str">
        <f xml:space="preserve"> IF(O_Input!I436 = "", "", O_Input!I436)</f>
        <v>ASSURED</v>
      </c>
      <c r="I436" t="str">
        <f xml:space="preserve"> IF(O_Input!J436 = "", "", O_Input!J436)</f>
        <v>TC</v>
      </c>
      <c r="J436" t="str">
        <f xml:space="preserve"> IF(O_Input!K436 = "", "", O_Input!K436)</f>
        <v>MARKET</v>
      </c>
      <c r="K436" t="str">
        <f xml:space="preserve"> IF(O_Input!L436 = "", "", O_Input!L436)</f>
        <v>Latest</v>
      </c>
      <c r="L436" t="str">
        <f xml:space="preserve"> IF(O_Input!M436 = "", "", O_Input!M436)</f>
        <v>£m</v>
      </c>
      <c r="M436" s="61">
        <f xml:space="preserve"> IF(O_Input!N436 = "", "", O_Input!N436)</f>
        <v>46191.459398148145</v>
      </c>
      <c r="N436" s="61" t="str">
        <f xml:space="preserve"> IF(O_Input!O436 = "", "", O_Input!O436)</f>
        <v/>
      </c>
      <c r="O436">
        <f t="shared" si="6"/>
        <v>0</v>
      </c>
      <c r="P436" s="61" t="str">
        <f xml:space="preserve"> IF(O_Input!Q436 = "", "", O_Input!Q436)</f>
        <v>NA</v>
      </c>
      <c r="Q436" t="str">
        <f xml:space="preserve"> IF(O_Input!R436 = "", "", O_Input!R436)</f>
        <v>WR</v>
      </c>
    </row>
    <row r="437" spans="1:17">
      <c r="A437" t="str">
        <f xml:space="preserve"> IF(O_Input!B437 = "", "", O_Input!B437)</f>
        <v>WSX</v>
      </c>
      <c r="B437" t="str">
        <f xml:space="preserve"> IF(O_Input!C437 = "", "", O_Input!C437)</f>
        <v>COST0003</v>
      </c>
      <c r="C437" t="str">
        <f xml:space="preserve"> IF(O_Input!D437 = "", "", O_Input!D437)</f>
        <v>Totex</v>
      </c>
      <c r="D437" s="2">
        <v>0</v>
      </c>
      <c r="E437" t="str">
        <f xml:space="preserve"> IF(O_Input!F437 = "", "", O_Input!F437)</f>
        <v>2036-37</v>
      </c>
      <c r="F437" t="str">
        <f xml:space="preserve"> IF(O_Input!G437 = "", "", O_Input!G437)</f>
        <v>FORE</v>
      </c>
      <c r="G437" t="str">
        <f xml:space="preserve"> IF(O_Input!H437 = "", "", O_Input!H437)</f>
        <v>ANNUAL</v>
      </c>
      <c r="H437" t="str">
        <f xml:space="preserve"> IF(O_Input!I437 = "", "", O_Input!I437)</f>
        <v>ASSURED</v>
      </c>
      <c r="I437" t="str">
        <f xml:space="preserve"> IF(O_Input!J437 = "", "", O_Input!J437)</f>
        <v>TC</v>
      </c>
      <c r="J437" t="str">
        <f xml:space="preserve"> IF(O_Input!K437 = "", "", O_Input!K437)</f>
        <v>MARKET</v>
      </c>
      <c r="K437" t="str">
        <f xml:space="preserve"> IF(O_Input!L437 = "", "", O_Input!L437)</f>
        <v>Latest</v>
      </c>
      <c r="L437" t="str">
        <f xml:space="preserve"> IF(O_Input!M437 = "", "", O_Input!M437)</f>
        <v>£m</v>
      </c>
      <c r="M437" s="61">
        <f xml:space="preserve"> IF(O_Input!N437 = "", "", O_Input!N437)</f>
        <v>46191.459398148145</v>
      </c>
      <c r="N437" s="61" t="str">
        <f xml:space="preserve"> IF(O_Input!O437 = "", "", O_Input!O437)</f>
        <v/>
      </c>
      <c r="O437">
        <f t="shared" si="6"/>
        <v>0</v>
      </c>
      <c r="P437" s="61" t="str">
        <f xml:space="preserve"> IF(O_Input!Q437 = "", "", O_Input!Q437)</f>
        <v>NA</v>
      </c>
      <c r="Q437" t="str">
        <f xml:space="preserve"> IF(O_Input!R437 = "", "", O_Input!R437)</f>
        <v>WWN</v>
      </c>
    </row>
    <row r="438" spans="1:17">
      <c r="A438" t="str">
        <f xml:space="preserve"> IF(O_Input!B438 = "", "", O_Input!B438)</f>
        <v>WSX</v>
      </c>
      <c r="B438" t="str">
        <f xml:space="preserve"> IF(O_Input!C438 = "", "", O_Input!C438)</f>
        <v>COST0003</v>
      </c>
      <c r="C438" t="str">
        <f xml:space="preserve"> IF(O_Input!D438 = "", "", O_Input!D438)</f>
        <v>Totex</v>
      </c>
      <c r="D438" s="2">
        <v>0</v>
      </c>
      <c r="E438" t="str">
        <f xml:space="preserve"> IF(O_Input!F438 = "", "", O_Input!F438)</f>
        <v>2036-37</v>
      </c>
      <c r="F438" t="str">
        <f xml:space="preserve"> IF(O_Input!G438 = "", "", O_Input!G438)</f>
        <v>TOT</v>
      </c>
      <c r="G438" t="str">
        <f xml:space="preserve"> IF(O_Input!H438 = "", "", O_Input!H438)</f>
        <v>ANNUAL</v>
      </c>
      <c r="H438" t="str">
        <f xml:space="preserve"> IF(O_Input!I438 = "", "", O_Input!I438)</f>
        <v>ASSURED</v>
      </c>
      <c r="I438" t="str">
        <f xml:space="preserve"> IF(O_Input!J438 = "", "", O_Input!J438)</f>
        <v>TC</v>
      </c>
      <c r="J438" t="str">
        <f xml:space="preserve"> IF(O_Input!K438 = "", "", O_Input!K438)</f>
        <v>MARKET</v>
      </c>
      <c r="K438" t="str">
        <f xml:space="preserve"> IF(O_Input!L438 = "", "", O_Input!L438)</f>
        <v>Latest</v>
      </c>
      <c r="L438" t="str">
        <f xml:space="preserve"> IF(O_Input!M438 = "", "", O_Input!M438)</f>
        <v>£m</v>
      </c>
      <c r="M438" s="61">
        <f xml:space="preserve"> IF(O_Input!N438 = "", "", O_Input!N438)</f>
        <v>46191.459398148145</v>
      </c>
      <c r="N438" s="61" t="str">
        <f xml:space="preserve"> IF(O_Input!O438 = "", "", O_Input!O438)</f>
        <v/>
      </c>
      <c r="O438">
        <f t="shared" si="6"/>
        <v>0</v>
      </c>
      <c r="P438" s="61" t="str">
        <f xml:space="preserve"> IF(O_Input!Q438 = "", "", O_Input!Q438)</f>
        <v>NA</v>
      </c>
      <c r="Q438" t="str">
        <f xml:space="preserve"> IF(O_Input!R438 = "", "", O_Input!R438)</f>
        <v>ADDN1</v>
      </c>
    </row>
    <row r="439" spans="1:17">
      <c r="A439" t="str">
        <f xml:space="preserve"> IF(O_Input!B439 = "", "", O_Input!B439)</f>
        <v>WSX</v>
      </c>
      <c r="B439" t="str">
        <f xml:space="preserve"> IF(O_Input!C439 = "", "", O_Input!C439)</f>
        <v>COST0003</v>
      </c>
      <c r="C439" t="str">
        <f xml:space="preserve"> IF(O_Input!D439 = "", "", O_Input!D439)</f>
        <v>Totex</v>
      </c>
      <c r="D439" s="2">
        <v>0</v>
      </c>
      <c r="E439" t="str">
        <f xml:space="preserve"> IF(O_Input!F439 = "", "", O_Input!F439)</f>
        <v>2036-37</v>
      </c>
      <c r="F439" t="str">
        <f xml:space="preserve"> IF(O_Input!G439 = "", "", O_Input!G439)</f>
        <v>TOT</v>
      </c>
      <c r="G439" t="str">
        <f xml:space="preserve"> IF(O_Input!H439 = "", "", O_Input!H439)</f>
        <v>ANNUAL</v>
      </c>
      <c r="H439" t="str">
        <f xml:space="preserve"> IF(O_Input!I439 = "", "", O_Input!I439)</f>
        <v>ASSURED</v>
      </c>
      <c r="I439" t="str">
        <f xml:space="preserve"> IF(O_Input!J439 = "", "", O_Input!J439)</f>
        <v>TC</v>
      </c>
      <c r="J439" t="str">
        <f xml:space="preserve"> IF(O_Input!K439 = "", "", O_Input!K439)</f>
        <v>MARKET</v>
      </c>
      <c r="K439" t="str">
        <f xml:space="preserve"> IF(O_Input!L439 = "", "", O_Input!L439)</f>
        <v>Latest</v>
      </c>
      <c r="L439" t="str">
        <f xml:space="preserve"> IF(O_Input!M439 = "", "", O_Input!M439)</f>
        <v>£m</v>
      </c>
      <c r="M439" s="61">
        <f xml:space="preserve"> IF(O_Input!N439 = "", "", O_Input!N439)</f>
        <v>46191.459398148145</v>
      </c>
      <c r="N439" s="61" t="str">
        <f xml:space="preserve"> IF(O_Input!O439 = "", "", O_Input!O439)</f>
        <v/>
      </c>
      <c r="O439">
        <f t="shared" si="6"/>
        <v>0</v>
      </c>
      <c r="P439" s="61" t="str">
        <f xml:space="preserve"> IF(O_Input!Q439 = "", "", O_Input!Q439)</f>
        <v>NA</v>
      </c>
      <c r="Q439" t="str">
        <f xml:space="preserve"> IF(O_Input!R439 = "", "", O_Input!R439)</f>
        <v>ADDN2</v>
      </c>
    </row>
    <row r="440" spans="1:17">
      <c r="A440" t="str">
        <f xml:space="preserve"> IF(O_Input!B440 = "", "", O_Input!B440)</f>
        <v>WSX</v>
      </c>
      <c r="B440" t="str">
        <f xml:space="preserve"> IF(O_Input!C440 = "", "", O_Input!C440)</f>
        <v>COST0003</v>
      </c>
      <c r="C440" t="str">
        <f xml:space="preserve"> IF(O_Input!D440 = "", "", O_Input!D440)</f>
        <v>Totex</v>
      </c>
      <c r="D440" s="2">
        <v>0</v>
      </c>
      <c r="E440" t="str">
        <f xml:space="preserve"> IF(O_Input!F440 = "", "", O_Input!F440)</f>
        <v>2036-37</v>
      </c>
      <c r="F440" t="str">
        <f xml:space="preserve"> IF(O_Input!G440 = "", "", O_Input!G440)</f>
        <v>TOT</v>
      </c>
      <c r="G440" t="str">
        <f xml:space="preserve"> IF(O_Input!H440 = "", "", O_Input!H440)</f>
        <v>ANNUAL</v>
      </c>
      <c r="H440" t="str">
        <f xml:space="preserve"> IF(O_Input!I440 = "", "", O_Input!I440)</f>
        <v>ASSURED</v>
      </c>
      <c r="I440" t="str">
        <f xml:space="preserve"> IF(O_Input!J440 = "", "", O_Input!J440)</f>
        <v>TC</v>
      </c>
      <c r="J440" t="str">
        <f xml:space="preserve"> IF(O_Input!K440 = "", "", O_Input!K440)</f>
        <v>MARKET</v>
      </c>
      <c r="K440" t="str">
        <f xml:space="preserve"> IF(O_Input!L440 = "", "", O_Input!L440)</f>
        <v>Latest</v>
      </c>
      <c r="L440" t="str">
        <f xml:space="preserve"> IF(O_Input!M440 = "", "", O_Input!M440)</f>
        <v>£m</v>
      </c>
      <c r="M440" s="61">
        <f xml:space="preserve"> IF(O_Input!N440 = "", "", O_Input!N440)</f>
        <v>46191.459398148145</v>
      </c>
      <c r="N440" s="61" t="str">
        <f xml:space="preserve"> IF(O_Input!O440 = "", "", O_Input!O440)</f>
        <v/>
      </c>
      <c r="O440">
        <f t="shared" si="6"/>
        <v>0</v>
      </c>
      <c r="P440" s="61" t="str">
        <f xml:space="preserve"> IF(O_Input!Q440 = "", "", O_Input!Q440)</f>
        <v>NA</v>
      </c>
      <c r="Q440" t="str">
        <f xml:space="preserve"> IF(O_Input!R440 = "", "", O_Input!R440)</f>
        <v>BIO</v>
      </c>
    </row>
    <row r="441" spans="1:17">
      <c r="A441" t="str">
        <f xml:space="preserve"> IF(O_Input!B441 = "", "", O_Input!B441)</f>
        <v>WSX</v>
      </c>
      <c r="B441" t="str">
        <f xml:space="preserve"> IF(O_Input!C441 = "", "", O_Input!C441)</f>
        <v>COST0003</v>
      </c>
      <c r="C441" t="str">
        <f xml:space="preserve"> IF(O_Input!D441 = "", "", O_Input!D441)</f>
        <v>Totex</v>
      </c>
      <c r="D441" s="2">
        <v>0</v>
      </c>
      <c r="E441" t="str">
        <f xml:space="preserve"> IF(O_Input!F441 = "", "", O_Input!F441)</f>
        <v>2036-37</v>
      </c>
      <c r="F441" t="str">
        <f xml:space="preserve"> IF(O_Input!G441 = "", "", O_Input!G441)</f>
        <v>TOT</v>
      </c>
      <c r="G441" t="str">
        <f xml:space="preserve"> IF(O_Input!H441 = "", "", O_Input!H441)</f>
        <v>ANNUAL</v>
      </c>
      <c r="H441" t="str">
        <f xml:space="preserve"> IF(O_Input!I441 = "", "", O_Input!I441)</f>
        <v>ASSURED</v>
      </c>
      <c r="I441" t="str">
        <f xml:space="preserve"> IF(O_Input!J441 = "", "", O_Input!J441)</f>
        <v>TC</v>
      </c>
      <c r="J441" t="str">
        <f xml:space="preserve"> IF(O_Input!K441 = "", "", O_Input!K441)</f>
        <v>MARKET</v>
      </c>
      <c r="K441" t="str">
        <f xml:space="preserve"> IF(O_Input!L441 = "", "", O_Input!L441)</f>
        <v>Latest</v>
      </c>
      <c r="L441" t="str">
        <f xml:space="preserve"> IF(O_Input!M441 = "", "", O_Input!M441)</f>
        <v>£m</v>
      </c>
      <c r="M441" s="61">
        <f xml:space="preserve"> IF(O_Input!N441 = "", "", O_Input!N441)</f>
        <v>46191.459398148145</v>
      </c>
      <c r="N441" s="61" t="str">
        <f xml:space="preserve"> IF(O_Input!O441 = "", "", O_Input!O441)</f>
        <v/>
      </c>
      <c r="O441">
        <f t="shared" si="6"/>
        <v>0</v>
      </c>
      <c r="P441" s="61" t="str">
        <f xml:space="preserve"> IF(O_Input!Q441 = "", "", O_Input!Q441)</f>
        <v>NA</v>
      </c>
      <c r="Q441" t="str">
        <f xml:space="preserve"> IF(O_Input!R441 = "", "", O_Input!R441)</f>
        <v>WR</v>
      </c>
    </row>
    <row r="442" spans="1:17">
      <c r="A442" t="str">
        <f xml:space="preserve"> IF(O_Input!B442 = "", "", O_Input!B442)</f>
        <v>WSX</v>
      </c>
      <c r="B442" t="str">
        <f xml:space="preserve"> IF(O_Input!C442 = "", "", O_Input!C442)</f>
        <v>COST0003</v>
      </c>
      <c r="C442" t="str">
        <f xml:space="preserve"> IF(O_Input!D442 = "", "", O_Input!D442)</f>
        <v>Totex</v>
      </c>
      <c r="D442" s="2">
        <v>0</v>
      </c>
      <c r="E442" t="str">
        <f xml:space="preserve"> IF(O_Input!F442 = "", "", O_Input!F442)</f>
        <v>2036-37</v>
      </c>
      <c r="F442" t="str">
        <f xml:space="preserve"> IF(O_Input!G442 = "", "", O_Input!G442)</f>
        <v>TOT</v>
      </c>
      <c r="G442" t="str">
        <f xml:space="preserve"> IF(O_Input!H442 = "", "", O_Input!H442)</f>
        <v>ANNUAL</v>
      </c>
      <c r="H442" t="str">
        <f xml:space="preserve"> IF(O_Input!I442 = "", "", O_Input!I442)</f>
        <v>ASSURED</v>
      </c>
      <c r="I442" t="str">
        <f xml:space="preserve"> IF(O_Input!J442 = "", "", O_Input!J442)</f>
        <v>TC</v>
      </c>
      <c r="J442" t="str">
        <f xml:space="preserve"> IF(O_Input!K442 = "", "", O_Input!K442)</f>
        <v>MARKET</v>
      </c>
      <c r="K442" t="str">
        <f xml:space="preserve"> IF(O_Input!L442 = "", "", O_Input!L442)</f>
        <v>Latest</v>
      </c>
      <c r="L442" t="str">
        <f xml:space="preserve"> IF(O_Input!M442 = "", "", O_Input!M442)</f>
        <v>£m</v>
      </c>
      <c r="M442" s="61">
        <f xml:space="preserve"> IF(O_Input!N442 = "", "", O_Input!N442)</f>
        <v>46191.459398148145</v>
      </c>
      <c r="N442" s="61" t="str">
        <f xml:space="preserve"> IF(O_Input!O442 = "", "", O_Input!O442)</f>
        <v/>
      </c>
      <c r="O442">
        <f t="shared" si="6"/>
        <v>0</v>
      </c>
      <c r="P442" s="61" t="str">
        <f xml:space="preserve"> IF(O_Input!Q442 = "", "", O_Input!Q442)</f>
        <v>NA</v>
      </c>
      <c r="Q442" t="str">
        <f xml:space="preserve"> IF(O_Input!R442 = "", "", O_Input!R442)</f>
        <v>WWN</v>
      </c>
    </row>
    <row r="443" spans="1:17">
      <c r="A443" t="str">
        <f xml:space="preserve"> IF(O_Input!B443 = "", "", O_Input!B443)</f>
        <v>WSX</v>
      </c>
      <c r="B443" t="str">
        <f xml:space="preserve"> IF(O_Input!C443 = "", "", O_Input!C443)</f>
        <v>COST0003</v>
      </c>
      <c r="C443" t="str">
        <f xml:space="preserve"> IF(O_Input!D443 = "", "", O_Input!D443)</f>
        <v>Totex</v>
      </c>
      <c r="D443" s="2">
        <v>0</v>
      </c>
      <c r="E443" t="str">
        <f xml:space="preserve"> IF(O_Input!F443 = "", "", O_Input!F443)</f>
        <v>2036-37</v>
      </c>
      <c r="F443" t="str">
        <f xml:space="preserve"> IF(O_Input!G443 = "", "", O_Input!G443)</f>
        <v>FORE</v>
      </c>
      <c r="G443" t="str">
        <f xml:space="preserve"> IF(O_Input!H443 = "", "", O_Input!H443)</f>
        <v>ANNUAL</v>
      </c>
      <c r="H443" t="str">
        <f xml:space="preserve"> IF(O_Input!I443 = "", "", O_Input!I443)</f>
        <v>ASSURED</v>
      </c>
      <c r="I443" t="str">
        <f xml:space="preserve"> IF(O_Input!J443 = "", "", O_Input!J443)</f>
        <v>TC</v>
      </c>
      <c r="J443" t="str">
        <f xml:space="preserve"> IF(O_Input!K443 = "", "", O_Input!K443)</f>
        <v>MARKET</v>
      </c>
      <c r="K443" t="str">
        <f xml:space="preserve"> IF(O_Input!L443 = "", "", O_Input!L443)</f>
        <v>Latest</v>
      </c>
      <c r="L443" t="str">
        <f xml:space="preserve"> IF(O_Input!M443 = "", "", O_Input!M443)</f>
        <v>£m</v>
      </c>
      <c r="M443" s="61">
        <f xml:space="preserve"> IF(O_Input!N443 = "", "", O_Input!N443)</f>
        <v>46191.459398148145</v>
      </c>
      <c r="N443" s="61" t="str">
        <f xml:space="preserve"> IF(O_Input!O443 = "", "", O_Input!O443)</f>
        <v/>
      </c>
      <c r="O443">
        <f t="shared" si="6"/>
        <v>0</v>
      </c>
      <c r="P443" s="61" t="str">
        <f xml:space="preserve"> IF(O_Input!Q443 = "", "", O_Input!Q443)</f>
        <v>NA</v>
      </c>
      <c r="Q443" t="str">
        <f xml:space="preserve"> IF(O_Input!R443 = "", "", O_Input!R443)</f>
        <v>TOT</v>
      </c>
    </row>
    <row r="444" spans="1:17">
      <c r="A444" t="str">
        <f xml:space="preserve"> IF(O_Input!B444 = "", "", O_Input!B444)</f>
        <v>WSX</v>
      </c>
      <c r="B444" t="str">
        <f xml:space="preserve"> IF(O_Input!C444 = "", "", O_Input!C444)</f>
        <v>COST0003</v>
      </c>
      <c r="C444" t="str">
        <f xml:space="preserve"> IF(O_Input!D444 = "", "", O_Input!D444)</f>
        <v>Totex</v>
      </c>
      <c r="D444" s="2">
        <v>0</v>
      </c>
      <c r="E444" t="str">
        <f xml:space="preserve"> IF(O_Input!F444 = "", "", O_Input!F444)</f>
        <v>2036-37</v>
      </c>
      <c r="F444" t="str">
        <f xml:space="preserve"> IF(O_Input!G444 = "", "", O_Input!G444)</f>
        <v>FORE</v>
      </c>
      <c r="G444" t="str">
        <f xml:space="preserve"> IF(O_Input!H444 = "", "", O_Input!H444)</f>
        <v>ANNUAL</v>
      </c>
      <c r="H444" t="str">
        <f xml:space="preserve"> IF(O_Input!I444 = "", "", O_Input!I444)</f>
        <v>ASSURED</v>
      </c>
      <c r="I444" t="str">
        <f xml:space="preserve"> IF(O_Input!J444 = "", "", O_Input!J444)</f>
        <v>TC</v>
      </c>
      <c r="J444" t="str">
        <f xml:space="preserve"> IF(O_Input!K444 = "", "", O_Input!K444)</f>
        <v>MARKET</v>
      </c>
      <c r="K444" t="str">
        <f xml:space="preserve"> IF(O_Input!L444 = "", "", O_Input!L444)</f>
        <v>Latest</v>
      </c>
      <c r="L444" t="str">
        <f xml:space="preserve"> IF(O_Input!M444 = "", "", O_Input!M444)</f>
        <v>£m</v>
      </c>
      <c r="M444" s="61">
        <f xml:space="preserve"> IF(O_Input!N444 = "", "", O_Input!N444)</f>
        <v>46191.459398148145</v>
      </c>
      <c r="N444" s="61" t="str">
        <f xml:space="preserve"> IF(O_Input!O444 = "", "", O_Input!O444)</f>
        <v/>
      </c>
      <c r="O444">
        <f t="shared" si="6"/>
        <v>0</v>
      </c>
      <c r="P444" s="61" t="str">
        <f xml:space="preserve"> IF(O_Input!Q444 = "", "", O_Input!Q444)</f>
        <v>NA</v>
      </c>
      <c r="Q444" t="str">
        <f xml:space="preserve"> IF(O_Input!R444 = "", "", O_Input!R444)</f>
        <v>WN</v>
      </c>
    </row>
    <row r="445" spans="1:17">
      <c r="A445" t="str">
        <f xml:space="preserve"> IF(O_Input!B445 = "", "", O_Input!B445)</f>
        <v>WSX</v>
      </c>
      <c r="B445" t="str">
        <f xml:space="preserve"> IF(O_Input!C445 = "", "", O_Input!C445)</f>
        <v>COST0003</v>
      </c>
      <c r="C445" t="str">
        <f xml:space="preserve"> IF(O_Input!D445 = "", "", O_Input!D445)</f>
        <v>Totex</v>
      </c>
      <c r="D445" s="2">
        <v>0</v>
      </c>
      <c r="E445" t="str">
        <f xml:space="preserve"> IF(O_Input!F445 = "", "", O_Input!F445)</f>
        <v>2036-37</v>
      </c>
      <c r="F445" t="str">
        <f xml:space="preserve"> IF(O_Input!G445 = "", "", O_Input!G445)</f>
        <v>TOT</v>
      </c>
      <c r="G445" t="str">
        <f xml:space="preserve"> IF(O_Input!H445 = "", "", O_Input!H445)</f>
        <v>ANNUAL</v>
      </c>
      <c r="H445" t="str">
        <f xml:space="preserve"> IF(O_Input!I445 = "", "", O_Input!I445)</f>
        <v>ASSURED</v>
      </c>
      <c r="I445" t="str">
        <f xml:space="preserve"> IF(O_Input!J445 = "", "", O_Input!J445)</f>
        <v>TC</v>
      </c>
      <c r="J445" t="str">
        <f xml:space="preserve"> IF(O_Input!K445 = "", "", O_Input!K445)</f>
        <v>MARKET</v>
      </c>
      <c r="K445" t="str">
        <f xml:space="preserve"> IF(O_Input!L445 = "", "", O_Input!L445)</f>
        <v>Latest</v>
      </c>
      <c r="L445" t="str">
        <f xml:space="preserve"> IF(O_Input!M445 = "", "", O_Input!M445)</f>
        <v>£m</v>
      </c>
      <c r="M445" s="61">
        <f xml:space="preserve"> IF(O_Input!N445 = "", "", O_Input!N445)</f>
        <v>46191.459398148145</v>
      </c>
      <c r="N445" s="61" t="str">
        <f xml:space="preserve"> IF(O_Input!O445 = "", "", O_Input!O445)</f>
        <v/>
      </c>
      <c r="O445">
        <f t="shared" si="6"/>
        <v>0</v>
      </c>
      <c r="P445" s="61" t="str">
        <f xml:space="preserve"> IF(O_Input!Q445 = "", "", O_Input!Q445)</f>
        <v>NA</v>
      </c>
      <c r="Q445" t="str">
        <f xml:space="preserve"> IF(O_Input!R445 = "", "", O_Input!R445)</f>
        <v>TOT</v>
      </c>
    </row>
    <row r="446" spans="1:17">
      <c r="A446" t="str">
        <f xml:space="preserve"> IF(O_Input!B446 = "", "", O_Input!B446)</f>
        <v>WSX</v>
      </c>
      <c r="B446" t="str">
        <f xml:space="preserve"> IF(O_Input!C446 = "", "", O_Input!C446)</f>
        <v>COST0003</v>
      </c>
      <c r="C446" t="str">
        <f xml:space="preserve"> IF(O_Input!D446 = "", "", O_Input!D446)</f>
        <v>Totex</v>
      </c>
      <c r="D446" s="2">
        <v>0</v>
      </c>
      <c r="E446" t="str">
        <f xml:space="preserve"> IF(O_Input!F446 = "", "", O_Input!F446)</f>
        <v>2036-37</v>
      </c>
      <c r="F446" t="str">
        <f xml:space="preserve"> IF(O_Input!G446 = "", "", O_Input!G446)</f>
        <v>TOT</v>
      </c>
      <c r="G446" t="str">
        <f xml:space="preserve"> IF(O_Input!H446 = "", "", O_Input!H446)</f>
        <v>ANNUAL</v>
      </c>
      <c r="H446" t="str">
        <f xml:space="preserve"> IF(O_Input!I446 = "", "", O_Input!I446)</f>
        <v>ASSURED</v>
      </c>
      <c r="I446" t="str">
        <f xml:space="preserve"> IF(O_Input!J446 = "", "", O_Input!J446)</f>
        <v>TC</v>
      </c>
      <c r="J446" t="str">
        <f xml:space="preserve"> IF(O_Input!K446 = "", "", O_Input!K446)</f>
        <v>MARKET</v>
      </c>
      <c r="K446" t="str">
        <f xml:space="preserve"> IF(O_Input!L446 = "", "", O_Input!L446)</f>
        <v>Latest</v>
      </c>
      <c r="L446" t="str">
        <f xml:space="preserve"> IF(O_Input!M446 = "", "", O_Input!M446)</f>
        <v>£m</v>
      </c>
      <c r="M446" s="61">
        <f xml:space="preserve"> IF(O_Input!N446 = "", "", O_Input!N446)</f>
        <v>46191.459398148145</v>
      </c>
      <c r="N446" s="61" t="str">
        <f xml:space="preserve"> IF(O_Input!O446 = "", "", O_Input!O446)</f>
        <v/>
      </c>
      <c r="O446">
        <f t="shared" si="6"/>
        <v>0</v>
      </c>
      <c r="P446" s="61" t="str">
        <f xml:space="preserve"> IF(O_Input!Q446 = "", "", O_Input!Q446)</f>
        <v>NA</v>
      </c>
      <c r="Q446" t="str">
        <f xml:space="preserve"> IF(O_Input!R446 = "", "", O_Input!R446)</f>
        <v>WN</v>
      </c>
    </row>
    <row r="447" spans="1:17">
      <c r="A447" t="str">
        <f xml:space="preserve"> IF(O_Input!B447 = "", "", O_Input!B447)</f>
        <v>WSX</v>
      </c>
      <c r="B447" t="str">
        <f xml:space="preserve"> IF(O_Input!C447 = "", "", O_Input!C447)</f>
        <v>COST0001</v>
      </c>
      <c r="C447" t="str">
        <f xml:space="preserve"> IF(O_Input!D447 = "", "", O_Input!D447)</f>
        <v>Opex</v>
      </c>
      <c r="D447" s="2">
        <v>0</v>
      </c>
      <c r="E447" t="str">
        <f xml:space="preserve"> IF(O_Input!F447 = "", "", O_Input!F447)</f>
        <v>2037-38</v>
      </c>
      <c r="F447" t="str">
        <f xml:space="preserve"> IF(O_Input!G447 = "", "", O_Input!G447)</f>
        <v>FORE</v>
      </c>
      <c r="G447" t="str">
        <f xml:space="preserve"> IF(O_Input!H447 = "", "", O_Input!H447)</f>
        <v>ANNUAL</v>
      </c>
      <c r="H447" t="str">
        <f xml:space="preserve"> IF(O_Input!I447 = "", "", O_Input!I447)</f>
        <v>ASSURED</v>
      </c>
      <c r="I447" t="str">
        <f xml:space="preserve"> IF(O_Input!J447 = "", "", O_Input!J447)</f>
        <v>CI</v>
      </c>
      <c r="J447" t="str">
        <f xml:space="preserve"> IF(O_Input!K447 = "", "", O_Input!K447)</f>
        <v>MARKET</v>
      </c>
      <c r="K447" t="str">
        <f xml:space="preserve"> IF(O_Input!L447 = "", "", O_Input!L447)</f>
        <v>Latest</v>
      </c>
      <c r="L447" t="str">
        <f xml:space="preserve"> IF(O_Input!M447 = "", "", O_Input!M447)</f>
        <v>£m</v>
      </c>
      <c r="M447" s="61">
        <f xml:space="preserve"> IF(O_Input!N447 = "", "", O_Input!N447)</f>
        <v>46191.459398148145</v>
      </c>
      <c r="N447" s="61" t="str">
        <f xml:space="preserve"> IF(O_Input!O447 = "", "", O_Input!O447)</f>
        <v/>
      </c>
      <c r="O447">
        <f t="shared" si="6"/>
        <v>0</v>
      </c>
      <c r="P447" s="61" t="str">
        <f xml:space="preserve"> IF(O_Input!Q447 = "", "", O_Input!Q447)</f>
        <v>NA</v>
      </c>
      <c r="Q447" t="str">
        <f xml:space="preserve"> IF(O_Input!R447 = "", "", O_Input!R447)</f>
        <v>ADDN1</v>
      </c>
    </row>
    <row r="448" spans="1:17">
      <c r="A448" t="str">
        <f xml:space="preserve"> IF(O_Input!B448 = "", "", O_Input!B448)</f>
        <v>WSX</v>
      </c>
      <c r="B448" t="str">
        <f xml:space="preserve"> IF(O_Input!C448 = "", "", O_Input!C448)</f>
        <v>COST0001</v>
      </c>
      <c r="C448" t="str">
        <f xml:space="preserve"> IF(O_Input!D448 = "", "", O_Input!D448)</f>
        <v>Opex</v>
      </c>
      <c r="D448" s="2">
        <v>0</v>
      </c>
      <c r="E448" t="str">
        <f xml:space="preserve"> IF(O_Input!F448 = "", "", O_Input!F448)</f>
        <v>2037-38</v>
      </c>
      <c r="F448" t="str">
        <f xml:space="preserve"> IF(O_Input!G448 = "", "", O_Input!G448)</f>
        <v>FORE</v>
      </c>
      <c r="G448" t="str">
        <f xml:space="preserve"> IF(O_Input!H448 = "", "", O_Input!H448)</f>
        <v>ANNUAL</v>
      </c>
      <c r="H448" t="str">
        <f xml:space="preserve"> IF(O_Input!I448 = "", "", O_Input!I448)</f>
        <v>ASSURED</v>
      </c>
      <c r="I448" t="str">
        <f xml:space="preserve"> IF(O_Input!J448 = "", "", O_Input!J448)</f>
        <v>CI</v>
      </c>
      <c r="J448" t="str">
        <f xml:space="preserve"> IF(O_Input!K448 = "", "", O_Input!K448)</f>
        <v>MARKET</v>
      </c>
      <c r="K448" t="str">
        <f xml:space="preserve"> IF(O_Input!L448 = "", "", O_Input!L448)</f>
        <v>Latest</v>
      </c>
      <c r="L448" t="str">
        <f xml:space="preserve"> IF(O_Input!M448 = "", "", O_Input!M448)</f>
        <v>£m</v>
      </c>
      <c r="M448" s="61">
        <f xml:space="preserve"> IF(O_Input!N448 = "", "", O_Input!N448)</f>
        <v>46191.459398148145</v>
      </c>
      <c r="N448" s="61" t="str">
        <f xml:space="preserve"> IF(O_Input!O448 = "", "", O_Input!O448)</f>
        <v/>
      </c>
      <c r="O448">
        <f t="shared" si="6"/>
        <v>0</v>
      </c>
      <c r="P448" s="61" t="str">
        <f xml:space="preserve"> IF(O_Input!Q448 = "", "", O_Input!Q448)</f>
        <v>NA</v>
      </c>
      <c r="Q448" t="str">
        <f xml:space="preserve"> IF(O_Input!R448 = "", "", O_Input!R448)</f>
        <v>ADDN2</v>
      </c>
    </row>
    <row r="449" spans="1:17">
      <c r="A449" t="str">
        <f xml:space="preserve"> IF(O_Input!B449 = "", "", O_Input!B449)</f>
        <v>WSX</v>
      </c>
      <c r="B449" t="str">
        <f xml:space="preserve"> IF(O_Input!C449 = "", "", O_Input!C449)</f>
        <v>COST0001</v>
      </c>
      <c r="C449" t="str">
        <f xml:space="preserve"> IF(O_Input!D449 = "", "", O_Input!D449)</f>
        <v>Opex</v>
      </c>
      <c r="D449" s="2">
        <v>0</v>
      </c>
      <c r="E449" t="str">
        <f xml:space="preserve"> IF(O_Input!F449 = "", "", O_Input!F449)</f>
        <v>2037-38</v>
      </c>
      <c r="F449" t="str">
        <f xml:space="preserve"> IF(O_Input!G449 = "", "", O_Input!G449)</f>
        <v>FORE</v>
      </c>
      <c r="G449" t="str">
        <f xml:space="preserve"> IF(O_Input!H449 = "", "", O_Input!H449)</f>
        <v>ANNUAL</v>
      </c>
      <c r="H449" t="str">
        <f xml:space="preserve"> IF(O_Input!I449 = "", "", O_Input!I449)</f>
        <v>ASSURED</v>
      </c>
      <c r="I449" t="str">
        <f xml:space="preserve"> IF(O_Input!J449 = "", "", O_Input!J449)</f>
        <v>CI</v>
      </c>
      <c r="J449" t="str">
        <f xml:space="preserve"> IF(O_Input!K449 = "", "", O_Input!K449)</f>
        <v>MARKET</v>
      </c>
      <c r="K449" t="str">
        <f xml:space="preserve"> IF(O_Input!L449 = "", "", O_Input!L449)</f>
        <v>Latest</v>
      </c>
      <c r="L449" t="str">
        <f xml:space="preserve"> IF(O_Input!M449 = "", "", O_Input!M449)</f>
        <v>£m</v>
      </c>
      <c r="M449" s="61">
        <f xml:space="preserve"> IF(O_Input!N449 = "", "", O_Input!N449)</f>
        <v>46191.459398148145</v>
      </c>
      <c r="N449" s="61" t="str">
        <f xml:space="preserve"> IF(O_Input!O449 = "", "", O_Input!O449)</f>
        <v/>
      </c>
      <c r="O449">
        <f t="shared" si="6"/>
        <v>0</v>
      </c>
      <c r="P449" s="61" t="str">
        <f xml:space="preserve"> IF(O_Input!Q449 = "", "", O_Input!Q449)</f>
        <v>NA</v>
      </c>
      <c r="Q449" t="str">
        <f xml:space="preserve"> IF(O_Input!R449 = "", "", O_Input!R449)</f>
        <v>BIO</v>
      </c>
    </row>
    <row r="450" spans="1:17">
      <c r="A450" t="str">
        <f xml:space="preserve"> IF(O_Input!B450 = "", "", O_Input!B450)</f>
        <v>WSX</v>
      </c>
      <c r="B450" t="str">
        <f xml:space="preserve"> IF(O_Input!C450 = "", "", O_Input!C450)</f>
        <v>COST0001</v>
      </c>
      <c r="C450" t="str">
        <f xml:space="preserve"> IF(O_Input!D450 = "", "", O_Input!D450)</f>
        <v>Opex</v>
      </c>
      <c r="D450" s="2">
        <v>0</v>
      </c>
      <c r="E450" t="str">
        <f xml:space="preserve"> IF(O_Input!F450 = "", "", O_Input!F450)</f>
        <v>2037-38</v>
      </c>
      <c r="F450" t="str">
        <f xml:space="preserve"> IF(O_Input!G450 = "", "", O_Input!G450)</f>
        <v>FORE</v>
      </c>
      <c r="G450" t="str">
        <f xml:space="preserve"> IF(O_Input!H450 = "", "", O_Input!H450)</f>
        <v>ANNUAL</v>
      </c>
      <c r="H450" t="str">
        <f xml:space="preserve"> IF(O_Input!I450 = "", "", O_Input!I450)</f>
        <v>ASSURED</v>
      </c>
      <c r="I450" t="str">
        <f xml:space="preserve"> IF(O_Input!J450 = "", "", O_Input!J450)</f>
        <v>CI</v>
      </c>
      <c r="J450" t="str">
        <f xml:space="preserve"> IF(O_Input!K450 = "", "", O_Input!K450)</f>
        <v>MARKET</v>
      </c>
      <c r="K450" t="str">
        <f xml:space="preserve"> IF(O_Input!L450 = "", "", O_Input!L450)</f>
        <v>Latest</v>
      </c>
      <c r="L450" t="str">
        <f xml:space="preserve"> IF(O_Input!M450 = "", "", O_Input!M450)</f>
        <v>£m</v>
      </c>
      <c r="M450" s="61">
        <f xml:space="preserve"> IF(O_Input!N450 = "", "", O_Input!N450)</f>
        <v>46191.459398148145</v>
      </c>
      <c r="N450" s="61" t="str">
        <f xml:space="preserve"> IF(O_Input!O450 = "", "", O_Input!O450)</f>
        <v/>
      </c>
      <c r="O450">
        <f t="shared" ref="O450:O513" si="7" xml:space="preserve"> D450</f>
        <v>0</v>
      </c>
      <c r="P450" s="61" t="str">
        <f xml:space="preserve"> IF(O_Input!Q450 = "", "", O_Input!Q450)</f>
        <v>NA</v>
      </c>
      <c r="Q450" t="str">
        <f xml:space="preserve"> IF(O_Input!R450 = "", "", O_Input!R450)</f>
        <v>WWN</v>
      </c>
    </row>
    <row r="451" spans="1:17">
      <c r="A451" t="str">
        <f xml:space="preserve"> IF(O_Input!B451 = "", "", O_Input!B451)</f>
        <v>WSX</v>
      </c>
      <c r="B451" t="str">
        <f xml:space="preserve"> IF(O_Input!C451 = "", "", O_Input!C451)</f>
        <v>COST0001</v>
      </c>
      <c r="C451" t="str">
        <f xml:space="preserve"> IF(O_Input!D451 = "", "", O_Input!D451)</f>
        <v>Opex</v>
      </c>
      <c r="D451" s="2">
        <v>0</v>
      </c>
      <c r="E451" t="str">
        <f xml:space="preserve"> IF(O_Input!F451 = "", "", O_Input!F451)</f>
        <v>2037-38</v>
      </c>
      <c r="F451" t="str">
        <f xml:space="preserve"> IF(O_Input!G451 = "", "", O_Input!G451)</f>
        <v>TOT</v>
      </c>
      <c r="G451" t="str">
        <f xml:space="preserve"> IF(O_Input!H451 = "", "", O_Input!H451)</f>
        <v>ANNUAL</v>
      </c>
      <c r="H451" t="str">
        <f xml:space="preserve"> IF(O_Input!I451 = "", "", O_Input!I451)</f>
        <v>ASSURED</v>
      </c>
      <c r="I451" t="str">
        <f xml:space="preserve"> IF(O_Input!J451 = "", "", O_Input!J451)</f>
        <v>TC</v>
      </c>
      <c r="J451" t="str">
        <f xml:space="preserve"> IF(O_Input!K451 = "", "", O_Input!K451)</f>
        <v>MARKET</v>
      </c>
      <c r="K451" t="str">
        <f xml:space="preserve"> IF(O_Input!L451 = "", "", O_Input!L451)</f>
        <v>Latest</v>
      </c>
      <c r="L451" t="str">
        <f xml:space="preserve"> IF(O_Input!M451 = "", "", O_Input!M451)</f>
        <v>£m</v>
      </c>
      <c r="M451" s="61">
        <f xml:space="preserve"> IF(O_Input!N451 = "", "", O_Input!N451)</f>
        <v>46191.459398148145</v>
      </c>
      <c r="N451" s="61" t="str">
        <f xml:space="preserve"> IF(O_Input!O451 = "", "", O_Input!O451)</f>
        <v/>
      </c>
      <c r="O451">
        <f t="shared" si="7"/>
        <v>0</v>
      </c>
      <c r="P451" s="61" t="str">
        <f xml:space="preserve"> IF(O_Input!Q451 = "", "", O_Input!Q451)</f>
        <v>NA</v>
      </c>
      <c r="Q451" t="str">
        <f xml:space="preserve"> IF(O_Input!R451 = "", "", O_Input!R451)</f>
        <v>ADDN1</v>
      </c>
    </row>
    <row r="452" spans="1:17">
      <c r="A452" t="str">
        <f xml:space="preserve"> IF(O_Input!B452 = "", "", O_Input!B452)</f>
        <v>WSX</v>
      </c>
      <c r="B452" t="str">
        <f xml:space="preserve"> IF(O_Input!C452 = "", "", O_Input!C452)</f>
        <v>COST0001</v>
      </c>
      <c r="C452" t="str">
        <f xml:space="preserve"> IF(O_Input!D452 = "", "", O_Input!D452)</f>
        <v>Opex</v>
      </c>
      <c r="D452" s="2">
        <v>0</v>
      </c>
      <c r="E452" t="str">
        <f xml:space="preserve"> IF(O_Input!F452 = "", "", O_Input!F452)</f>
        <v>2037-38</v>
      </c>
      <c r="F452" t="str">
        <f xml:space="preserve"> IF(O_Input!G452 = "", "", O_Input!G452)</f>
        <v>TOT</v>
      </c>
      <c r="G452" t="str">
        <f xml:space="preserve"> IF(O_Input!H452 = "", "", O_Input!H452)</f>
        <v>ANNUAL</v>
      </c>
      <c r="H452" t="str">
        <f xml:space="preserve"> IF(O_Input!I452 = "", "", O_Input!I452)</f>
        <v>ASSURED</v>
      </c>
      <c r="I452" t="str">
        <f xml:space="preserve"> IF(O_Input!J452 = "", "", O_Input!J452)</f>
        <v>TC</v>
      </c>
      <c r="J452" t="str">
        <f xml:space="preserve"> IF(O_Input!K452 = "", "", O_Input!K452)</f>
        <v>MARKET</v>
      </c>
      <c r="K452" t="str">
        <f xml:space="preserve"> IF(O_Input!L452 = "", "", O_Input!L452)</f>
        <v>Latest</v>
      </c>
      <c r="L452" t="str">
        <f xml:space="preserve"> IF(O_Input!M452 = "", "", O_Input!M452)</f>
        <v>£m</v>
      </c>
      <c r="M452" s="61">
        <f xml:space="preserve"> IF(O_Input!N452 = "", "", O_Input!N452)</f>
        <v>46191.459398148145</v>
      </c>
      <c r="N452" s="61" t="str">
        <f xml:space="preserve"> IF(O_Input!O452 = "", "", O_Input!O452)</f>
        <v/>
      </c>
      <c r="O452">
        <f t="shared" si="7"/>
        <v>0</v>
      </c>
      <c r="P452" s="61" t="str">
        <f xml:space="preserve"> IF(O_Input!Q452 = "", "", O_Input!Q452)</f>
        <v>NA</v>
      </c>
      <c r="Q452" t="str">
        <f xml:space="preserve"> IF(O_Input!R452 = "", "", O_Input!R452)</f>
        <v>ADDN2</v>
      </c>
    </row>
    <row r="453" spans="1:17">
      <c r="A453" t="str">
        <f xml:space="preserve"> IF(O_Input!B453 = "", "", O_Input!B453)</f>
        <v>WSX</v>
      </c>
      <c r="B453" t="str">
        <f xml:space="preserve"> IF(O_Input!C453 = "", "", O_Input!C453)</f>
        <v>COST0001</v>
      </c>
      <c r="C453" t="str">
        <f xml:space="preserve"> IF(O_Input!D453 = "", "", O_Input!D453)</f>
        <v>Opex</v>
      </c>
      <c r="D453" s="2">
        <v>0</v>
      </c>
      <c r="E453" t="str">
        <f xml:space="preserve"> IF(O_Input!F453 = "", "", O_Input!F453)</f>
        <v>2037-38</v>
      </c>
      <c r="F453" t="str">
        <f xml:space="preserve"> IF(O_Input!G453 = "", "", O_Input!G453)</f>
        <v>TOT</v>
      </c>
      <c r="G453" t="str">
        <f xml:space="preserve"> IF(O_Input!H453 = "", "", O_Input!H453)</f>
        <v>ANNUAL</v>
      </c>
      <c r="H453" t="str">
        <f xml:space="preserve"> IF(O_Input!I453 = "", "", O_Input!I453)</f>
        <v>ASSURED</v>
      </c>
      <c r="I453" t="str">
        <f xml:space="preserve"> IF(O_Input!J453 = "", "", O_Input!J453)</f>
        <v>TC</v>
      </c>
      <c r="J453" t="str">
        <f xml:space="preserve"> IF(O_Input!K453 = "", "", O_Input!K453)</f>
        <v>MARKET</v>
      </c>
      <c r="K453" t="str">
        <f xml:space="preserve"> IF(O_Input!L453 = "", "", O_Input!L453)</f>
        <v>Latest</v>
      </c>
      <c r="L453" t="str">
        <f xml:space="preserve"> IF(O_Input!M453 = "", "", O_Input!M453)</f>
        <v>£m</v>
      </c>
      <c r="M453" s="61">
        <f xml:space="preserve"> IF(O_Input!N453 = "", "", O_Input!N453)</f>
        <v>46191.459398148145</v>
      </c>
      <c r="N453" s="61" t="str">
        <f xml:space="preserve"> IF(O_Input!O453 = "", "", O_Input!O453)</f>
        <v/>
      </c>
      <c r="O453">
        <f t="shared" si="7"/>
        <v>0</v>
      </c>
      <c r="P453" s="61" t="str">
        <f xml:space="preserve"> IF(O_Input!Q453 = "", "", O_Input!Q453)</f>
        <v>NA</v>
      </c>
      <c r="Q453" t="str">
        <f xml:space="preserve"> IF(O_Input!R453 = "", "", O_Input!R453)</f>
        <v>BIO</v>
      </c>
    </row>
    <row r="454" spans="1:17">
      <c r="A454" t="str">
        <f xml:space="preserve"> IF(O_Input!B454 = "", "", O_Input!B454)</f>
        <v>WSX</v>
      </c>
      <c r="B454" t="str">
        <f xml:space="preserve"> IF(O_Input!C454 = "", "", O_Input!C454)</f>
        <v>COST0001</v>
      </c>
      <c r="C454" t="str">
        <f xml:space="preserve"> IF(O_Input!D454 = "", "", O_Input!D454)</f>
        <v>Opex</v>
      </c>
      <c r="D454" s="2">
        <v>0</v>
      </c>
      <c r="E454" t="str">
        <f xml:space="preserve"> IF(O_Input!F454 = "", "", O_Input!F454)</f>
        <v>2037-38</v>
      </c>
      <c r="F454" t="str">
        <f xml:space="preserve"> IF(O_Input!G454 = "", "", O_Input!G454)</f>
        <v>TOT</v>
      </c>
      <c r="G454" t="str">
        <f xml:space="preserve"> IF(O_Input!H454 = "", "", O_Input!H454)</f>
        <v>ANNUAL</v>
      </c>
      <c r="H454" t="str">
        <f xml:space="preserve"> IF(O_Input!I454 = "", "", O_Input!I454)</f>
        <v>ASSURED</v>
      </c>
      <c r="I454" t="str">
        <f xml:space="preserve"> IF(O_Input!J454 = "", "", O_Input!J454)</f>
        <v>TC</v>
      </c>
      <c r="J454" t="str">
        <f xml:space="preserve"> IF(O_Input!K454 = "", "", O_Input!K454)</f>
        <v>MARKET</v>
      </c>
      <c r="K454" t="str">
        <f xml:space="preserve"> IF(O_Input!L454 = "", "", O_Input!L454)</f>
        <v>Latest</v>
      </c>
      <c r="L454" t="str">
        <f xml:space="preserve"> IF(O_Input!M454 = "", "", O_Input!M454)</f>
        <v>£m</v>
      </c>
      <c r="M454" s="61">
        <f xml:space="preserve"> IF(O_Input!N454 = "", "", O_Input!N454)</f>
        <v>46191.459398148145</v>
      </c>
      <c r="N454" s="61" t="str">
        <f xml:space="preserve"> IF(O_Input!O454 = "", "", O_Input!O454)</f>
        <v/>
      </c>
      <c r="O454">
        <f t="shared" si="7"/>
        <v>0</v>
      </c>
      <c r="P454" s="61" t="str">
        <f xml:space="preserve"> IF(O_Input!Q454 = "", "", O_Input!Q454)</f>
        <v>NA</v>
      </c>
      <c r="Q454" t="str">
        <f xml:space="preserve"> IF(O_Input!R454 = "", "", O_Input!R454)</f>
        <v>WWN</v>
      </c>
    </row>
    <row r="455" spans="1:17">
      <c r="A455" t="str">
        <f xml:space="preserve"> IF(O_Input!B455 = "", "", O_Input!B455)</f>
        <v>WSX</v>
      </c>
      <c r="B455" t="str">
        <f xml:space="preserve"> IF(O_Input!C455 = "", "", O_Input!C455)</f>
        <v>COST0001</v>
      </c>
      <c r="C455" t="str">
        <f xml:space="preserve"> IF(O_Input!D455 = "", "", O_Input!D455)</f>
        <v>Opex</v>
      </c>
      <c r="D455" s="2">
        <v>0</v>
      </c>
      <c r="E455" t="str">
        <f xml:space="preserve"> IF(O_Input!F455 = "", "", O_Input!F455)</f>
        <v>2037-38</v>
      </c>
      <c r="F455" t="str">
        <f xml:space="preserve"> IF(O_Input!G455 = "", "", O_Input!G455)</f>
        <v>FORE</v>
      </c>
      <c r="G455" t="str">
        <f xml:space="preserve"> IF(O_Input!H455 = "", "", O_Input!H455)</f>
        <v>ANNUAL</v>
      </c>
      <c r="H455" t="str">
        <f xml:space="preserve"> IF(O_Input!I455 = "", "", O_Input!I455)</f>
        <v>ASSURED</v>
      </c>
      <c r="I455" t="str">
        <f xml:space="preserve"> IF(O_Input!J455 = "", "", O_Input!J455)</f>
        <v>CI</v>
      </c>
      <c r="J455" t="str">
        <f xml:space="preserve"> IF(O_Input!K455 = "", "", O_Input!K455)</f>
        <v>MARKET</v>
      </c>
      <c r="K455" t="str">
        <f xml:space="preserve"> IF(O_Input!L455 = "", "", O_Input!L455)</f>
        <v>Latest</v>
      </c>
      <c r="L455" t="str">
        <f xml:space="preserve"> IF(O_Input!M455 = "", "", O_Input!M455)</f>
        <v>£m</v>
      </c>
      <c r="M455" s="61">
        <f xml:space="preserve"> IF(O_Input!N455 = "", "", O_Input!N455)</f>
        <v>46191.459398148145</v>
      </c>
      <c r="N455" s="61" t="str">
        <f xml:space="preserve"> IF(O_Input!O455 = "", "", O_Input!O455)</f>
        <v/>
      </c>
      <c r="O455">
        <f t="shared" si="7"/>
        <v>0</v>
      </c>
      <c r="P455" s="61" t="str">
        <f xml:space="preserve"> IF(O_Input!Q455 = "", "", O_Input!Q455)</f>
        <v>NA</v>
      </c>
      <c r="Q455" t="str">
        <f xml:space="preserve"> IF(O_Input!R455 = "", "", O_Input!R455)</f>
        <v>WR</v>
      </c>
    </row>
    <row r="456" spans="1:17">
      <c r="A456" t="str">
        <f xml:space="preserve"> IF(O_Input!B456 = "", "", O_Input!B456)</f>
        <v>WSX</v>
      </c>
      <c r="B456" t="str">
        <f xml:space="preserve"> IF(O_Input!C456 = "", "", O_Input!C456)</f>
        <v>COST0001</v>
      </c>
      <c r="C456" t="str">
        <f xml:space="preserve"> IF(O_Input!D456 = "", "", O_Input!D456)</f>
        <v>Opex</v>
      </c>
      <c r="D456" s="2">
        <v>0</v>
      </c>
      <c r="E456" t="str">
        <f xml:space="preserve"> IF(O_Input!F456 = "", "", O_Input!F456)</f>
        <v>2037-38</v>
      </c>
      <c r="F456" t="str">
        <f xml:space="preserve"> IF(O_Input!G456 = "", "", O_Input!G456)</f>
        <v>TOT</v>
      </c>
      <c r="G456" t="str">
        <f xml:space="preserve"> IF(O_Input!H456 = "", "", O_Input!H456)</f>
        <v>ANNUAL</v>
      </c>
      <c r="H456" t="str">
        <f xml:space="preserve"> IF(O_Input!I456 = "", "", O_Input!I456)</f>
        <v>ASSURED</v>
      </c>
      <c r="I456" t="str">
        <f xml:space="preserve"> IF(O_Input!J456 = "", "", O_Input!J456)</f>
        <v>TC</v>
      </c>
      <c r="J456" t="str">
        <f xml:space="preserve"> IF(O_Input!K456 = "", "", O_Input!K456)</f>
        <v>MARKET</v>
      </c>
      <c r="K456" t="str">
        <f xml:space="preserve"> IF(O_Input!L456 = "", "", O_Input!L456)</f>
        <v>Latest</v>
      </c>
      <c r="L456" t="str">
        <f xml:space="preserve"> IF(O_Input!M456 = "", "", O_Input!M456)</f>
        <v>£m</v>
      </c>
      <c r="M456" s="61">
        <f xml:space="preserve"> IF(O_Input!N456 = "", "", O_Input!N456)</f>
        <v>46191.459398148145</v>
      </c>
      <c r="N456" s="61" t="str">
        <f xml:space="preserve"> IF(O_Input!O456 = "", "", O_Input!O456)</f>
        <v/>
      </c>
      <c r="O456">
        <f t="shared" si="7"/>
        <v>0</v>
      </c>
      <c r="P456" s="61" t="str">
        <f xml:space="preserve"> IF(O_Input!Q456 = "", "", O_Input!Q456)</f>
        <v>NA</v>
      </c>
      <c r="Q456" t="str">
        <f xml:space="preserve"> IF(O_Input!R456 = "", "", O_Input!R456)</f>
        <v>WR</v>
      </c>
    </row>
    <row r="457" spans="1:17">
      <c r="A457" t="str">
        <f xml:space="preserve"> IF(O_Input!B457 = "", "", O_Input!B457)</f>
        <v>WSX</v>
      </c>
      <c r="B457" t="str">
        <f xml:space="preserve"> IF(O_Input!C457 = "", "", O_Input!C457)</f>
        <v>COST0001</v>
      </c>
      <c r="C457" t="str">
        <f xml:space="preserve"> IF(O_Input!D457 = "", "", O_Input!D457)</f>
        <v>Opex</v>
      </c>
      <c r="D457" s="2">
        <v>0</v>
      </c>
      <c r="E457" t="str">
        <f xml:space="preserve"> IF(O_Input!F457 = "", "", O_Input!F457)</f>
        <v>2037-38</v>
      </c>
      <c r="F457" t="str">
        <f xml:space="preserve"> IF(O_Input!G457 = "", "", O_Input!G457)</f>
        <v>FORE</v>
      </c>
      <c r="G457" t="str">
        <f xml:space="preserve"> IF(O_Input!H457 = "", "", O_Input!H457)</f>
        <v>ANNUAL</v>
      </c>
      <c r="H457" t="str">
        <f xml:space="preserve"> IF(O_Input!I457 = "", "", O_Input!I457)</f>
        <v>ASSURED</v>
      </c>
      <c r="I457" t="str">
        <f xml:space="preserve"> IF(O_Input!J457 = "", "", O_Input!J457)</f>
        <v>CI</v>
      </c>
      <c r="J457" t="str">
        <f xml:space="preserve"> IF(O_Input!K457 = "", "", O_Input!K457)</f>
        <v>MARKET</v>
      </c>
      <c r="K457" t="str">
        <f xml:space="preserve"> IF(O_Input!L457 = "", "", O_Input!L457)</f>
        <v>Latest</v>
      </c>
      <c r="L457" t="str">
        <f xml:space="preserve"> IF(O_Input!M457 = "", "", O_Input!M457)</f>
        <v>£m</v>
      </c>
      <c r="M457" s="61">
        <f xml:space="preserve"> IF(O_Input!N457 = "", "", O_Input!N457)</f>
        <v>46191.459398148145</v>
      </c>
      <c r="N457" s="61" t="str">
        <f xml:space="preserve"> IF(O_Input!O457 = "", "", O_Input!O457)</f>
        <v/>
      </c>
      <c r="O457">
        <f t="shared" si="7"/>
        <v>0</v>
      </c>
      <c r="P457" s="61" t="str">
        <f xml:space="preserve"> IF(O_Input!Q457 = "", "", O_Input!Q457)</f>
        <v>NA</v>
      </c>
      <c r="Q457" t="str">
        <f xml:space="preserve"> IF(O_Input!R457 = "", "", O_Input!R457)</f>
        <v>WN</v>
      </c>
    </row>
    <row r="458" spans="1:17">
      <c r="A458" t="str">
        <f xml:space="preserve"> IF(O_Input!B458 = "", "", O_Input!B458)</f>
        <v>WSX</v>
      </c>
      <c r="B458" t="str">
        <f xml:space="preserve"> IF(O_Input!C458 = "", "", O_Input!C458)</f>
        <v>COST0001</v>
      </c>
      <c r="C458" t="str">
        <f xml:space="preserve"> IF(O_Input!D458 = "", "", O_Input!D458)</f>
        <v>Opex</v>
      </c>
      <c r="D458" s="2">
        <v>0</v>
      </c>
      <c r="E458" t="str">
        <f xml:space="preserve"> IF(O_Input!F458 = "", "", O_Input!F458)</f>
        <v>2037-38</v>
      </c>
      <c r="F458" t="str">
        <f xml:space="preserve"> IF(O_Input!G458 = "", "", O_Input!G458)</f>
        <v>FORE</v>
      </c>
      <c r="G458" t="str">
        <f xml:space="preserve"> IF(O_Input!H458 = "", "", O_Input!H458)</f>
        <v>ANNUAL</v>
      </c>
      <c r="H458" t="str">
        <f xml:space="preserve"> IF(O_Input!I458 = "", "", O_Input!I458)</f>
        <v>ASSURED</v>
      </c>
      <c r="I458" t="str">
        <f xml:space="preserve"> IF(O_Input!J458 = "", "", O_Input!J458)</f>
        <v>TC</v>
      </c>
      <c r="J458" t="str">
        <f xml:space="preserve"> IF(O_Input!K458 = "", "", O_Input!K458)</f>
        <v>MARKET</v>
      </c>
      <c r="K458" t="str">
        <f xml:space="preserve"> IF(O_Input!L458 = "", "", O_Input!L458)</f>
        <v>Latest</v>
      </c>
      <c r="L458" t="str">
        <f xml:space="preserve"> IF(O_Input!M458 = "", "", O_Input!M458)</f>
        <v>£m</v>
      </c>
      <c r="M458" s="61">
        <f xml:space="preserve"> IF(O_Input!N458 = "", "", O_Input!N458)</f>
        <v>46191.459398148145</v>
      </c>
      <c r="N458" s="61" t="str">
        <f xml:space="preserve"> IF(O_Input!O458 = "", "", O_Input!O458)</f>
        <v/>
      </c>
      <c r="O458">
        <f t="shared" si="7"/>
        <v>0</v>
      </c>
      <c r="P458" s="61" t="str">
        <f xml:space="preserve"> IF(O_Input!Q458 = "", "", O_Input!Q458)</f>
        <v>NA</v>
      </c>
      <c r="Q458" t="str">
        <f xml:space="preserve"> IF(O_Input!R458 = "", "", O_Input!R458)</f>
        <v>TOT</v>
      </c>
    </row>
    <row r="459" spans="1:17">
      <c r="A459" t="str">
        <f xml:space="preserve"> IF(O_Input!B459 = "", "", O_Input!B459)</f>
        <v>WSX</v>
      </c>
      <c r="B459" t="str">
        <f xml:space="preserve"> IF(O_Input!C459 = "", "", O_Input!C459)</f>
        <v>COST0001</v>
      </c>
      <c r="C459" t="str">
        <f xml:space="preserve"> IF(O_Input!D459 = "", "", O_Input!D459)</f>
        <v>Opex</v>
      </c>
      <c r="D459" s="2">
        <v>0</v>
      </c>
      <c r="E459" t="str">
        <f xml:space="preserve"> IF(O_Input!F459 = "", "", O_Input!F459)</f>
        <v>2037-38</v>
      </c>
      <c r="F459" t="str">
        <f xml:space="preserve"> IF(O_Input!G459 = "", "", O_Input!G459)</f>
        <v>TOT</v>
      </c>
      <c r="G459" t="str">
        <f xml:space="preserve"> IF(O_Input!H459 = "", "", O_Input!H459)</f>
        <v>ANNUAL</v>
      </c>
      <c r="H459" t="str">
        <f xml:space="preserve"> IF(O_Input!I459 = "", "", O_Input!I459)</f>
        <v>ASSURED</v>
      </c>
      <c r="I459" t="str">
        <f xml:space="preserve"> IF(O_Input!J459 = "", "", O_Input!J459)</f>
        <v>TC</v>
      </c>
      <c r="J459" t="str">
        <f xml:space="preserve"> IF(O_Input!K459 = "", "", O_Input!K459)</f>
        <v>MARKET</v>
      </c>
      <c r="K459" t="str">
        <f xml:space="preserve"> IF(O_Input!L459 = "", "", O_Input!L459)</f>
        <v>Latest</v>
      </c>
      <c r="L459" t="str">
        <f xml:space="preserve"> IF(O_Input!M459 = "", "", O_Input!M459)</f>
        <v>£m</v>
      </c>
      <c r="M459" s="61">
        <f xml:space="preserve"> IF(O_Input!N459 = "", "", O_Input!N459)</f>
        <v>46191.459398148145</v>
      </c>
      <c r="N459" s="61" t="str">
        <f xml:space="preserve"> IF(O_Input!O459 = "", "", O_Input!O459)</f>
        <v/>
      </c>
      <c r="O459">
        <f t="shared" si="7"/>
        <v>0</v>
      </c>
      <c r="P459" s="61" t="str">
        <f xml:space="preserve"> IF(O_Input!Q459 = "", "", O_Input!Q459)</f>
        <v>NA</v>
      </c>
      <c r="Q459" t="str">
        <f xml:space="preserve"> IF(O_Input!R459 = "", "", O_Input!R459)</f>
        <v>TOT</v>
      </c>
    </row>
    <row r="460" spans="1:17">
      <c r="A460" t="str">
        <f xml:space="preserve"> IF(O_Input!B460 = "", "", O_Input!B460)</f>
        <v>WSX</v>
      </c>
      <c r="B460" t="str">
        <f xml:space="preserve"> IF(O_Input!C460 = "", "", O_Input!C460)</f>
        <v>COST0001</v>
      </c>
      <c r="C460" t="str">
        <f xml:space="preserve"> IF(O_Input!D460 = "", "", O_Input!D460)</f>
        <v>Opex</v>
      </c>
      <c r="D460" s="2">
        <v>0</v>
      </c>
      <c r="E460" t="str">
        <f xml:space="preserve"> IF(O_Input!F460 = "", "", O_Input!F460)</f>
        <v>2037-38</v>
      </c>
      <c r="F460" t="str">
        <f xml:space="preserve"> IF(O_Input!G460 = "", "", O_Input!G460)</f>
        <v>TOT</v>
      </c>
      <c r="G460" t="str">
        <f xml:space="preserve"> IF(O_Input!H460 = "", "", O_Input!H460)</f>
        <v>ANNUAL</v>
      </c>
      <c r="H460" t="str">
        <f xml:space="preserve"> IF(O_Input!I460 = "", "", O_Input!I460)</f>
        <v>ASSURED</v>
      </c>
      <c r="I460" t="str">
        <f xml:space="preserve"> IF(O_Input!J460 = "", "", O_Input!J460)</f>
        <v>TC</v>
      </c>
      <c r="J460" t="str">
        <f xml:space="preserve"> IF(O_Input!K460 = "", "", O_Input!K460)</f>
        <v>MARKET</v>
      </c>
      <c r="K460" t="str">
        <f xml:space="preserve"> IF(O_Input!L460 = "", "", O_Input!L460)</f>
        <v>Latest</v>
      </c>
      <c r="L460" t="str">
        <f xml:space="preserve"> IF(O_Input!M460 = "", "", O_Input!M460)</f>
        <v>£m</v>
      </c>
      <c r="M460" s="61">
        <f xml:space="preserve"> IF(O_Input!N460 = "", "", O_Input!N460)</f>
        <v>46191.459398148145</v>
      </c>
      <c r="N460" s="61" t="str">
        <f xml:space="preserve"> IF(O_Input!O460 = "", "", O_Input!O460)</f>
        <v/>
      </c>
      <c r="O460">
        <f t="shared" si="7"/>
        <v>0</v>
      </c>
      <c r="P460" s="61" t="str">
        <f xml:space="preserve"> IF(O_Input!Q460 = "", "", O_Input!Q460)</f>
        <v>NA</v>
      </c>
      <c r="Q460" t="str">
        <f xml:space="preserve"> IF(O_Input!R460 = "", "", O_Input!R460)</f>
        <v>WN</v>
      </c>
    </row>
    <row r="461" spans="1:17">
      <c r="A461" t="str">
        <f xml:space="preserve"> IF(O_Input!B461 = "", "", O_Input!B461)</f>
        <v>WSX</v>
      </c>
      <c r="B461" t="str">
        <f xml:space="preserve"> IF(O_Input!C461 = "", "", O_Input!C461)</f>
        <v>COST0003</v>
      </c>
      <c r="C461" t="str">
        <f xml:space="preserve"> IF(O_Input!D461 = "", "", O_Input!D461)</f>
        <v>Totex</v>
      </c>
      <c r="D461" s="2">
        <v>0</v>
      </c>
      <c r="E461" t="str">
        <f xml:space="preserve"> IF(O_Input!F461 = "", "", O_Input!F461)</f>
        <v>2037-38</v>
      </c>
      <c r="F461" t="str">
        <f xml:space="preserve"> IF(O_Input!G461 = "", "", O_Input!G461)</f>
        <v>FORE</v>
      </c>
      <c r="G461" t="str">
        <f xml:space="preserve"> IF(O_Input!H461 = "", "", O_Input!H461)</f>
        <v>ANNUAL</v>
      </c>
      <c r="H461" t="str">
        <f xml:space="preserve"> IF(O_Input!I461 = "", "", O_Input!I461)</f>
        <v>ASSURED</v>
      </c>
      <c r="I461" t="str">
        <f xml:space="preserve"> IF(O_Input!J461 = "", "", O_Input!J461)</f>
        <v>TC</v>
      </c>
      <c r="J461" t="str">
        <f xml:space="preserve"> IF(O_Input!K461 = "", "", O_Input!K461)</f>
        <v>MARKET</v>
      </c>
      <c r="K461" t="str">
        <f xml:space="preserve"> IF(O_Input!L461 = "", "", O_Input!L461)</f>
        <v>Latest</v>
      </c>
      <c r="L461" t="str">
        <f xml:space="preserve"> IF(O_Input!M461 = "", "", O_Input!M461)</f>
        <v>£m</v>
      </c>
      <c r="M461" s="61">
        <f xml:space="preserve"> IF(O_Input!N461 = "", "", O_Input!N461)</f>
        <v>46191.459398148145</v>
      </c>
      <c r="N461" s="61" t="str">
        <f xml:space="preserve"> IF(O_Input!O461 = "", "", O_Input!O461)</f>
        <v/>
      </c>
      <c r="O461">
        <f t="shared" si="7"/>
        <v>0</v>
      </c>
      <c r="P461" s="61" t="str">
        <f xml:space="preserve"> IF(O_Input!Q461 = "", "", O_Input!Q461)</f>
        <v>NA</v>
      </c>
      <c r="Q461" t="str">
        <f xml:space="preserve"> IF(O_Input!R461 = "", "", O_Input!R461)</f>
        <v>ADDN1</v>
      </c>
    </row>
    <row r="462" spans="1:17">
      <c r="A462" t="str">
        <f xml:space="preserve"> IF(O_Input!B462 = "", "", O_Input!B462)</f>
        <v>WSX</v>
      </c>
      <c r="B462" t="str">
        <f xml:space="preserve"> IF(O_Input!C462 = "", "", O_Input!C462)</f>
        <v>COST0003</v>
      </c>
      <c r="C462" t="str">
        <f xml:space="preserve"> IF(O_Input!D462 = "", "", O_Input!D462)</f>
        <v>Totex</v>
      </c>
      <c r="D462" s="2">
        <v>0</v>
      </c>
      <c r="E462" t="str">
        <f xml:space="preserve"> IF(O_Input!F462 = "", "", O_Input!F462)</f>
        <v>2037-38</v>
      </c>
      <c r="F462" t="str">
        <f xml:space="preserve"> IF(O_Input!G462 = "", "", O_Input!G462)</f>
        <v>FORE</v>
      </c>
      <c r="G462" t="str">
        <f xml:space="preserve"> IF(O_Input!H462 = "", "", O_Input!H462)</f>
        <v>ANNUAL</v>
      </c>
      <c r="H462" t="str">
        <f xml:space="preserve"> IF(O_Input!I462 = "", "", O_Input!I462)</f>
        <v>ASSURED</v>
      </c>
      <c r="I462" t="str">
        <f xml:space="preserve"> IF(O_Input!J462 = "", "", O_Input!J462)</f>
        <v>TC</v>
      </c>
      <c r="J462" t="str">
        <f xml:space="preserve"> IF(O_Input!K462 = "", "", O_Input!K462)</f>
        <v>MARKET</v>
      </c>
      <c r="K462" t="str">
        <f xml:space="preserve"> IF(O_Input!L462 = "", "", O_Input!L462)</f>
        <v>Latest</v>
      </c>
      <c r="L462" t="str">
        <f xml:space="preserve"> IF(O_Input!M462 = "", "", O_Input!M462)</f>
        <v>£m</v>
      </c>
      <c r="M462" s="61">
        <f xml:space="preserve"> IF(O_Input!N462 = "", "", O_Input!N462)</f>
        <v>46191.459398148145</v>
      </c>
      <c r="N462" s="61" t="str">
        <f xml:space="preserve"> IF(O_Input!O462 = "", "", O_Input!O462)</f>
        <v/>
      </c>
      <c r="O462">
        <f t="shared" si="7"/>
        <v>0</v>
      </c>
      <c r="P462" s="61" t="str">
        <f xml:space="preserve"> IF(O_Input!Q462 = "", "", O_Input!Q462)</f>
        <v>NA</v>
      </c>
      <c r="Q462" t="str">
        <f xml:space="preserve"> IF(O_Input!R462 = "", "", O_Input!R462)</f>
        <v>ADDN2</v>
      </c>
    </row>
    <row r="463" spans="1:17">
      <c r="A463" t="str">
        <f xml:space="preserve"> IF(O_Input!B463 = "", "", O_Input!B463)</f>
        <v>WSX</v>
      </c>
      <c r="B463" t="str">
        <f xml:space="preserve"> IF(O_Input!C463 = "", "", O_Input!C463)</f>
        <v>COST0003</v>
      </c>
      <c r="C463" t="str">
        <f xml:space="preserve"> IF(O_Input!D463 = "", "", O_Input!D463)</f>
        <v>Totex</v>
      </c>
      <c r="D463" s="2">
        <v>0</v>
      </c>
      <c r="E463" t="str">
        <f xml:space="preserve"> IF(O_Input!F463 = "", "", O_Input!F463)</f>
        <v>2037-38</v>
      </c>
      <c r="F463" t="str">
        <f xml:space="preserve"> IF(O_Input!G463 = "", "", O_Input!G463)</f>
        <v>FORE</v>
      </c>
      <c r="G463" t="str">
        <f xml:space="preserve"> IF(O_Input!H463 = "", "", O_Input!H463)</f>
        <v>ANNUAL</v>
      </c>
      <c r="H463" t="str">
        <f xml:space="preserve"> IF(O_Input!I463 = "", "", O_Input!I463)</f>
        <v>ASSURED</v>
      </c>
      <c r="I463" t="str">
        <f xml:space="preserve"> IF(O_Input!J463 = "", "", O_Input!J463)</f>
        <v>TC</v>
      </c>
      <c r="J463" t="str">
        <f xml:space="preserve"> IF(O_Input!K463 = "", "", O_Input!K463)</f>
        <v>MARKET</v>
      </c>
      <c r="K463" t="str">
        <f xml:space="preserve"> IF(O_Input!L463 = "", "", O_Input!L463)</f>
        <v>Latest</v>
      </c>
      <c r="L463" t="str">
        <f xml:space="preserve"> IF(O_Input!M463 = "", "", O_Input!M463)</f>
        <v>£m</v>
      </c>
      <c r="M463" s="61">
        <f xml:space="preserve"> IF(O_Input!N463 = "", "", O_Input!N463)</f>
        <v>46191.459398148145</v>
      </c>
      <c r="N463" s="61" t="str">
        <f xml:space="preserve"> IF(O_Input!O463 = "", "", O_Input!O463)</f>
        <v/>
      </c>
      <c r="O463">
        <f t="shared" si="7"/>
        <v>0</v>
      </c>
      <c r="P463" s="61" t="str">
        <f xml:space="preserve"> IF(O_Input!Q463 = "", "", O_Input!Q463)</f>
        <v>NA</v>
      </c>
      <c r="Q463" t="str">
        <f xml:space="preserve"> IF(O_Input!R463 = "", "", O_Input!R463)</f>
        <v>BIO</v>
      </c>
    </row>
    <row r="464" spans="1:17">
      <c r="A464" t="str">
        <f xml:space="preserve"> IF(O_Input!B464 = "", "", O_Input!B464)</f>
        <v>WSX</v>
      </c>
      <c r="B464" t="str">
        <f xml:space="preserve"> IF(O_Input!C464 = "", "", O_Input!C464)</f>
        <v>COST0003</v>
      </c>
      <c r="C464" t="str">
        <f xml:space="preserve"> IF(O_Input!D464 = "", "", O_Input!D464)</f>
        <v>Totex</v>
      </c>
      <c r="D464" s="2">
        <v>0</v>
      </c>
      <c r="E464" t="str">
        <f xml:space="preserve"> IF(O_Input!F464 = "", "", O_Input!F464)</f>
        <v>2037-38</v>
      </c>
      <c r="F464" t="str">
        <f xml:space="preserve"> IF(O_Input!G464 = "", "", O_Input!G464)</f>
        <v>FORE</v>
      </c>
      <c r="G464" t="str">
        <f xml:space="preserve"> IF(O_Input!H464 = "", "", O_Input!H464)</f>
        <v>ANNUAL</v>
      </c>
      <c r="H464" t="str">
        <f xml:space="preserve"> IF(O_Input!I464 = "", "", O_Input!I464)</f>
        <v>ASSURED</v>
      </c>
      <c r="I464" t="str">
        <f xml:space="preserve"> IF(O_Input!J464 = "", "", O_Input!J464)</f>
        <v>TC</v>
      </c>
      <c r="J464" t="str">
        <f xml:space="preserve"> IF(O_Input!K464 = "", "", O_Input!K464)</f>
        <v>MARKET</v>
      </c>
      <c r="K464" t="str">
        <f xml:space="preserve"> IF(O_Input!L464 = "", "", O_Input!L464)</f>
        <v>Latest</v>
      </c>
      <c r="L464" t="str">
        <f xml:space="preserve"> IF(O_Input!M464 = "", "", O_Input!M464)</f>
        <v>£m</v>
      </c>
      <c r="M464" s="61">
        <f xml:space="preserve"> IF(O_Input!N464 = "", "", O_Input!N464)</f>
        <v>46191.459398148145</v>
      </c>
      <c r="N464" s="61" t="str">
        <f xml:space="preserve"> IF(O_Input!O464 = "", "", O_Input!O464)</f>
        <v/>
      </c>
      <c r="O464">
        <f t="shared" si="7"/>
        <v>0</v>
      </c>
      <c r="P464" s="61" t="str">
        <f xml:space="preserve"> IF(O_Input!Q464 = "", "", O_Input!Q464)</f>
        <v>NA</v>
      </c>
      <c r="Q464" t="str">
        <f xml:space="preserve"> IF(O_Input!R464 = "", "", O_Input!R464)</f>
        <v>WR</v>
      </c>
    </row>
    <row r="465" spans="1:17">
      <c r="A465" t="str">
        <f xml:space="preserve"> IF(O_Input!B465 = "", "", O_Input!B465)</f>
        <v>WSX</v>
      </c>
      <c r="B465" t="str">
        <f xml:space="preserve"> IF(O_Input!C465 = "", "", O_Input!C465)</f>
        <v>COST0003</v>
      </c>
      <c r="C465" t="str">
        <f xml:space="preserve"> IF(O_Input!D465 = "", "", O_Input!D465)</f>
        <v>Totex</v>
      </c>
      <c r="D465" s="2">
        <v>0</v>
      </c>
      <c r="E465" t="str">
        <f xml:space="preserve"> IF(O_Input!F465 = "", "", O_Input!F465)</f>
        <v>2037-38</v>
      </c>
      <c r="F465" t="str">
        <f xml:space="preserve"> IF(O_Input!G465 = "", "", O_Input!G465)</f>
        <v>FORE</v>
      </c>
      <c r="G465" t="str">
        <f xml:space="preserve"> IF(O_Input!H465 = "", "", O_Input!H465)</f>
        <v>ANNUAL</v>
      </c>
      <c r="H465" t="str">
        <f xml:space="preserve"> IF(O_Input!I465 = "", "", O_Input!I465)</f>
        <v>ASSURED</v>
      </c>
      <c r="I465" t="str">
        <f xml:space="preserve"> IF(O_Input!J465 = "", "", O_Input!J465)</f>
        <v>TC</v>
      </c>
      <c r="J465" t="str">
        <f xml:space="preserve"> IF(O_Input!K465 = "", "", O_Input!K465)</f>
        <v>MARKET</v>
      </c>
      <c r="K465" t="str">
        <f xml:space="preserve"> IF(O_Input!L465 = "", "", O_Input!L465)</f>
        <v>Latest</v>
      </c>
      <c r="L465" t="str">
        <f xml:space="preserve"> IF(O_Input!M465 = "", "", O_Input!M465)</f>
        <v>£m</v>
      </c>
      <c r="M465" s="61">
        <f xml:space="preserve"> IF(O_Input!N465 = "", "", O_Input!N465)</f>
        <v>46191.459398148145</v>
      </c>
      <c r="N465" s="61" t="str">
        <f xml:space="preserve"> IF(O_Input!O465 = "", "", O_Input!O465)</f>
        <v/>
      </c>
      <c r="O465">
        <f t="shared" si="7"/>
        <v>0</v>
      </c>
      <c r="P465" s="61" t="str">
        <f xml:space="preserve"> IF(O_Input!Q465 = "", "", O_Input!Q465)</f>
        <v>NA</v>
      </c>
      <c r="Q465" t="str">
        <f xml:space="preserve"> IF(O_Input!R465 = "", "", O_Input!R465)</f>
        <v>WWN</v>
      </c>
    </row>
    <row r="466" spans="1:17">
      <c r="A466" t="str">
        <f xml:space="preserve"> IF(O_Input!B466 = "", "", O_Input!B466)</f>
        <v>WSX</v>
      </c>
      <c r="B466" t="str">
        <f xml:space="preserve"> IF(O_Input!C466 = "", "", O_Input!C466)</f>
        <v>COST0003</v>
      </c>
      <c r="C466" t="str">
        <f xml:space="preserve"> IF(O_Input!D466 = "", "", O_Input!D466)</f>
        <v>Totex</v>
      </c>
      <c r="D466" s="2">
        <v>0</v>
      </c>
      <c r="E466" t="str">
        <f xml:space="preserve"> IF(O_Input!F466 = "", "", O_Input!F466)</f>
        <v>2037-38</v>
      </c>
      <c r="F466" t="str">
        <f xml:space="preserve"> IF(O_Input!G466 = "", "", O_Input!G466)</f>
        <v>TOT</v>
      </c>
      <c r="G466" t="str">
        <f xml:space="preserve"> IF(O_Input!H466 = "", "", O_Input!H466)</f>
        <v>ANNUAL</v>
      </c>
      <c r="H466" t="str">
        <f xml:space="preserve"> IF(O_Input!I466 = "", "", O_Input!I466)</f>
        <v>ASSURED</v>
      </c>
      <c r="I466" t="str">
        <f xml:space="preserve"> IF(O_Input!J466 = "", "", O_Input!J466)</f>
        <v>TC</v>
      </c>
      <c r="J466" t="str">
        <f xml:space="preserve"> IF(O_Input!K466 = "", "", O_Input!K466)</f>
        <v>MARKET</v>
      </c>
      <c r="K466" t="str">
        <f xml:space="preserve"> IF(O_Input!L466 = "", "", O_Input!L466)</f>
        <v>Latest</v>
      </c>
      <c r="L466" t="str">
        <f xml:space="preserve"> IF(O_Input!M466 = "", "", O_Input!M466)</f>
        <v>£m</v>
      </c>
      <c r="M466" s="61">
        <f xml:space="preserve"> IF(O_Input!N466 = "", "", O_Input!N466)</f>
        <v>46191.459398148145</v>
      </c>
      <c r="N466" s="61" t="str">
        <f xml:space="preserve"> IF(O_Input!O466 = "", "", O_Input!O466)</f>
        <v/>
      </c>
      <c r="O466">
        <f t="shared" si="7"/>
        <v>0</v>
      </c>
      <c r="P466" s="61" t="str">
        <f xml:space="preserve"> IF(O_Input!Q466 = "", "", O_Input!Q466)</f>
        <v>NA</v>
      </c>
      <c r="Q466" t="str">
        <f xml:space="preserve"> IF(O_Input!R466 = "", "", O_Input!R466)</f>
        <v>ADDN1</v>
      </c>
    </row>
    <row r="467" spans="1:17">
      <c r="A467" t="str">
        <f xml:space="preserve"> IF(O_Input!B467 = "", "", O_Input!B467)</f>
        <v>WSX</v>
      </c>
      <c r="B467" t="str">
        <f xml:space="preserve"> IF(O_Input!C467 = "", "", O_Input!C467)</f>
        <v>COST0003</v>
      </c>
      <c r="C467" t="str">
        <f xml:space="preserve"> IF(O_Input!D467 = "", "", O_Input!D467)</f>
        <v>Totex</v>
      </c>
      <c r="D467" s="2">
        <v>0</v>
      </c>
      <c r="E467" t="str">
        <f xml:space="preserve"> IF(O_Input!F467 = "", "", O_Input!F467)</f>
        <v>2037-38</v>
      </c>
      <c r="F467" t="str">
        <f xml:space="preserve"> IF(O_Input!G467 = "", "", O_Input!G467)</f>
        <v>TOT</v>
      </c>
      <c r="G467" t="str">
        <f xml:space="preserve"> IF(O_Input!H467 = "", "", O_Input!H467)</f>
        <v>ANNUAL</v>
      </c>
      <c r="H467" t="str">
        <f xml:space="preserve"> IF(O_Input!I467 = "", "", O_Input!I467)</f>
        <v>ASSURED</v>
      </c>
      <c r="I467" t="str">
        <f xml:space="preserve"> IF(O_Input!J467 = "", "", O_Input!J467)</f>
        <v>TC</v>
      </c>
      <c r="J467" t="str">
        <f xml:space="preserve"> IF(O_Input!K467 = "", "", O_Input!K467)</f>
        <v>MARKET</v>
      </c>
      <c r="K467" t="str">
        <f xml:space="preserve"> IF(O_Input!L467 = "", "", O_Input!L467)</f>
        <v>Latest</v>
      </c>
      <c r="L467" t="str">
        <f xml:space="preserve"> IF(O_Input!M467 = "", "", O_Input!M467)</f>
        <v>£m</v>
      </c>
      <c r="M467" s="61">
        <f xml:space="preserve"> IF(O_Input!N467 = "", "", O_Input!N467)</f>
        <v>46191.459398148145</v>
      </c>
      <c r="N467" s="61" t="str">
        <f xml:space="preserve"> IF(O_Input!O467 = "", "", O_Input!O467)</f>
        <v/>
      </c>
      <c r="O467">
        <f t="shared" si="7"/>
        <v>0</v>
      </c>
      <c r="P467" s="61" t="str">
        <f xml:space="preserve"> IF(O_Input!Q467 = "", "", O_Input!Q467)</f>
        <v>NA</v>
      </c>
      <c r="Q467" t="str">
        <f xml:space="preserve"> IF(O_Input!R467 = "", "", O_Input!R467)</f>
        <v>ADDN2</v>
      </c>
    </row>
    <row r="468" spans="1:17">
      <c r="A468" t="str">
        <f xml:space="preserve"> IF(O_Input!B468 = "", "", O_Input!B468)</f>
        <v>WSX</v>
      </c>
      <c r="B468" t="str">
        <f xml:space="preserve"> IF(O_Input!C468 = "", "", O_Input!C468)</f>
        <v>COST0003</v>
      </c>
      <c r="C468" t="str">
        <f xml:space="preserve"> IF(O_Input!D468 = "", "", O_Input!D468)</f>
        <v>Totex</v>
      </c>
      <c r="D468" s="2">
        <v>0</v>
      </c>
      <c r="E468" t="str">
        <f xml:space="preserve"> IF(O_Input!F468 = "", "", O_Input!F468)</f>
        <v>2037-38</v>
      </c>
      <c r="F468" t="str">
        <f xml:space="preserve"> IF(O_Input!G468 = "", "", O_Input!G468)</f>
        <v>TOT</v>
      </c>
      <c r="G468" t="str">
        <f xml:space="preserve"> IF(O_Input!H468 = "", "", O_Input!H468)</f>
        <v>ANNUAL</v>
      </c>
      <c r="H468" t="str">
        <f xml:space="preserve"> IF(O_Input!I468 = "", "", O_Input!I468)</f>
        <v>ASSURED</v>
      </c>
      <c r="I468" t="str">
        <f xml:space="preserve"> IF(O_Input!J468 = "", "", O_Input!J468)</f>
        <v>TC</v>
      </c>
      <c r="J468" t="str">
        <f xml:space="preserve"> IF(O_Input!K468 = "", "", O_Input!K468)</f>
        <v>MARKET</v>
      </c>
      <c r="K468" t="str">
        <f xml:space="preserve"> IF(O_Input!L468 = "", "", O_Input!L468)</f>
        <v>Latest</v>
      </c>
      <c r="L468" t="str">
        <f xml:space="preserve"> IF(O_Input!M468 = "", "", O_Input!M468)</f>
        <v>£m</v>
      </c>
      <c r="M468" s="61">
        <f xml:space="preserve"> IF(O_Input!N468 = "", "", O_Input!N468)</f>
        <v>46191.459398148145</v>
      </c>
      <c r="N468" s="61" t="str">
        <f xml:space="preserve"> IF(O_Input!O468 = "", "", O_Input!O468)</f>
        <v/>
      </c>
      <c r="O468">
        <f t="shared" si="7"/>
        <v>0</v>
      </c>
      <c r="P468" s="61" t="str">
        <f xml:space="preserve"> IF(O_Input!Q468 = "", "", O_Input!Q468)</f>
        <v>NA</v>
      </c>
      <c r="Q468" t="str">
        <f xml:space="preserve"> IF(O_Input!R468 = "", "", O_Input!R468)</f>
        <v>BIO</v>
      </c>
    </row>
    <row r="469" spans="1:17">
      <c r="A469" t="str">
        <f xml:space="preserve"> IF(O_Input!B469 = "", "", O_Input!B469)</f>
        <v>WSX</v>
      </c>
      <c r="B469" t="str">
        <f xml:space="preserve"> IF(O_Input!C469 = "", "", O_Input!C469)</f>
        <v>COST0003</v>
      </c>
      <c r="C469" t="str">
        <f xml:space="preserve"> IF(O_Input!D469 = "", "", O_Input!D469)</f>
        <v>Totex</v>
      </c>
      <c r="D469" s="2">
        <v>0</v>
      </c>
      <c r="E469" t="str">
        <f xml:space="preserve"> IF(O_Input!F469 = "", "", O_Input!F469)</f>
        <v>2037-38</v>
      </c>
      <c r="F469" t="str">
        <f xml:space="preserve"> IF(O_Input!G469 = "", "", O_Input!G469)</f>
        <v>TOT</v>
      </c>
      <c r="G469" t="str">
        <f xml:space="preserve"> IF(O_Input!H469 = "", "", O_Input!H469)</f>
        <v>ANNUAL</v>
      </c>
      <c r="H469" t="str">
        <f xml:space="preserve"> IF(O_Input!I469 = "", "", O_Input!I469)</f>
        <v>ASSURED</v>
      </c>
      <c r="I469" t="str">
        <f xml:space="preserve"> IF(O_Input!J469 = "", "", O_Input!J469)</f>
        <v>TC</v>
      </c>
      <c r="J469" t="str">
        <f xml:space="preserve"> IF(O_Input!K469 = "", "", O_Input!K469)</f>
        <v>MARKET</v>
      </c>
      <c r="K469" t="str">
        <f xml:space="preserve"> IF(O_Input!L469 = "", "", O_Input!L469)</f>
        <v>Latest</v>
      </c>
      <c r="L469" t="str">
        <f xml:space="preserve"> IF(O_Input!M469 = "", "", O_Input!M469)</f>
        <v>£m</v>
      </c>
      <c r="M469" s="61">
        <f xml:space="preserve"> IF(O_Input!N469 = "", "", O_Input!N469)</f>
        <v>46191.459398148145</v>
      </c>
      <c r="N469" s="61" t="str">
        <f xml:space="preserve"> IF(O_Input!O469 = "", "", O_Input!O469)</f>
        <v/>
      </c>
      <c r="O469">
        <f t="shared" si="7"/>
        <v>0</v>
      </c>
      <c r="P469" s="61" t="str">
        <f xml:space="preserve"> IF(O_Input!Q469 = "", "", O_Input!Q469)</f>
        <v>NA</v>
      </c>
      <c r="Q469" t="str">
        <f xml:space="preserve"> IF(O_Input!R469 = "", "", O_Input!R469)</f>
        <v>WR</v>
      </c>
    </row>
    <row r="470" spans="1:17">
      <c r="A470" t="str">
        <f xml:space="preserve"> IF(O_Input!B470 = "", "", O_Input!B470)</f>
        <v>WSX</v>
      </c>
      <c r="B470" t="str">
        <f xml:space="preserve"> IF(O_Input!C470 = "", "", O_Input!C470)</f>
        <v>COST0003</v>
      </c>
      <c r="C470" t="str">
        <f xml:space="preserve"> IF(O_Input!D470 = "", "", O_Input!D470)</f>
        <v>Totex</v>
      </c>
      <c r="D470" s="2">
        <v>0</v>
      </c>
      <c r="E470" t="str">
        <f xml:space="preserve"> IF(O_Input!F470 = "", "", O_Input!F470)</f>
        <v>2037-38</v>
      </c>
      <c r="F470" t="str">
        <f xml:space="preserve"> IF(O_Input!G470 = "", "", O_Input!G470)</f>
        <v>TOT</v>
      </c>
      <c r="G470" t="str">
        <f xml:space="preserve"> IF(O_Input!H470 = "", "", O_Input!H470)</f>
        <v>ANNUAL</v>
      </c>
      <c r="H470" t="str">
        <f xml:space="preserve"> IF(O_Input!I470 = "", "", O_Input!I470)</f>
        <v>ASSURED</v>
      </c>
      <c r="I470" t="str">
        <f xml:space="preserve"> IF(O_Input!J470 = "", "", O_Input!J470)</f>
        <v>TC</v>
      </c>
      <c r="J470" t="str">
        <f xml:space="preserve"> IF(O_Input!K470 = "", "", O_Input!K470)</f>
        <v>MARKET</v>
      </c>
      <c r="K470" t="str">
        <f xml:space="preserve"> IF(O_Input!L470 = "", "", O_Input!L470)</f>
        <v>Latest</v>
      </c>
      <c r="L470" t="str">
        <f xml:space="preserve"> IF(O_Input!M470 = "", "", O_Input!M470)</f>
        <v>£m</v>
      </c>
      <c r="M470" s="61">
        <f xml:space="preserve"> IF(O_Input!N470 = "", "", O_Input!N470)</f>
        <v>46191.459398148145</v>
      </c>
      <c r="N470" s="61" t="str">
        <f xml:space="preserve"> IF(O_Input!O470 = "", "", O_Input!O470)</f>
        <v/>
      </c>
      <c r="O470">
        <f t="shared" si="7"/>
        <v>0</v>
      </c>
      <c r="P470" s="61" t="str">
        <f xml:space="preserve"> IF(O_Input!Q470 = "", "", O_Input!Q470)</f>
        <v>NA</v>
      </c>
      <c r="Q470" t="str">
        <f xml:space="preserve"> IF(O_Input!R470 = "", "", O_Input!R470)</f>
        <v>WWN</v>
      </c>
    </row>
    <row r="471" spans="1:17">
      <c r="A471" t="str">
        <f xml:space="preserve"> IF(O_Input!B471 = "", "", O_Input!B471)</f>
        <v>WSX</v>
      </c>
      <c r="B471" t="str">
        <f xml:space="preserve"> IF(O_Input!C471 = "", "", O_Input!C471)</f>
        <v>COST0003</v>
      </c>
      <c r="C471" t="str">
        <f xml:space="preserve"> IF(O_Input!D471 = "", "", O_Input!D471)</f>
        <v>Totex</v>
      </c>
      <c r="D471" s="2">
        <v>0</v>
      </c>
      <c r="E471" t="str">
        <f xml:space="preserve"> IF(O_Input!F471 = "", "", O_Input!F471)</f>
        <v>2037-38</v>
      </c>
      <c r="F471" t="str">
        <f xml:space="preserve"> IF(O_Input!G471 = "", "", O_Input!G471)</f>
        <v>FORE</v>
      </c>
      <c r="G471" t="str">
        <f xml:space="preserve"> IF(O_Input!H471 = "", "", O_Input!H471)</f>
        <v>ANNUAL</v>
      </c>
      <c r="H471" t="str">
        <f xml:space="preserve"> IF(O_Input!I471 = "", "", O_Input!I471)</f>
        <v>ASSURED</v>
      </c>
      <c r="I471" t="str">
        <f xml:space="preserve"> IF(O_Input!J471 = "", "", O_Input!J471)</f>
        <v>TC</v>
      </c>
      <c r="J471" t="str">
        <f xml:space="preserve"> IF(O_Input!K471 = "", "", O_Input!K471)</f>
        <v>MARKET</v>
      </c>
      <c r="K471" t="str">
        <f xml:space="preserve"> IF(O_Input!L471 = "", "", O_Input!L471)</f>
        <v>Latest</v>
      </c>
      <c r="L471" t="str">
        <f xml:space="preserve"> IF(O_Input!M471 = "", "", O_Input!M471)</f>
        <v>£m</v>
      </c>
      <c r="M471" s="61">
        <f xml:space="preserve"> IF(O_Input!N471 = "", "", O_Input!N471)</f>
        <v>46191.459398148145</v>
      </c>
      <c r="N471" s="61" t="str">
        <f xml:space="preserve"> IF(O_Input!O471 = "", "", O_Input!O471)</f>
        <v/>
      </c>
      <c r="O471">
        <f t="shared" si="7"/>
        <v>0</v>
      </c>
      <c r="P471" s="61" t="str">
        <f xml:space="preserve"> IF(O_Input!Q471 = "", "", O_Input!Q471)</f>
        <v>NA</v>
      </c>
      <c r="Q471" t="str">
        <f xml:space="preserve"> IF(O_Input!R471 = "", "", O_Input!R471)</f>
        <v>TOT</v>
      </c>
    </row>
    <row r="472" spans="1:17">
      <c r="A472" t="str">
        <f xml:space="preserve"> IF(O_Input!B472 = "", "", O_Input!B472)</f>
        <v>WSX</v>
      </c>
      <c r="B472" t="str">
        <f xml:space="preserve"> IF(O_Input!C472 = "", "", O_Input!C472)</f>
        <v>COST0003</v>
      </c>
      <c r="C472" t="str">
        <f xml:space="preserve"> IF(O_Input!D472 = "", "", O_Input!D472)</f>
        <v>Totex</v>
      </c>
      <c r="D472" s="2">
        <v>0</v>
      </c>
      <c r="E472" t="str">
        <f xml:space="preserve"> IF(O_Input!F472 = "", "", O_Input!F472)</f>
        <v>2037-38</v>
      </c>
      <c r="F472" t="str">
        <f xml:space="preserve"> IF(O_Input!G472 = "", "", O_Input!G472)</f>
        <v>FORE</v>
      </c>
      <c r="G472" t="str">
        <f xml:space="preserve"> IF(O_Input!H472 = "", "", O_Input!H472)</f>
        <v>ANNUAL</v>
      </c>
      <c r="H472" t="str">
        <f xml:space="preserve"> IF(O_Input!I472 = "", "", O_Input!I472)</f>
        <v>ASSURED</v>
      </c>
      <c r="I472" t="str">
        <f xml:space="preserve"> IF(O_Input!J472 = "", "", O_Input!J472)</f>
        <v>TC</v>
      </c>
      <c r="J472" t="str">
        <f xml:space="preserve"> IF(O_Input!K472 = "", "", O_Input!K472)</f>
        <v>MARKET</v>
      </c>
      <c r="K472" t="str">
        <f xml:space="preserve"> IF(O_Input!L472 = "", "", O_Input!L472)</f>
        <v>Latest</v>
      </c>
      <c r="L472" t="str">
        <f xml:space="preserve"> IF(O_Input!M472 = "", "", O_Input!M472)</f>
        <v>£m</v>
      </c>
      <c r="M472" s="61">
        <f xml:space="preserve"> IF(O_Input!N472 = "", "", O_Input!N472)</f>
        <v>46191.459398148145</v>
      </c>
      <c r="N472" s="61" t="str">
        <f xml:space="preserve"> IF(O_Input!O472 = "", "", O_Input!O472)</f>
        <v/>
      </c>
      <c r="O472">
        <f t="shared" si="7"/>
        <v>0</v>
      </c>
      <c r="P472" s="61" t="str">
        <f xml:space="preserve"> IF(O_Input!Q472 = "", "", O_Input!Q472)</f>
        <v>NA</v>
      </c>
      <c r="Q472" t="str">
        <f xml:space="preserve"> IF(O_Input!R472 = "", "", O_Input!R472)</f>
        <v>WN</v>
      </c>
    </row>
    <row r="473" spans="1:17">
      <c r="A473" t="str">
        <f xml:space="preserve"> IF(O_Input!B473 = "", "", O_Input!B473)</f>
        <v>WSX</v>
      </c>
      <c r="B473" t="str">
        <f xml:space="preserve"> IF(O_Input!C473 = "", "", O_Input!C473)</f>
        <v>COST0003</v>
      </c>
      <c r="C473" t="str">
        <f xml:space="preserve"> IF(O_Input!D473 = "", "", O_Input!D473)</f>
        <v>Totex</v>
      </c>
      <c r="D473" s="2">
        <v>0</v>
      </c>
      <c r="E473" t="str">
        <f xml:space="preserve"> IF(O_Input!F473 = "", "", O_Input!F473)</f>
        <v>2037-38</v>
      </c>
      <c r="F473" t="str">
        <f xml:space="preserve"> IF(O_Input!G473 = "", "", O_Input!G473)</f>
        <v>TOT</v>
      </c>
      <c r="G473" t="str">
        <f xml:space="preserve"> IF(O_Input!H473 = "", "", O_Input!H473)</f>
        <v>ANNUAL</v>
      </c>
      <c r="H473" t="str">
        <f xml:space="preserve"> IF(O_Input!I473 = "", "", O_Input!I473)</f>
        <v>ASSURED</v>
      </c>
      <c r="I473" t="str">
        <f xml:space="preserve"> IF(O_Input!J473 = "", "", O_Input!J473)</f>
        <v>TC</v>
      </c>
      <c r="J473" t="str">
        <f xml:space="preserve"> IF(O_Input!K473 = "", "", O_Input!K473)</f>
        <v>MARKET</v>
      </c>
      <c r="K473" t="str">
        <f xml:space="preserve"> IF(O_Input!L473 = "", "", O_Input!L473)</f>
        <v>Latest</v>
      </c>
      <c r="L473" t="str">
        <f xml:space="preserve"> IF(O_Input!M473 = "", "", O_Input!M473)</f>
        <v>£m</v>
      </c>
      <c r="M473" s="61">
        <f xml:space="preserve"> IF(O_Input!N473 = "", "", O_Input!N473)</f>
        <v>46191.459398148145</v>
      </c>
      <c r="N473" s="61" t="str">
        <f xml:space="preserve"> IF(O_Input!O473 = "", "", O_Input!O473)</f>
        <v/>
      </c>
      <c r="O473">
        <f t="shared" si="7"/>
        <v>0</v>
      </c>
      <c r="P473" s="61" t="str">
        <f xml:space="preserve"> IF(O_Input!Q473 = "", "", O_Input!Q473)</f>
        <v>NA</v>
      </c>
      <c r="Q473" t="str">
        <f xml:space="preserve"> IF(O_Input!R473 = "", "", O_Input!R473)</f>
        <v>TOT</v>
      </c>
    </row>
    <row r="474" spans="1:17">
      <c r="A474" t="str">
        <f xml:space="preserve"> IF(O_Input!B474 = "", "", O_Input!B474)</f>
        <v>WSX</v>
      </c>
      <c r="B474" t="str">
        <f xml:space="preserve"> IF(O_Input!C474 = "", "", O_Input!C474)</f>
        <v>COST0003</v>
      </c>
      <c r="C474" t="str">
        <f xml:space="preserve"> IF(O_Input!D474 = "", "", O_Input!D474)</f>
        <v>Totex</v>
      </c>
      <c r="D474" s="2">
        <v>0</v>
      </c>
      <c r="E474" t="str">
        <f xml:space="preserve"> IF(O_Input!F474 = "", "", O_Input!F474)</f>
        <v>2037-38</v>
      </c>
      <c r="F474" t="str">
        <f xml:space="preserve"> IF(O_Input!G474 = "", "", O_Input!G474)</f>
        <v>TOT</v>
      </c>
      <c r="G474" t="str">
        <f xml:space="preserve"> IF(O_Input!H474 = "", "", O_Input!H474)</f>
        <v>ANNUAL</v>
      </c>
      <c r="H474" t="str">
        <f xml:space="preserve"> IF(O_Input!I474 = "", "", O_Input!I474)</f>
        <v>ASSURED</v>
      </c>
      <c r="I474" t="str">
        <f xml:space="preserve"> IF(O_Input!J474 = "", "", O_Input!J474)</f>
        <v>TC</v>
      </c>
      <c r="J474" t="str">
        <f xml:space="preserve"> IF(O_Input!K474 = "", "", O_Input!K474)</f>
        <v>MARKET</v>
      </c>
      <c r="K474" t="str">
        <f xml:space="preserve"> IF(O_Input!L474 = "", "", O_Input!L474)</f>
        <v>Latest</v>
      </c>
      <c r="L474" t="str">
        <f xml:space="preserve"> IF(O_Input!M474 = "", "", O_Input!M474)</f>
        <v>£m</v>
      </c>
      <c r="M474" s="61">
        <f xml:space="preserve"> IF(O_Input!N474 = "", "", O_Input!N474)</f>
        <v>46191.459398148145</v>
      </c>
      <c r="N474" s="61" t="str">
        <f xml:space="preserve"> IF(O_Input!O474 = "", "", O_Input!O474)</f>
        <v/>
      </c>
      <c r="O474">
        <f t="shared" si="7"/>
        <v>0</v>
      </c>
      <c r="P474" s="61" t="str">
        <f xml:space="preserve"> IF(O_Input!Q474 = "", "", O_Input!Q474)</f>
        <v>NA</v>
      </c>
      <c r="Q474" t="str">
        <f xml:space="preserve"> IF(O_Input!R474 = "", "", O_Input!R474)</f>
        <v>WN</v>
      </c>
    </row>
    <row r="475" spans="1:17">
      <c r="A475" t="str">
        <f xml:space="preserve"> IF(O_Input!B475 = "", "", O_Input!B475)</f>
        <v>WSX</v>
      </c>
      <c r="B475" t="str">
        <f xml:space="preserve"> IF(O_Input!C475 = "", "", O_Input!C475)</f>
        <v>COST0001</v>
      </c>
      <c r="C475" t="str">
        <f xml:space="preserve"> IF(O_Input!D475 = "", "", O_Input!D475)</f>
        <v>Opex</v>
      </c>
      <c r="D475" s="2">
        <v>0</v>
      </c>
      <c r="E475" t="str">
        <f xml:space="preserve"> IF(O_Input!F475 = "", "", O_Input!F475)</f>
        <v>2038-39</v>
      </c>
      <c r="F475" t="str">
        <f xml:space="preserve"> IF(O_Input!G475 = "", "", O_Input!G475)</f>
        <v>FORE</v>
      </c>
      <c r="G475" t="str">
        <f xml:space="preserve"> IF(O_Input!H475 = "", "", O_Input!H475)</f>
        <v>ANNUAL</v>
      </c>
      <c r="H475" t="str">
        <f xml:space="preserve"> IF(O_Input!I475 = "", "", O_Input!I475)</f>
        <v>ASSURED</v>
      </c>
      <c r="I475" t="str">
        <f xml:space="preserve"> IF(O_Input!J475 = "", "", O_Input!J475)</f>
        <v>CI</v>
      </c>
      <c r="J475" t="str">
        <f xml:space="preserve"> IF(O_Input!K475 = "", "", O_Input!K475)</f>
        <v>MARKET</v>
      </c>
      <c r="K475" t="str">
        <f xml:space="preserve"> IF(O_Input!L475 = "", "", O_Input!L475)</f>
        <v>Latest</v>
      </c>
      <c r="L475" t="str">
        <f xml:space="preserve"> IF(O_Input!M475 = "", "", O_Input!M475)</f>
        <v>£m</v>
      </c>
      <c r="M475" s="61">
        <f xml:space="preserve"> IF(O_Input!N475 = "", "", O_Input!N475)</f>
        <v>46191.459398148145</v>
      </c>
      <c r="N475" s="61" t="str">
        <f xml:space="preserve"> IF(O_Input!O475 = "", "", O_Input!O475)</f>
        <v/>
      </c>
      <c r="O475">
        <f t="shared" si="7"/>
        <v>0</v>
      </c>
      <c r="P475" s="61" t="str">
        <f xml:space="preserve"> IF(O_Input!Q475 = "", "", O_Input!Q475)</f>
        <v>NA</v>
      </c>
      <c r="Q475" t="str">
        <f xml:space="preserve"> IF(O_Input!R475 = "", "", O_Input!R475)</f>
        <v>ADDN1</v>
      </c>
    </row>
    <row r="476" spans="1:17">
      <c r="A476" t="str">
        <f xml:space="preserve"> IF(O_Input!B476 = "", "", O_Input!B476)</f>
        <v>WSX</v>
      </c>
      <c r="B476" t="str">
        <f xml:space="preserve"> IF(O_Input!C476 = "", "", O_Input!C476)</f>
        <v>COST0001</v>
      </c>
      <c r="C476" t="str">
        <f xml:space="preserve"> IF(O_Input!D476 = "", "", O_Input!D476)</f>
        <v>Opex</v>
      </c>
      <c r="D476" s="2">
        <v>0</v>
      </c>
      <c r="E476" t="str">
        <f xml:space="preserve"> IF(O_Input!F476 = "", "", O_Input!F476)</f>
        <v>2038-39</v>
      </c>
      <c r="F476" t="str">
        <f xml:space="preserve"> IF(O_Input!G476 = "", "", O_Input!G476)</f>
        <v>FORE</v>
      </c>
      <c r="G476" t="str">
        <f xml:space="preserve"> IF(O_Input!H476 = "", "", O_Input!H476)</f>
        <v>ANNUAL</v>
      </c>
      <c r="H476" t="str">
        <f xml:space="preserve"> IF(O_Input!I476 = "", "", O_Input!I476)</f>
        <v>ASSURED</v>
      </c>
      <c r="I476" t="str">
        <f xml:space="preserve"> IF(O_Input!J476 = "", "", O_Input!J476)</f>
        <v>CI</v>
      </c>
      <c r="J476" t="str">
        <f xml:space="preserve"> IF(O_Input!K476 = "", "", O_Input!K476)</f>
        <v>MARKET</v>
      </c>
      <c r="K476" t="str">
        <f xml:space="preserve"> IF(O_Input!L476 = "", "", O_Input!L476)</f>
        <v>Latest</v>
      </c>
      <c r="L476" t="str">
        <f xml:space="preserve"> IF(O_Input!M476 = "", "", O_Input!M476)</f>
        <v>£m</v>
      </c>
      <c r="M476" s="61">
        <f xml:space="preserve"> IF(O_Input!N476 = "", "", O_Input!N476)</f>
        <v>46191.459398148145</v>
      </c>
      <c r="N476" s="61" t="str">
        <f xml:space="preserve"> IF(O_Input!O476 = "", "", O_Input!O476)</f>
        <v/>
      </c>
      <c r="O476">
        <f t="shared" si="7"/>
        <v>0</v>
      </c>
      <c r="P476" s="61" t="str">
        <f xml:space="preserve"> IF(O_Input!Q476 = "", "", O_Input!Q476)</f>
        <v>NA</v>
      </c>
      <c r="Q476" t="str">
        <f xml:space="preserve"> IF(O_Input!R476 = "", "", O_Input!R476)</f>
        <v>ADDN2</v>
      </c>
    </row>
    <row r="477" spans="1:17">
      <c r="A477" t="str">
        <f xml:space="preserve"> IF(O_Input!B477 = "", "", O_Input!B477)</f>
        <v>WSX</v>
      </c>
      <c r="B477" t="str">
        <f xml:space="preserve"> IF(O_Input!C477 = "", "", O_Input!C477)</f>
        <v>COST0001</v>
      </c>
      <c r="C477" t="str">
        <f xml:space="preserve"> IF(O_Input!D477 = "", "", O_Input!D477)</f>
        <v>Opex</v>
      </c>
      <c r="D477" s="2">
        <v>0</v>
      </c>
      <c r="E477" t="str">
        <f xml:space="preserve"> IF(O_Input!F477 = "", "", O_Input!F477)</f>
        <v>2038-39</v>
      </c>
      <c r="F477" t="str">
        <f xml:space="preserve"> IF(O_Input!G477 = "", "", O_Input!G477)</f>
        <v>FORE</v>
      </c>
      <c r="G477" t="str">
        <f xml:space="preserve"> IF(O_Input!H477 = "", "", O_Input!H477)</f>
        <v>ANNUAL</v>
      </c>
      <c r="H477" t="str">
        <f xml:space="preserve"> IF(O_Input!I477 = "", "", O_Input!I477)</f>
        <v>ASSURED</v>
      </c>
      <c r="I477" t="str">
        <f xml:space="preserve"> IF(O_Input!J477 = "", "", O_Input!J477)</f>
        <v>CI</v>
      </c>
      <c r="J477" t="str">
        <f xml:space="preserve"> IF(O_Input!K477 = "", "", O_Input!K477)</f>
        <v>MARKET</v>
      </c>
      <c r="K477" t="str">
        <f xml:space="preserve"> IF(O_Input!L477 = "", "", O_Input!L477)</f>
        <v>Latest</v>
      </c>
      <c r="L477" t="str">
        <f xml:space="preserve"> IF(O_Input!M477 = "", "", O_Input!M477)</f>
        <v>£m</v>
      </c>
      <c r="M477" s="61">
        <f xml:space="preserve"> IF(O_Input!N477 = "", "", O_Input!N477)</f>
        <v>46191.459398148145</v>
      </c>
      <c r="N477" s="61" t="str">
        <f xml:space="preserve"> IF(O_Input!O477 = "", "", O_Input!O477)</f>
        <v/>
      </c>
      <c r="O477">
        <f t="shared" si="7"/>
        <v>0</v>
      </c>
      <c r="P477" s="61" t="str">
        <f xml:space="preserve"> IF(O_Input!Q477 = "", "", O_Input!Q477)</f>
        <v>NA</v>
      </c>
      <c r="Q477" t="str">
        <f xml:space="preserve"> IF(O_Input!R477 = "", "", O_Input!R477)</f>
        <v>BIO</v>
      </c>
    </row>
    <row r="478" spans="1:17">
      <c r="A478" t="str">
        <f xml:space="preserve"> IF(O_Input!B478 = "", "", O_Input!B478)</f>
        <v>WSX</v>
      </c>
      <c r="B478" t="str">
        <f xml:space="preserve"> IF(O_Input!C478 = "", "", O_Input!C478)</f>
        <v>COST0001</v>
      </c>
      <c r="C478" t="str">
        <f xml:space="preserve"> IF(O_Input!D478 = "", "", O_Input!D478)</f>
        <v>Opex</v>
      </c>
      <c r="D478" s="2">
        <v>0</v>
      </c>
      <c r="E478" t="str">
        <f xml:space="preserve"> IF(O_Input!F478 = "", "", O_Input!F478)</f>
        <v>2038-39</v>
      </c>
      <c r="F478" t="str">
        <f xml:space="preserve"> IF(O_Input!G478 = "", "", O_Input!G478)</f>
        <v>FORE</v>
      </c>
      <c r="G478" t="str">
        <f xml:space="preserve"> IF(O_Input!H478 = "", "", O_Input!H478)</f>
        <v>ANNUAL</v>
      </c>
      <c r="H478" t="str">
        <f xml:space="preserve"> IF(O_Input!I478 = "", "", O_Input!I478)</f>
        <v>ASSURED</v>
      </c>
      <c r="I478" t="str">
        <f xml:space="preserve"> IF(O_Input!J478 = "", "", O_Input!J478)</f>
        <v>CI</v>
      </c>
      <c r="J478" t="str">
        <f xml:space="preserve"> IF(O_Input!K478 = "", "", O_Input!K478)</f>
        <v>MARKET</v>
      </c>
      <c r="K478" t="str">
        <f xml:space="preserve"> IF(O_Input!L478 = "", "", O_Input!L478)</f>
        <v>Latest</v>
      </c>
      <c r="L478" t="str">
        <f xml:space="preserve"> IF(O_Input!M478 = "", "", O_Input!M478)</f>
        <v>£m</v>
      </c>
      <c r="M478" s="61">
        <f xml:space="preserve"> IF(O_Input!N478 = "", "", O_Input!N478)</f>
        <v>46191.459398148145</v>
      </c>
      <c r="N478" s="61" t="str">
        <f xml:space="preserve"> IF(O_Input!O478 = "", "", O_Input!O478)</f>
        <v/>
      </c>
      <c r="O478">
        <f t="shared" si="7"/>
        <v>0</v>
      </c>
      <c r="P478" s="61" t="str">
        <f xml:space="preserve"> IF(O_Input!Q478 = "", "", O_Input!Q478)</f>
        <v>NA</v>
      </c>
      <c r="Q478" t="str">
        <f xml:space="preserve"> IF(O_Input!R478 = "", "", O_Input!R478)</f>
        <v>WWN</v>
      </c>
    </row>
    <row r="479" spans="1:17">
      <c r="A479" t="str">
        <f xml:space="preserve"> IF(O_Input!B479 = "", "", O_Input!B479)</f>
        <v>WSX</v>
      </c>
      <c r="B479" t="str">
        <f xml:space="preserve"> IF(O_Input!C479 = "", "", O_Input!C479)</f>
        <v>COST0001</v>
      </c>
      <c r="C479" t="str">
        <f xml:space="preserve"> IF(O_Input!D479 = "", "", O_Input!D479)</f>
        <v>Opex</v>
      </c>
      <c r="D479" s="2">
        <v>0</v>
      </c>
      <c r="E479" t="str">
        <f xml:space="preserve"> IF(O_Input!F479 = "", "", O_Input!F479)</f>
        <v>2038-39</v>
      </c>
      <c r="F479" t="str">
        <f xml:space="preserve"> IF(O_Input!G479 = "", "", O_Input!G479)</f>
        <v>TOT</v>
      </c>
      <c r="G479" t="str">
        <f xml:space="preserve"> IF(O_Input!H479 = "", "", O_Input!H479)</f>
        <v>ANNUAL</v>
      </c>
      <c r="H479" t="str">
        <f xml:space="preserve"> IF(O_Input!I479 = "", "", O_Input!I479)</f>
        <v>ASSURED</v>
      </c>
      <c r="I479" t="str">
        <f xml:space="preserve"> IF(O_Input!J479 = "", "", O_Input!J479)</f>
        <v>TC</v>
      </c>
      <c r="J479" t="str">
        <f xml:space="preserve"> IF(O_Input!K479 = "", "", O_Input!K479)</f>
        <v>MARKET</v>
      </c>
      <c r="K479" t="str">
        <f xml:space="preserve"> IF(O_Input!L479 = "", "", O_Input!L479)</f>
        <v>Latest</v>
      </c>
      <c r="L479" t="str">
        <f xml:space="preserve"> IF(O_Input!M479 = "", "", O_Input!M479)</f>
        <v>£m</v>
      </c>
      <c r="M479" s="61">
        <f xml:space="preserve"> IF(O_Input!N479 = "", "", O_Input!N479)</f>
        <v>46191.459398148145</v>
      </c>
      <c r="N479" s="61" t="str">
        <f xml:space="preserve"> IF(O_Input!O479 = "", "", O_Input!O479)</f>
        <v/>
      </c>
      <c r="O479">
        <f t="shared" si="7"/>
        <v>0</v>
      </c>
      <c r="P479" s="61" t="str">
        <f xml:space="preserve"> IF(O_Input!Q479 = "", "", O_Input!Q479)</f>
        <v>NA</v>
      </c>
      <c r="Q479" t="str">
        <f xml:space="preserve"> IF(O_Input!R479 = "", "", O_Input!R479)</f>
        <v>ADDN1</v>
      </c>
    </row>
    <row r="480" spans="1:17">
      <c r="A480" t="str">
        <f xml:space="preserve"> IF(O_Input!B480 = "", "", O_Input!B480)</f>
        <v>WSX</v>
      </c>
      <c r="B480" t="str">
        <f xml:space="preserve"> IF(O_Input!C480 = "", "", O_Input!C480)</f>
        <v>COST0001</v>
      </c>
      <c r="C480" t="str">
        <f xml:space="preserve"> IF(O_Input!D480 = "", "", O_Input!D480)</f>
        <v>Opex</v>
      </c>
      <c r="D480" s="2">
        <v>0</v>
      </c>
      <c r="E480" t="str">
        <f xml:space="preserve"> IF(O_Input!F480 = "", "", O_Input!F480)</f>
        <v>2038-39</v>
      </c>
      <c r="F480" t="str">
        <f xml:space="preserve"> IF(O_Input!G480 = "", "", O_Input!G480)</f>
        <v>TOT</v>
      </c>
      <c r="G480" t="str">
        <f xml:space="preserve"> IF(O_Input!H480 = "", "", O_Input!H480)</f>
        <v>ANNUAL</v>
      </c>
      <c r="H480" t="str">
        <f xml:space="preserve"> IF(O_Input!I480 = "", "", O_Input!I480)</f>
        <v>ASSURED</v>
      </c>
      <c r="I480" t="str">
        <f xml:space="preserve"> IF(O_Input!J480 = "", "", O_Input!J480)</f>
        <v>TC</v>
      </c>
      <c r="J480" t="str">
        <f xml:space="preserve"> IF(O_Input!K480 = "", "", O_Input!K480)</f>
        <v>MARKET</v>
      </c>
      <c r="K480" t="str">
        <f xml:space="preserve"> IF(O_Input!L480 = "", "", O_Input!L480)</f>
        <v>Latest</v>
      </c>
      <c r="L480" t="str">
        <f xml:space="preserve"> IF(O_Input!M480 = "", "", O_Input!M480)</f>
        <v>£m</v>
      </c>
      <c r="M480" s="61">
        <f xml:space="preserve"> IF(O_Input!N480 = "", "", O_Input!N480)</f>
        <v>46191.459398148145</v>
      </c>
      <c r="N480" s="61" t="str">
        <f xml:space="preserve"> IF(O_Input!O480 = "", "", O_Input!O480)</f>
        <v/>
      </c>
      <c r="O480">
        <f t="shared" si="7"/>
        <v>0</v>
      </c>
      <c r="P480" s="61" t="str">
        <f xml:space="preserve"> IF(O_Input!Q480 = "", "", O_Input!Q480)</f>
        <v>NA</v>
      </c>
      <c r="Q480" t="str">
        <f xml:space="preserve"> IF(O_Input!R480 = "", "", O_Input!R480)</f>
        <v>ADDN2</v>
      </c>
    </row>
    <row r="481" spans="1:17">
      <c r="A481" t="str">
        <f xml:space="preserve"> IF(O_Input!B481 = "", "", O_Input!B481)</f>
        <v>WSX</v>
      </c>
      <c r="B481" t="str">
        <f xml:space="preserve"> IF(O_Input!C481 = "", "", O_Input!C481)</f>
        <v>COST0001</v>
      </c>
      <c r="C481" t="str">
        <f xml:space="preserve"> IF(O_Input!D481 = "", "", O_Input!D481)</f>
        <v>Opex</v>
      </c>
      <c r="D481" s="2">
        <v>0</v>
      </c>
      <c r="E481" t="str">
        <f xml:space="preserve"> IF(O_Input!F481 = "", "", O_Input!F481)</f>
        <v>2038-39</v>
      </c>
      <c r="F481" t="str">
        <f xml:space="preserve"> IF(O_Input!G481 = "", "", O_Input!G481)</f>
        <v>TOT</v>
      </c>
      <c r="G481" t="str">
        <f xml:space="preserve"> IF(O_Input!H481 = "", "", O_Input!H481)</f>
        <v>ANNUAL</v>
      </c>
      <c r="H481" t="str">
        <f xml:space="preserve"> IF(O_Input!I481 = "", "", O_Input!I481)</f>
        <v>ASSURED</v>
      </c>
      <c r="I481" t="str">
        <f xml:space="preserve"> IF(O_Input!J481 = "", "", O_Input!J481)</f>
        <v>TC</v>
      </c>
      <c r="J481" t="str">
        <f xml:space="preserve"> IF(O_Input!K481 = "", "", O_Input!K481)</f>
        <v>MARKET</v>
      </c>
      <c r="K481" t="str">
        <f xml:space="preserve"> IF(O_Input!L481 = "", "", O_Input!L481)</f>
        <v>Latest</v>
      </c>
      <c r="L481" t="str">
        <f xml:space="preserve"> IF(O_Input!M481 = "", "", O_Input!M481)</f>
        <v>£m</v>
      </c>
      <c r="M481" s="61">
        <f xml:space="preserve"> IF(O_Input!N481 = "", "", O_Input!N481)</f>
        <v>46191.459398148145</v>
      </c>
      <c r="N481" s="61" t="str">
        <f xml:space="preserve"> IF(O_Input!O481 = "", "", O_Input!O481)</f>
        <v/>
      </c>
      <c r="O481">
        <f t="shared" si="7"/>
        <v>0</v>
      </c>
      <c r="P481" s="61" t="str">
        <f xml:space="preserve"> IF(O_Input!Q481 = "", "", O_Input!Q481)</f>
        <v>NA</v>
      </c>
      <c r="Q481" t="str">
        <f xml:space="preserve"> IF(O_Input!R481 = "", "", O_Input!R481)</f>
        <v>BIO</v>
      </c>
    </row>
    <row r="482" spans="1:17">
      <c r="A482" t="str">
        <f xml:space="preserve"> IF(O_Input!B482 = "", "", O_Input!B482)</f>
        <v>WSX</v>
      </c>
      <c r="B482" t="str">
        <f xml:space="preserve"> IF(O_Input!C482 = "", "", O_Input!C482)</f>
        <v>COST0001</v>
      </c>
      <c r="C482" t="str">
        <f xml:space="preserve"> IF(O_Input!D482 = "", "", O_Input!D482)</f>
        <v>Opex</v>
      </c>
      <c r="D482" s="2">
        <v>0</v>
      </c>
      <c r="E482" t="str">
        <f xml:space="preserve"> IF(O_Input!F482 = "", "", O_Input!F482)</f>
        <v>2038-39</v>
      </c>
      <c r="F482" t="str">
        <f xml:space="preserve"> IF(O_Input!G482 = "", "", O_Input!G482)</f>
        <v>TOT</v>
      </c>
      <c r="G482" t="str">
        <f xml:space="preserve"> IF(O_Input!H482 = "", "", O_Input!H482)</f>
        <v>ANNUAL</v>
      </c>
      <c r="H482" t="str">
        <f xml:space="preserve"> IF(O_Input!I482 = "", "", O_Input!I482)</f>
        <v>ASSURED</v>
      </c>
      <c r="I482" t="str">
        <f xml:space="preserve"> IF(O_Input!J482 = "", "", O_Input!J482)</f>
        <v>TC</v>
      </c>
      <c r="J482" t="str">
        <f xml:space="preserve"> IF(O_Input!K482 = "", "", O_Input!K482)</f>
        <v>MARKET</v>
      </c>
      <c r="K482" t="str">
        <f xml:space="preserve"> IF(O_Input!L482 = "", "", O_Input!L482)</f>
        <v>Latest</v>
      </c>
      <c r="L482" t="str">
        <f xml:space="preserve"> IF(O_Input!M482 = "", "", O_Input!M482)</f>
        <v>£m</v>
      </c>
      <c r="M482" s="61">
        <f xml:space="preserve"> IF(O_Input!N482 = "", "", O_Input!N482)</f>
        <v>46191.459398148145</v>
      </c>
      <c r="N482" s="61" t="str">
        <f xml:space="preserve"> IF(O_Input!O482 = "", "", O_Input!O482)</f>
        <v/>
      </c>
      <c r="O482">
        <f t="shared" si="7"/>
        <v>0</v>
      </c>
      <c r="P482" s="61" t="str">
        <f xml:space="preserve"> IF(O_Input!Q482 = "", "", O_Input!Q482)</f>
        <v>NA</v>
      </c>
      <c r="Q482" t="str">
        <f xml:space="preserve"> IF(O_Input!R482 = "", "", O_Input!R482)</f>
        <v>WWN</v>
      </c>
    </row>
    <row r="483" spans="1:17">
      <c r="A483" t="str">
        <f xml:space="preserve"> IF(O_Input!B483 = "", "", O_Input!B483)</f>
        <v>WSX</v>
      </c>
      <c r="B483" t="str">
        <f xml:space="preserve"> IF(O_Input!C483 = "", "", O_Input!C483)</f>
        <v>COST0001</v>
      </c>
      <c r="C483" t="str">
        <f xml:space="preserve"> IF(O_Input!D483 = "", "", O_Input!D483)</f>
        <v>Opex</v>
      </c>
      <c r="D483" s="2">
        <v>0</v>
      </c>
      <c r="E483" t="str">
        <f xml:space="preserve"> IF(O_Input!F483 = "", "", O_Input!F483)</f>
        <v>2038-39</v>
      </c>
      <c r="F483" t="str">
        <f xml:space="preserve"> IF(O_Input!G483 = "", "", O_Input!G483)</f>
        <v>FORE</v>
      </c>
      <c r="G483" t="str">
        <f xml:space="preserve"> IF(O_Input!H483 = "", "", O_Input!H483)</f>
        <v>ANNUAL</v>
      </c>
      <c r="H483" t="str">
        <f xml:space="preserve"> IF(O_Input!I483 = "", "", O_Input!I483)</f>
        <v>ASSURED</v>
      </c>
      <c r="I483" t="str">
        <f xml:space="preserve"> IF(O_Input!J483 = "", "", O_Input!J483)</f>
        <v>CI</v>
      </c>
      <c r="J483" t="str">
        <f xml:space="preserve"> IF(O_Input!K483 = "", "", O_Input!K483)</f>
        <v>MARKET</v>
      </c>
      <c r="K483" t="str">
        <f xml:space="preserve"> IF(O_Input!L483 = "", "", O_Input!L483)</f>
        <v>Latest</v>
      </c>
      <c r="L483" t="str">
        <f xml:space="preserve"> IF(O_Input!M483 = "", "", O_Input!M483)</f>
        <v>£m</v>
      </c>
      <c r="M483" s="61">
        <f xml:space="preserve"> IF(O_Input!N483 = "", "", O_Input!N483)</f>
        <v>46191.459398148145</v>
      </c>
      <c r="N483" s="61" t="str">
        <f xml:space="preserve"> IF(O_Input!O483 = "", "", O_Input!O483)</f>
        <v/>
      </c>
      <c r="O483">
        <f t="shared" si="7"/>
        <v>0</v>
      </c>
      <c r="P483" s="61" t="str">
        <f xml:space="preserve"> IF(O_Input!Q483 = "", "", O_Input!Q483)</f>
        <v>NA</v>
      </c>
      <c r="Q483" t="str">
        <f xml:space="preserve"> IF(O_Input!R483 = "", "", O_Input!R483)</f>
        <v>WR</v>
      </c>
    </row>
    <row r="484" spans="1:17">
      <c r="A484" t="str">
        <f xml:space="preserve"> IF(O_Input!B484 = "", "", O_Input!B484)</f>
        <v>WSX</v>
      </c>
      <c r="B484" t="str">
        <f xml:space="preserve"> IF(O_Input!C484 = "", "", O_Input!C484)</f>
        <v>COST0001</v>
      </c>
      <c r="C484" t="str">
        <f xml:space="preserve"> IF(O_Input!D484 = "", "", O_Input!D484)</f>
        <v>Opex</v>
      </c>
      <c r="D484" s="2">
        <v>0</v>
      </c>
      <c r="E484" t="str">
        <f xml:space="preserve"> IF(O_Input!F484 = "", "", O_Input!F484)</f>
        <v>2038-39</v>
      </c>
      <c r="F484" t="str">
        <f xml:space="preserve"> IF(O_Input!G484 = "", "", O_Input!G484)</f>
        <v>TOT</v>
      </c>
      <c r="G484" t="str">
        <f xml:space="preserve"> IF(O_Input!H484 = "", "", O_Input!H484)</f>
        <v>ANNUAL</v>
      </c>
      <c r="H484" t="str">
        <f xml:space="preserve"> IF(O_Input!I484 = "", "", O_Input!I484)</f>
        <v>ASSURED</v>
      </c>
      <c r="I484" t="str">
        <f xml:space="preserve"> IF(O_Input!J484 = "", "", O_Input!J484)</f>
        <v>TC</v>
      </c>
      <c r="J484" t="str">
        <f xml:space="preserve"> IF(O_Input!K484 = "", "", O_Input!K484)</f>
        <v>MARKET</v>
      </c>
      <c r="K484" t="str">
        <f xml:space="preserve"> IF(O_Input!L484 = "", "", O_Input!L484)</f>
        <v>Latest</v>
      </c>
      <c r="L484" t="str">
        <f xml:space="preserve"> IF(O_Input!M484 = "", "", O_Input!M484)</f>
        <v>£m</v>
      </c>
      <c r="M484" s="61">
        <f xml:space="preserve"> IF(O_Input!N484 = "", "", O_Input!N484)</f>
        <v>46191.459398148145</v>
      </c>
      <c r="N484" s="61" t="str">
        <f xml:space="preserve"> IF(O_Input!O484 = "", "", O_Input!O484)</f>
        <v/>
      </c>
      <c r="O484">
        <f t="shared" si="7"/>
        <v>0</v>
      </c>
      <c r="P484" s="61" t="str">
        <f xml:space="preserve"> IF(O_Input!Q484 = "", "", O_Input!Q484)</f>
        <v>NA</v>
      </c>
      <c r="Q484" t="str">
        <f xml:space="preserve"> IF(O_Input!R484 = "", "", O_Input!R484)</f>
        <v>WR</v>
      </c>
    </row>
    <row r="485" spans="1:17">
      <c r="A485" t="str">
        <f xml:space="preserve"> IF(O_Input!B485 = "", "", O_Input!B485)</f>
        <v>WSX</v>
      </c>
      <c r="B485" t="str">
        <f xml:space="preserve"> IF(O_Input!C485 = "", "", O_Input!C485)</f>
        <v>COST0001</v>
      </c>
      <c r="C485" t="str">
        <f xml:space="preserve"> IF(O_Input!D485 = "", "", O_Input!D485)</f>
        <v>Opex</v>
      </c>
      <c r="D485" s="2">
        <v>0</v>
      </c>
      <c r="E485" t="str">
        <f xml:space="preserve"> IF(O_Input!F485 = "", "", O_Input!F485)</f>
        <v>2038-39</v>
      </c>
      <c r="F485" t="str">
        <f xml:space="preserve"> IF(O_Input!G485 = "", "", O_Input!G485)</f>
        <v>FORE</v>
      </c>
      <c r="G485" t="str">
        <f xml:space="preserve"> IF(O_Input!H485 = "", "", O_Input!H485)</f>
        <v>ANNUAL</v>
      </c>
      <c r="H485" t="str">
        <f xml:space="preserve"> IF(O_Input!I485 = "", "", O_Input!I485)</f>
        <v>ASSURED</v>
      </c>
      <c r="I485" t="str">
        <f xml:space="preserve"> IF(O_Input!J485 = "", "", O_Input!J485)</f>
        <v>CI</v>
      </c>
      <c r="J485" t="str">
        <f xml:space="preserve"> IF(O_Input!K485 = "", "", O_Input!K485)</f>
        <v>MARKET</v>
      </c>
      <c r="K485" t="str">
        <f xml:space="preserve"> IF(O_Input!L485 = "", "", O_Input!L485)</f>
        <v>Latest</v>
      </c>
      <c r="L485" t="str">
        <f xml:space="preserve"> IF(O_Input!M485 = "", "", O_Input!M485)</f>
        <v>£m</v>
      </c>
      <c r="M485" s="61">
        <f xml:space="preserve"> IF(O_Input!N485 = "", "", O_Input!N485)</f>
        <v>46191.459398148145</v>
      </c>
      <c r="N485" s="61" t="str">
        <f xml:space="preserve"> IF(O_Input!O485 = "", "", O_Input!O485)</f>
        <v/>
      </c>
      <c r="O485">
        <f t="shared" si="7"/>
        <v>0</v>
      </c>
      <c r="P485" s="61" t="str">
        <f xml:space="preserve"> IF(O_Input!Q485 = "", "", O_Input!Q485)</f>
        <v>NA</v>
      </c>
      <c r="Q485" t="str">
        <f xml:space="preserve"> IF(O_Input!R485 = "", "", O_Input!R485)</f>
        <v>WN</v>
      </c>
    </row>
    <row r="486" spans="1:17">
      <c r="A486" t="str">
        <f xml:space="preserve"> IF(O_Input!B486 = "", "", O_Input!B486)</f>
        <v>WSX</v>
      </c>
      <c r="B486" t="str">
        <f xml:space="preserve"> IF(O_Input!C486 = "", "", O_Input!C486)</f>
        <v>COST0001</v>
      </c>
      <c r="C486" t="str">
        <f xml:space="preserve"> IF(O_Input!D486 = "", "", O_Input!D486)</f>
        <v>Opex</v>
      </c>
      <c r="D486" s="2">
        <v>0</v>
      </c>
      <c r="E486" t="str">
        <f xml:space="preserve"> IF(O_Input!F486 = "", "", O_Input!F486)</f>
        <v>2038-39</v>
      </c>
      <c r="F486" t="str">
        <f xml:space="preserve"> IF(O_Input!G486 = "", "", O_Input!G486)</f>
        <v>FORE</v>
      </c>
      <c r="G486" t="str">
        <f xml:space="preserve"> IF(O_Input!H486 = "", "", O_Input!H486)</f>
        <v>ANNUAL</v>
      </c>
      <c r="H486" t="str">
        <f xml:space="preserve"> IF(O_Input!I486 = "", "", O_Input!I486)</f>
        <v>ASSURED</v>
      </c>
      <c r="I486" t="str">
        <f xml:space="preserve"> IF(O_Input!J486 = "", "", O_Input!J486)</f>
        <v>TC</v>
      </c>
      <c r="J486" t="str">
        <f xml:space="preserve"> IF(O_Input!K486 = "", "", O_Input!K486)</f>
        <v>MARKET</v>
      </c>
      <c r="K486" t="str">
        <f xml:space="preserve"> IF(O_Input!L486 = "", "", O_Input!L486)</f>
        <v>Latest</v>
      </c>
      <c r="L486" t="str">
        <f xml:space="preserve"> IF(O_Input!M486 = "", "", O_Input!M486)</f>
        <v>£m</v>
      </c>
      <c r="M486" s="61">
        <f xml:space="preserve"> IF(O_Input!N486 = "", "", O_Input!N486)</f>
        <v>46191.459398148145</v>
      </c>
      <c r="N486" s="61" t="str">
        <f xml:space="preserve"> IF(O_Input!O486 = "", "", O_Input!O486)</f>
        <v/>
      </c>
      <c r="O486">
        <f t="shared" si="7"/>
        <v>0</v>
      </c>
      <c r="P486" s="61" t="str">
        <f xml:space="preserve"> IF(O_Input!Q486 = "", "", O_Input!Q486)</f>
        <v>NA</v>
      </c>
      <c r="Q486" t="str">
        <f xml:space="preserve"> IF(O_Input!R486 = "", "", O_Input!R486)</f>
        <v>TOT</v>
      </c>
    </row>
    <row r="487" spans="1:17">
      <c r="A487" t="str">
        <f xml:space="preserve"> IF(O_Input!B487 = "", "", O_Input!B487)</f>
        <v>WSX</v>
      </c>
      <c r="B487" t="str">
        <f xml:space="preserve"> IF(O_Input!C487 = "", "", O_Input!C487)</f>
        <v>COST0001</v>
      </c>
      <c r="C487" t="str">
        <f xml:space="preserve"> IF(O_Input!D487 = "", "", O_Input!D487)</f>
        <v>Opex</v>
      </c>
      <c r="D487" s="2">
        <v>0</v>
      </c>
      <c r="E487" t="str">
        <f xml:space="preserve"> IF(O_Input!F487 = "", "", O_Input!F487)</f>
        <v>2038-39</v>
      </c>
      <c r="F487" t="str">
        <f xml:space="preserve"> IF(O_Input!G487 = "", "", O_Input!G487)</f>
        <v>TOT</v>
      </c>
      <c r="G487" t="str">
        <f xml:space="preserve"> IF(O_Input!H487 = "", "", O_Input!H487)</f>
        <v>ANNUAL</v>
      </c>
      <c r="H487" t="str">
        <f xml:space="preserve"> IF(O_Input!I487 = "", "", O_Input!I487)</f>
        <v>ASSURED</v>
      </c>
      <c r="I487" t="str">
        <f xml:space="preserve"> IF(O_Input!J487 = "", "", O_Input!J487)</f>
        <v>TC</v>
      </c>
      <c r="J487" t="str">
        <f xml:space="preserve"> IF(O_Input!K487 = "", "", O_Input!K487)</f>
        <v>MARKET</v>
      </c>
      <c r="K487" t="str">
        <f xml:space="preserve"> IF(O_Input!L487 = "", "", O_Input!L487)</f>
        <v>Latest</v>
      </c>
      <c r="L487" t="str">
        <f xml:space="preserve"> IF(O_Input!M487 = "", "", O_Input!M487)</f>
        <v>£m</v>
      </c>
      <c r="M487" s="61">
        <f xml:space="preserve"> IF(O_Input!N487 = "", "", O_Input!N487)</f>
        <v>46191.459398148145</v>
      </c>
      <c r="N487" s="61" t="str">
        <f xml:space="preserve"> IF(O_Input!O487 = "", "", O_Input!O487)</f>
        <v/>
      </c>
      <c r="O487">
        <f t="shared" si="7"/>
        <v>0</v>
      </c>
      <c r="P487" s="61" t="str">
        <f xml:space="preserve"> IF(O_Input!Q487 = "", "", O_Input!Q487)</f>
        <v>NA</v>
      </c>
      <c r="Q487" t="str">
        <f xml:space="preserve"> IF(O_Input!R487 = "", "", O_Input!R487)</f>
        <v>TOT</v>
      </c>
    </row>
    <row r="488" spans="1:17">
      <c r="A488" t="str">
        <f xml:space="preserve"> IF(O_Input!B488 = "", "", O_Input!B488)</f>
        <v>WSX</v>
      </c>
      <c r="B488" t="str">
        <f xml:space="preserve"> IF(O_Input!C488 = "", "", O_Input!C488)</f>
        <v>COST0001</v>
      </c>
      <c r="C488" t="str">
        <f xml:space="preserve"> IF(O_Input!D488 = "", "", O_Input!D488)</f>
        <v>Opex</v>
      </c>
      <c r="D488" s="2">
        <v>0</v>
      </c>
      <c r="E488" t="str">
        <f xml:space="preserve"> IF(O_Input!F488 = "", "", O_Input!F488)</f>
        <v>2038-39</v>
      </c>
      <c r="F488" t="str">
        <f xml:space="preserve"> IF(O_Input!G488 = "", "", O_Input!G488)</f>
        <v>TOT</v>
      </c>
      <c r="G488" t="str">
        <f xml:space="preserve"> IF(O_Input!H488 = "", "", O_Input!H488)</f>
        <v>ANNUAL</v>
      </c>
      <c r="H488" t="str">
        <f xml:space="preserve"> IF(O_Input!I488 = "", "", O_Input!I488)</f>
        <v>ASSURED</v>
      </c>
      <c r="I488" t="str">
        <f xml:space="preserve"> IF(O_Input!J488 = "", "", O_Input!J488)</f>
        <v>TC</v>
      </c>
      <c r="J488" t="str">
        <f xml:space="preserve"> IF(O_Input!K488 = "", "", O_Input!K488)</f>
        <v>MARKET</v>
      </c>
      <c r="K488" t="str">
        <f xml:space="preserve"> IF(O_Input!L488 = "", "", O_Input!L488)</f>
        <v>Latest</v>
      </c>
      <c r="L488" t="str">
        <f xml:space="preserve"> IF(O_Input!M488 = "", "", O_Input!M488)</f>
        <v>£m</v>
      </c>
      <c r="M488" s="61">
        <f xml:space="preserve"> IF(O_Input!N488 = "", "", O_Input!N488)</f>
        <v>46191.459398148145</v>
      </c>
      <c r="N488" s="61" t="str">
        <f xml:space="preserve"> IF(O_Input!O488 = "", "", O_Input!O488)</f>
        <v/>
      </c>
      <c r="O488">
        <f t="shared" si="7"/>
        <v>0</v>
      </c>
      <c r="P488" s="61" t="str">
        <f xml:space="preserve"> IF(O_Input!Q488 = "", "", O_Input!Q488)</f>
        <v>NA</v>
      </c>
      <c r="Q488" t="str">
        <f xml:space="preserve"> IF(O_Input!R488 = "", "", O_Input!R488)</f>
        <v>WN</v>
      </c>
    </row>
    <row r="489" spans="1:17">
      <c r="A489" t="str">
        <f xml:space="preserve"> IF(O_Input!B489 = "", "", O_Input!B489)</f>
        <v>WSX</v>
      </c>
      <c r="B489" t="str">
        <f xml:space="preserve"> IF(O_Input!C489 = "", "", O_Input!C489)</f>
        <v>COST0003</v>
      </c>
      <c r="C489" t="str">
        <f xml:space="preserve"> IF(O_Input!D489 = "", "", O_Input!D489)</f>
        <v>Totex</v>
      </c>
      <c r="D489" s="2">
        <v>0</v>
      </c>
      <c r="E489" t="str">
        <f xml:space="preserve"> IF(O_Input!F489 = "", "", O_Input!F489)</f>
        <v>2038-39</v>
      </c>
      <c r="F489" t="str">
        <f xml:space="preserve"> IF(O_Input!G489 = "", "", O_Input!G489)</f>
        <v>FORE</v>
      </c>
      <c r="G489" t="str">
        <f xml:space="preserve"> IF(O_Input!H489 = "", "", O_Input!H489)</f>
        <v>ANNUAL</v>
      </c>
      <c r="H489" t="str">
        <f xml:space="preserve"> IF(O_Input!I489 = "", "", O_Input!I489)</f>
        <v>ASSURED</v>
      </c>
      <c r="I489" t="str">
        <f xml:space="preserve"> IF(O_Input!J489 = "", "", O_Input!J489)</f>
        <v>TC</v>
      </c>
      <c r="J489" t="str">
        <f xml:space="preserve"> IF(O_Input!K489 = "", "", O_Input!K489)</f>
        <v>MARKET</v>
      </c>
      <c r="K489" t="str">
        <f xml:space="preserve"> IF(O_Input!L489 = "", "", O_Input!L489)</f>
        <v>Latest</v>
      </c>
      <c r="L489" t="str">
        <f xml:space="preserve"> IF(O_Input!M489 = "", "", O_Input!M489)</f>
        <v>£m</v>
      </c>
      <c r="M489" s="61">
        <f xml:space="preserve"> IF(O_Input!N489 = "", "", O_Input!N489)</f>
        <v>46191.459398148145</v>
      </c>
      <c r="N489" s="61" t="str">
        <f xml:space="preserve"> IF(O_Input!O489 = "", "", O_Input!O489)</f>
        <v/>
      </c>
      <c r="O489">
        <f t="shared" si="7"/>
        <v>0</v>
      </c>
      <c r="P489" s="61" t="str">
        <f xml:space="preserve"> IF(O_Input!Q489 = "", "", O_Input!Q489)</f>
        <v>NA</v>
      </c>
      <c r="Q489" t="str">
        <f xml:space="preserve"> IF(O_Input!R489 = "", "", O_Input!R489)</f>
        <v>ADDN1</v>
      </c>
    </row>
    <row r="490" spans="1:17">
      <c r="A490" t="str">
        <f xml:space="preserve"> IF(O_Input!B490 = "", "", O_Input!B490)</f>
        <v>WSX</v>
      </c>
      <c r="B490" t="str">
        <f xml:space="preserve"> IF(O_Input!C490 = "", "", O_Input!C490)</f>
        <v>COST0003</v>
      </c>
      <c r="C490" t="str">
        <f xml:space="preserve"> IF(O_Input!D490 = "", "", O_Input!D490)</f>
        <v>Totex</v>
      </c>
      <c r="D490" s="2">
        <v>0</v>
      </c>
      <c r="E490" t="str">
        <f xml:space="preserve"> IF(O_Input!F490 = "", "", O_Input!F490)</f>
        <v>2038-39</v>
      </c>
      <c r="F490" t="str">
        <f xml:space="preserve"> IF(O_Input!G490 = "", "", O_Input!G490)</f>
        <v>FORE</v>
      </c>
      <c r="G490" t="str">
        <f xml:space="preserve"> IF(O_Input!H490 = "", "", O_Input!H490)</f>
        <v>ANNUAL</v>
      </c>
      <c r="H490" t="str">
        <f xml:space="preserve"> IF(O_Input!I490 = "", "", O_Input!I490)</f>
        <v>ASSURED</v>
      </c>
      <c r="I490" t="str">
        <f xml:space="preserve"> IF(O_Input!J490 = "", "", O_Input!J490)</f>
        <v>TC</v>
      </c>
      <c r="J490" t="str">
        <f xml:space="preserve"> IF(O_Input!K490 = "", "", O_Input!K490)</f>
        <v>MARKET</v>
      </c>
      <c r="K490" t="str">
        <f xml:space="preserve"> IF(O_Input!L490 = "", "", O_Input!L490)</f>
        <v>Latest</v>
      </c>
      <c r="L490" t="str">
        <f xml:space="preserve"> IF(O_Input!M490 = "", "", O_Input!M490)</f>
        <v>£m</v>
      </c>
      <c r="M490" s="61">
        <f xml:space="preserve"> IF(O_Input!N490 = "", "", O_Input!N490)</f>
        <v>46191.459398148145</v>
      </c>
      <c r="N490" s="61" t="str">
        <f xml:space="preserve"> IF(O_Input!O490 = "", "", O_Input!O490)</f>
        <v/>
      </c>
      <c r="O490">
        <f t="shared" si="7"/>
        <v>0</v>
      </c>
      <c r="P490" s="61" t="str">
        <f xml:space="preserve"> IF(O_Input!Q490 = "", "", O_Input!Q490)</f>
        <v>NA</v>
      </c>
      <c r="Q490" t="str">
        <f xml:space="preserve"> IF(O_Input!R490 = "", "", O_Input!R490)</f>
        <v>ADDN2</v>
      </c>
    </row>
    <row r="491" spans="1:17">
      <c r="A491" t="str">
        <f xml:space="preserve"> IF(O_Input!B491 = "", "", O_Input!B491)</f>
        <v>WSX</v>
      </c>
      <c r="B491" t="str">
        <f xml:space="preserve"> IF(O_Input!C491 = "", "", O_Input!C491)</f>
        <v>COST0003</v>
      </c>
      <c r="C491" t="str">
        <f xml:space="preserve"> IF(O_Input!D491 = "", "", O_Input!D491)</f>
        <v>Totex</v>
      </c>
      <c r="D491" s="2">
        <v>0</v>
      </c>
      <c r="E491" t="str">
        <f xml:space="preserve"> IF(O_Input!F491 = "", "", O_Input!F491)</f>
        <v>2038-39</v>
      </c>
      <c r="F491" t="str">
        <f xml:space="preserve"> IF(O_Input!G491 = "", "", O_Input!G491)</f>
        <v>FORE</v>
      </c>
      <c r="G491" t="str">
        <f xml:space="preserve"> IF(O_Input!H491 = "", "", O_Input!H491)</f>
        <v>ANNUAL</v>
      </c>
      <c r="H491" t="str">
        <f xml:space="preserve"> IF(O_Input!I491 = "", "", O_Input!I491)</f>
        <v>ASSURED</v>
      </c>
      <c r="I491" t="str">
        <f xml:space="preserve"> IF(O_Input!J491 = "", "", O_Input!J491)</f>
        <v>TC</v>
      </c>
      <c r="J491" t="str">
        <f xml:space="preserve"> IF(O_Input!K491 = "", "", O_Input!K491)</f>
        <v>MARKET</v>
      </c>
      <c r="K491" t="str">
        <f xml:space="preserve"> IF(O_Input!L491 = "", "", O_Input!L491)</f>
        <v>Latest</v>
      </c>
      <c r="L491" t="str">
        <f xml:space="preserve"> IF(O_Input!M491 = "", "", O_Input!M491)</f>
        <v>£m</v>
      </c>
      <c r="M491" s="61">
        <f xml:space="preserve"> IF(O_Input!N491 = "", "", O_Input!N491)</f>
        <v>46191.459398148145</v>
      </c>
      <c r="N491" s="61" t="str">
        <f xml:space="preserve"> IF(O_Input!O491 = "", "", O_Input!O491)</f>
        <v/>
      </c>
      <c r="O491">
        <f t="shared" si="7"/>
        <v>0</v>
      </c>
      <c r="P491" s="61" t="str">
        <f xml:space="preserve"> IF(O_Input!Q491 = "", "", O_Input!Q491)</f>
        <v>NA</v>
      </c>
      <c r="Q491" t="str">
        <f xml:space="preserve"> IF(O_Input!R491 = "", "", O_Input!R491)</f>
        <v>BIO</v>
      </c>
    </row>
    <row r="492" spans="1:17">
      <c r="A492" t="str">
        <f xml:space="preserve"> IF(O_Input!B492 = "", "", O_Input!B492)</f>
        <v>WSX</v>
      </c>
      <c r="B492" t="str">
        <f xml:space="preserve"> IF(O_Input!C492 = "", "", O_Input!C492)</f>
        <v>COST0003</v>
      </c>
      <c r="C492" t="str">
        <f xml:space="preserve"> IF(O_Input!D492 = "", "", O_Input!D492)</f>
        <v>Totex</v>
      </c>
      <c r="D492" s="2">
        <v>0</v>
      </c>
      <c r="E492" t="str">
        <f xml:space="preserve"> IF(O_Input!F492 = "", "", O_Input!F492)</f>
        <v>2038-39</v>
      </c>
      <c r="F492" t="str">
        <f xml:space="preserve"> IF(O_Input!G492 = "", "", O_Input!G492)</f>
        <v>FORE</v>
      </c>
      <c r="G492" t="str">
        <f xml:space="preserve"> IF(O_Input!H492 = "", "", O_Input!H492)</f>
        <v>ANNUAL</v>
      </c>
      <c r="H492" t="str">
        <f xml:space="preserve"> IF(O_Input!I492 = "", "", O_Input!I492)</f>
        <v>ASSURED</v>
      </c>
      <c r="I492" t="str">
        <f xml:space="preserve"> IF(O_Input!J492 = "", "", O_Input!J492)</f>
        <v>TC</v>
      </c>
      <c r="J492" t="str">
        <f xml:space="preserve"> IF(O_Input!K492 = "", "", O_Input!K492)</f>
        <v>MARKET</v>
      </c>
      <c r="K492" t="str">
        <f xml:space="preserve"> IF(O_Input!L492 = "", "", O_Input!L492)</f>
        <v>Latest</v>
      </c>
      <c r="L492" t="str">
        <f xml:space="preserve"> IF(O_Input!M492 = "", "", O_Input!M492)</f>
        <v>£m</v>
      </c>
      <c r="M492" s="61">
        <f xml:space="preserve"> IF(O_Input!N492 = "", "", O_Input!N492)</f>
        <v>46191.459398148145</v>
      </c>
      <c r="N492" s="61" t="str">
        <f xml:space="preserve"> IF(O_Input!O492 = "", "", O_Input!O492)</f>
        <v/>
      </c>
      <c r="O492">
        <f t="shared" si="7"/>
        <v>0</v>
      </c>
      <c r="P492" s="61" t="str">
        <f xml:space="preserve"> IF(O_Input!Q492 = "", "", O_Input!Q492)</f>
        <v>NA</v>
      </c>
      <c r="Q492" t="str">
        <f xml:space="preserve"> IF(O_Input!R492 = "", "", O_Input!R492)</f>
        <v>WR</v>
      </c>
    </row>
    <row r="493" spans="1:17">
      <c r="A493" t="str">
        <f xml:space="preserve"> IF(O_Input!B493 = "", "", O_Input!B493)</f>
        <v>WSX</v>
      </c>
      <c r="B493" t="str">
        <f xml:space="preserve"> IF(O_Input!C493 = "", "", O_Input!C493)</f>
        <v>COST0003</v>
      </c>
      <c r="C493" t="str">
        <f xml:space="preserve"> IF(O_Input!D493 = "", "", O_Input!D493)</f>
        <v>Totex</v>
      </c>
      <c r="D493" s="2">
        <v>0</v>
      </c>
      <c r="E493" t="str">
        <f xml:space="preserve"> IF(O_Input!F493 = "", "", O_Input!F493)</f>
        <v>2038-39</v>
      </c>
      <c r="F493" t="str">
        <f xml:space="preserve"> IF(O_Input!G493 = "", "", O_Input!G493)</f>
        <v>FORE</v>
      </c>
      <c r="G493" t="str">
        <f xml:space="preserve"> IF(O_Input!H493 = "", "", O_Input!H493)</f>
        <v>ANNUAL</v>
      </c>
      <c r="H493" t="str">
        <f xml:space="preserve"> IF(O_Input!I493 = "", "", O_Input!I493)</f>
        <v>ASSURED</v>
      </c>
      <c r="I493" t="str">
        <f xml:space="preserve"> IF(O_Input!J493 = "", "", O_Input!J493)</f>
        <v>TC</v>
      </c>
      <c r="J493" t="str">
        <f xml:space="preserve"> IF(O_Input!K493 = "", "", O_Input!K493)</f>
        <v>MARKET</v>
      </c>
      <c r="K493" t="str">
        <f xml:space="preserve"> IF(O_Input!L493 = "", "", O_Input!L493)</f>
        <v>Latest</v>
      </c>
      <c r="L493" t="str">
        <f xml:space="preserve"> IF(O_Input!M493 = "", "", O_Input!M493)</f>
        <v>£m</v>
      </c>
      <c r="M493" s="61">
        <f xml:space="preserve"> IF(O_Input!N493 = "", "", O_Input!N493)</f>
        <v>46191.459398148145</v>
      </c>
      <c r="N493" s="61" t="str">
        <f xml:space="preserve"> IF(O_Input!O493 = "", "", O_Input!O493)</f>
        <v/>
      </c>
      <c r="O493">
        <f t="shared" si="7"/>
        <v>0</v>
      </c>
      <c r="P493" s="61" t="str">
        <f xml:space="preserve"> IF(O_Input!Q493 = "", "", O_Input!Q493)</f>
        <v>NA</v>
      </c>
      <c r="Q493" t="str">
        <f xml:space="preserve"> IF(O_Input!R493 = "", "", O_Input!R493)</f>
        <v>WWN</v>
      </c>
    </row>
    <row r="494" spans="1:17">
      <c r="A494" t="str">
        <f xml:space="preserve"> IF(O_Input!B494 = "", "", O_Input!B494)</f>
        <v>WSX</v>
      </c>
      <c r="B494" t="str">
        <f xml:space="preserve"> IF(O_Input!C494 = "", "", O_Input!C494)</f>
        <v>COST0003</v>
      </c>
      <c r="C494" t="str">
        <f xml:space="preserve"> IF(O_Input!D494 = "", "", O_Input!D494)</f>
        <v>Totex</v>
      </c>
      <c r="D494" s="2">
        <v>0</v>
      </c>
      <c r="E494" t="str">
        <f xml:space="preserve"> IF(O_Input!F494 = "", "", O_Input!F494)</f>
        <v>2038-39</v>
      </c>
      <c r="F494" t="str">
        <f xml:space="preserve"> IF(O_Input!G494 = "", "", O_Input!G494)</f>
        <v>TOT</v>
      </c>
      <c r="G494" t="str">
        <f xml:space="preserve"> IF(O_Input!H494 = "", "", O_Input!H494)</f>
        <v>ANNUAL</v>
      </c>
      <c r="H494" t="str">
        <f xml:space="preserve"> IF(O_Input!I494 = "", "", O_Input!I494)</f>
        <v>ASSURED</v>
      </c>
      <c r="I494" t="str">
        <f xml:space="preserve"> IF(O_Input!J494 = "", "", O_Input!J494)</f>
        <v>TC</v>
      </c>
      <c r="J494" t="str">
        <f xml:space="preserve"> IF(O_Input!K494 = "", "", O_Input!K494)</f>
        <v>MARKET</v>
      </c>
      <c r="K494" t="str">
        <f xml:space="preserve"> IF(O_Input!L494 = "", "", O_Input!L494)</f>
        <v>Latest</v>
      </c>
      <c r="L494" t="str">
        <f xml:space="preserve"> IF(O_Input!M494 = "", "", O_Input!M494)</f>
        <v>£m</v>
      </c>
      <c r="M494" s="61">
        <f xml:space="preserve"> IF(O_Input!N494 = "", "", O_Input!N494)</f>
        <v>46191.459398148145</v>
      </c>
      <c r="N494" s="61" t="str">
        <f xml:space="preserve"> IF(O_Input!O494 = "", "", O_Input!O494)</f>
        <v/>
      </c>
      <c r="O494">
        <f t="shared" si="7"/>
        <v>0</v>
      </c>
      <c r="P494" s="61" t="str">
        <f xml:space="preserve"> IF(O_Input!Q494 = "", "", O_Input!Q494)</f>
        <v>NA</v>
      </c>
      <c r="Q494" t="str">
        <f xml:space="preserve"> IF(O_Input!R494 = "", "", O_Input!R494)</f>
        <v>ADDN1</v>
      </c>
    </row>
    <row r="495" spans="1:17">
      <c r="A495" t="str">
        <f xml:space="preserve"> IF(O_Input!B495 = "", "", O_Input!B495)</f>
        <v>WSX</v>
      </c>
      <c r="B495" t="str">
        <f xml:space="preserve"> IF(O_Input!C495 = "", "", O_Input!C495)</f>
        <v>COST0003</v>
      </c>
      <c r="C495" t="str">
        <f xml:space="preserve"> IF(O_Input!D495 = "", "", O_Input!D495)</f>
        <v>Totex</v>
      </c>
      <c r="D495" s="2">
        <v>0</v>
      </c>
      <c r="E495" t="str">
        <f xml:space="preserve"> IF(O_Input!F495 = "", "", O_Input!F495)</f>
        <v>2038-39</v>
      </c>
      <c r="F495" t="str">
        <f xml:space="preserve"> IF(O_Input!G495 = "", "", O_Input!G495)</f>
        <v>TOT</v>
      </c>
      <c r="G495" t="str">
        <f xml:space="preserve"> IF(O_Input!H495 = "", "", O_Input!H495)</f>
        <v>ANNUAL</v>
      </c>
      <c r="H495" t="str">
        <f xml:space="preserve"> IF(O_Input!I495 = "", "", O_Input!I495)</f>
        <v>ASSURED</v>
      </c>
      <c r="I495" t="str">
        <f xml:space="preserve"> IF(O_Input!J495 = "", "", O_Input!J495)</f>
        <v>TC</v>
      </c>
      <c r="J495" t="str">
        <f xml:space="preserve"> IF(O_Input!K495 = "", "", O_Input!K495)</f>
        <v>MARKET</v>
      </c>
      <c r="K495" t="str">
        <f xml:space="preserve"> IF(O_Input!L495 = "", "", O_Input!L495)</f>
        <v>Latest</v>
      </c>
      <c r="L495" t="str">
        <f xml:space="preserve"> IF(O_Input!M495 = "", "", O_Input!M495)</f>
        <v>£m</v>
      </c>
      <c r="M495" s="61">
        <f xml:space="preserve"> IF(O_Input!N495 = "", "", O_Input!N495)</f>
        <v>46191.459398148145</v>
      </c>
      <c r="N495" s="61" t="str">
        <f xml:space="preserve"> IF(O_Input!O495 = "", "", O_Input!O495)</f>
        <v/>
      </c>
      <c r="O495">
        <f t="shared" si="7"/>
        <v>0</v>
      </c>
      <c r="P495" s="61" t="str">
        <f xml:space="preserve"> IF(O_Input!Q495 = "", "", O_Input!Q495)</f>
        <v>NA</v>
      </c>
      <c r="Q495" t="str">
        <f xml:space="preserve"> IF(O_Input!R495 = "", "", O_Input!R495)</f>
        <v>ADDN2</v>
      </c>
    </row>
    <row r="496" spans="1:17">
      <c r="A496" t="str">
        <f xml:space="preserve"> IF(O_Input!B496 = "", "", O_Input!B496)</f>
        <v>WSX</v>
      </c>
      <c r="B496" t="str">
        <f xml:space="preserve"> IF(O_Input!C496 = "", "", O_Input!C496)</f>
        <v>COST0003</v>
      </c>
      <c r="C496" t="str">
        <f xml:space="preserve"> IF(O_Input!D496 = "", "", O_Input!D496)</f>
        <v>Totex</v>
      </c>
      <c r="D496" s="2">
        <v>0</v>
      </c>
      <c r="E496" t="str">
        <f xml:space="preserve"> IF(O_Input!F496 = "", "", O_Input!F496)</f>
        <v>2038-39</v>
      </c>
      <c r="F496" t="str">
        <f xml:space="preserve"> IF(O_Input!G496 = "", "", O_Input!G496)</f>
        <v>TOT</v>
      </c>
      <c r="G496" t="str">
        <f xml:space="preserve"> IF(O_Input!H496 = "", "", O_Input!H496)</f>
        <v>ANNUAL</v>
      </c>
      <c r="H496" t="str">
        <f xml:space="preserve"> IF(O_Input!I496 = "", "", O_Input!I496)</f>
        <v>ASSURED</v>
      </c>
      <c r="I496" t="str">
        <f xml:space="preserve"> IF(O_Input!J496 = "", "", O_Input!J496)</f>
        <v>TC</v>
      </c>
      <c r="J496" t="str">
        <f xml:space="preserve"> IF(O_Input!K496 = "", "", O_Input!K496)</f>
        <v>MARKET</v>
      </c>
      <c r="K496" t="str">
        <f xml:space="preserve"> IF(O_Input!L496 = "", "", O_Input!L496)</f>
        <v>Latest</v>
      </c>
      <c r="L496" t="str">
        <f xml:space="preserve"> IF(O_Input!M496 = "", "", O_Input!M496)</f>
        <v>£m</v>
      </c>
      <c r="M496" s="61">
        <f xml:space="preserve"> IF(O_Input!N496 = "", "", O_Input!N496)</f>
        <v>46191.459398148145</v>
      </c>
      <c r="N496" s="61" t="str">
        <f xml:space="preserve"> IF(O_Input!O496 = "", "", O_Input!O496)</f>
        <v/>
      </c>
      <c r="O496">
        <f t="shared" si="7"/>
        <v>0</v>
      </c>
      <c r="P496" s="61" t="str">
        <f xml:space="preserve"> IF(O_Input!Q496 = "", "", O_Input!Q496)</f>
        <v>NA</v>
      </c>
      <c r="Q496" t="str">
        <f xml:space="preserve"> IF(O_Input!R496 = "", "", O_Input!R496)</f>
        <v>BIO</v>
      </c>
    </row>
    <row r="497" spans="1:17">
      <c r="A497" t="str">
        <f xml:space="preserve"> IF(O_Input!B497 = "", "", O_Input!B497)</f>
        <v>WSX</v>
      </c>
      <c r="B497" t="str">
        <f xml:space="preserve"> IF(O_Input!C497 = "", "", O_Input!C497)</f>
        <v>COST0003</v>
      </c>
      <c r="C497" t="str">
        <f xml:space="preserve"> IF(O_Input!D497 = "", "", O_Input!D497)</f>
        <v>Totex</v>
      </c>
      <c r="D497" s="2">
        <v>0</v>
      </c>
      <c r="E497" t="str">
        <f xml:space="preserve"> IF(O_Input!F497 = "", "", O_Input!F497)</f>
        <v>2038-39</v>
      </c>
      <c r="F497" t="str">
        <f xml:space="preserve"> IF(O_Input!G497 = "", "", O_Input!G497)</f>
        <v>TOT</v>
      </c>
      <c r="G497" t="str">
        <f xml:space="preserve"> IF(O_Input!H497 = "", "", O_Input!H497)</f>
        <v>ANNUAL</v>
      </c>
      <c r="H497" t="str">
        <f xml:space="preserve"> IF(O_Input!I497 = "", "", O_Input!I497)</f>
        <v>ASSURED</v>
      </c>
      <c r="I497" t="str">
        <f xml:space="preserve"> IF(O_Input!J497 = "", "", O_Input!J497)</f>
        <v>TC</v>
      </c>
      <c r="J497" t="str">
        <f xml:space="preserve"> IF(O_Input!K497 = "", "", O_Input!K497)</f>
        <v>MARKET</v>
      </c>
      <c r="K497" t="str">
        <f xml:space="preserve"> IF(O_Input!L497 = "", "", O_Input!L497)</f>
        <v>Latest</v>
      </c>
      <c r="L497" t="str">
        <f xml:space="preserve"> IF(O_Input!M497 = "", "", O_Input!M497)</f>
        <v>£m</v>
      </c>
      <c r="M497" s="61">
        <f xml:space="preserve"> IF(O_Input!N497 = "", "", O_Input!N497)</f>
        <v>46191.459398148145</v>
      </c>
      <c r="N497" s="61" t="str">
        <f xml:space="preserve"> IF(O_Input!O497 = "", "", O_Input!O497)</f>
        <v/>
      </c>
      <c r="O497">
        <f t="shared" si="7"/>
        <v>0</v>
      </c>
      <c r="P497" s="61" t="str">
        <f xml:space="preserve"> IF(O_Input!Q497 = "", "", O_Input!Q497)</f>
        <v>NA</v>
      </c>
      <c r="Q497" t="str">
        <f xml:space="preserve"> IF(O_Input!R497 = "", "", O_Input!R497)</f>
        <v>WR</v>
      </c>
    </row>
    <row r="498" spans="1:17">
      <c r="A498" t="str">
        <f xml:space="preserve"> IF(O_Input!B498 = "", "", O_Input!B498)</f>
        <v>WSX</v>
      </c>
      <c r="B498" t="str">
        <f xml:space="preserve"> IF(O_Input!C498 = "", "", O_Input!C498)</f>
        <v>COST0003</v>
      </c>
      <c r="C498" t="str">
        <f xml:space="preserve"> IF(O_Input!D498 = "", "", O_Input!D498)</f>
        <v>Totex</v>
      </c>
      <c r="D498" s="2">
        <v>0</v>
      </c>
      <c r="E498" t="str">
        <f xml:space="preserve"> IF(O_Input!F498 = "", "", O_Input!F498)</f>
        <v>2038-39</v>
      </c>
      <c r="F498" t="str">
        <f xml:space="preserve"> IF(O_Input!G498 = "", "", O_Input!G498)</f>
        <v>TOT</v>
      </c>
      <c r="G498" t="str">
        <f xml:space="preserve"> IF(O_Input!H498 = "", "", O_Input!H498)</f>
        <v>ANNUAL</v>
      </c>
      <c r="H498" t="str">
        <f xml:space="preserve"> IF(O_Input!I498 = "", "", O_Input!I498)</f>
        <v>ASSURED</v>
      </c>
      <c r="I498" t="str">
        <f xml:space="preserve"> IF(O_Input!J498 = "", "", O_Input!J498)</f>
        <v>TC</v>
      </c>
      <c r="J498" t="str">
        <f xml:space="preserve"> IF(O_Input!K498 = "", "", O_Input!K498)</f>
        <v>MARKET</v>
      </c>
      <c r="K498" t="str">
        <f xml:space="preserve"> IF(O_Input!L498 = "", "", O_Input!L498)</f>
        <v>Latest</v>
      </c>
      <c r="L498" t="str">
        <f xml:space="preserve"> IF(O_Input!M498 = "", "", O_Input!M498)</f>
        <v>£m</v>
      </c>
      <c r="M498" s="61">
        <f xml:space="preserve"> IF(O_Input!N498 = "", "", O_Input!N498)</f>
        <v>46191.459398148145</v>
      </c>
      <c r="N498" s="61" t="str">
        <f xml:space="preserve"> IF(O_Input!O498 = "", "", O_Input!O498)</f>
        <v/>
      </c>
      <c r="O498">
        <f t="shared" si="7"/>
        <v>0</v>
      </c>
      <c r="P498" s="61" t="str">
        <f xml:space="preserve"> IF(O_Input!Q498 = "", "", O_Input!Q498)</f>
        <v>NA</v>
      </c>
      <c r="Q498" t="str">
        <f xml:space="preserve"> IF(O_Input!R498 = "", "", O_Input!R498)</f>
        <v>WWN</v>
      </c>
    </row>
    <row r="499" spans="1:17">
      <c r="A499" t="str">
        <f xml:space="preserve"> IF(O_Input!B499 = "", "", O_Input!B499)</f>
        <v>WSX</v>
      </c>
      <c r="B499" t="str">
        <f xml:space="preserve"> IF(O_Input!C499 = "", "", O_Input!C499)</f>
        <v>COST0003</v>
      </c>
      <c r="C499" t="str">
        <f xml:space="preserve"> IF(O_Input!D499 = "", "", O_Input!D499)</f>
        <v>Totex</v>
      </c>
      <c r="D499" s="2">
        <v>0</v>
      </c>
      <c r="E499" t="str">
        <f xml:space="preserve"> IF(O_Input!F499 = "", "", O_Input!F499)</f>
        <v>2038-39</v>
      </c>
      <c r="F499" t="str">
        <f xml:space="preserve"> IF(O_Input!G499 = "", "", O_Input!G499)</f>
        <v>FORE</v>
      </c>
      <c r="G499" t="str">
        <f xml:space="preserve"> IF(O_Input!H499 = "", "", O_Input!H499)</f>
        <v>ANNUAL</v>
      </c>
      <c r="H499" t="str">
        <f xml:space="preserve"> IF(O_Input!I499 = "", "", O_Input!I499)</f>
        <v>ASSURED</v>
      </c>
      <c r="I499" t="str">
        <f xml:space="preserve"> IF(O_Input!J499 = "", "", O_Input!J499)</f>
        <v>TC</v>
      </c>
      <c r="J499" t="str">
        <f xml:space="preserve"> IF(O_Input!K499 = "", "", O_Input!K499)</f>
        <v>MARKET</v>
      </c>
      <c r="K499" t="str">
        <f xml:space="preserve"> IF(O_Input!L499 = "", "", O_Input!L499)</f>
        <v>Latest</v>
      </c>
      <c r="L499" t="str">
        <f xml:space="preserve"> IF(O_Input!M499 = "", "", O_Input!M499)</f>
        <v>£m</v>
      </c>
      <c r="M499" s="61">
        <f xml:space="preserve"> IF(O_Input!N499 = "", "", O_Input!N499)</f>
        <v>46191.459398148145</v>
      </c>
      <c r="N499" s="61" t="str">
        <f xml:space="preserve"> IF(O_Input!O499 = "", "", O_Input!O499)</f>
        <v/>
      </c>
      <c r="O499">
        <f t="shared" si="7"/>
        <v>0</v>
      </c>
      <c r="P499" s="61" t="str">
        <f xml:space="preserve"> IF(O_Input!Q499 = "", "", O_Input!Q499)</f>
        <v>NA</v>
      </c>
      <c r="Q499" t="str">
        <f xml:space="preserve"> IF(O_Input!R499 = "", "", O_Input!R499)</f>
        <v>TOT</v>
      </c>
    </row>
    <row r="500" spans="1:17">
      <c r="A500" t="str">
        <f xml:space="preserve"> IF(O_Input!B500 = "", "", O_Input!B500)</f>
        <v>WSX</v>
      </c>
      <c r="B500" t="str">
        <f xml:space="preserve"> IF(O_Input!C500 = "", "", O_Input!C500)</f>
        <v>COST0003</v>
      </c>
      <c r="C500" t="str">
        <f xml:space="preserve"> IF(O_Input!D500 = "", "", O_Input!D500)</f>
        <v>Totex</v>
      </c>
      <c r="D500" s="2">
        <v>0</v>
      </c>
      <c r="E500" t="str">
        <f xml:space="preserve"> IF(O_Input!F500 = "", "", O_Input!F500)</f>
        <v>2038-39</v>
      </c>
      <c r="F500" t="str">
        <f xml:space="preserve"> IF(O_Input!G500 = "", "", O_Input!G500)</f>
        <v>FORE</v>
      </c>
      <c r="G500" t="str">
        <f xml:space="preserve"> IF(O_Input!H500 = "", "", O_Input!H500)</f>
        <v>ANNUAL</v>
      </c>
      <c r="H500" t="str">
        <f xml:space="preserve"> IF(O_Input!I500 = "", "", O_Input!I500)</f>
        <v>ASSURED</v>
      </c>
      <c r="I500" t="str">
        <f xml:space="preserve"> IF(O_Input!J500 = "", "", O_Input!J500)</f>
        <v>TC</v>
      </c>
      <c r="J500" t="str">
        <f xml:space="preserve"> IF(O_Input!K500 = "", "", O_Input!K500)</f>
        <v>MARKET</v>
      </c>
      <c r="K500" t="str">
        <f xml:space="preserve"> IF(O_Input!L500 = "", "", O_Input!L500)</f>
        <v>Latest</v>
      </c>
      <c r="L500" t="str">
        <f xml:space="preserve"> IF(O_Input!M500 = "", "", O_Input!M500)</f>
        <v>£m</v>
      </c>
      <c r="M500" s="61">
        <f xml:space="preserve"> IF(O_Input!N500 = "", "", O_Input!N500)</f>
        <v>46191.459398148145</v>
      </c>
      <c r="N500" s="61" t="str">
        <f xml:space="preserve"> IF(O_Input!O500 = "", "", O_Input!O500)</f>
        <v/>
      </c>
      <c r="O500">
        <f t="shared" si="7"/>
        <v>0</v>
      </c>
      <c r="P500" s="61" t="str">
        <f xml:space="preserve"> IF(O_Input!Q500 = "", "", O_Input!Q500)</f>
        <v>NA</v>
      </c>
      <c r="Q500" t="str">
        <f xml:space="preserve"> IF(O_Input!R500 = "", "", O_Input!R500)</f>
        <v>WN</v>
      </c>
    </row>
    <row r="501" spans="1:17">
      <c r="A501" t="str">
        <f xml:space="preserve"> IF(O_Input!B501 = "", "", O_Input!B501)</f>
        <v>WSX</v>
      </c>
      <c r="B501" t="str">
        <f xml:space="preserve"> IF(O_Input!C501 = "", "", O_Input!C501)</f>
        <v>COST0003</v>
      </c>
      <c r="C501" t="str">
        <f xml:space="preserve"> IF(O_Input!D501 = "", "", O_Input!D501)</f>
        <v>Totex</v>
      </c>
      <c r="D501" s="2">
        <v>0</v>
      </c>
      <c r="E501" t="str">
        <f xml:space="preserve"> IF(O_Input!F501 = "", "", O_Input!F501)</f>
        <v>2038-39</v>
      </c>
      <c r="F501" t="str">
        <f xml:space="preserve"> IF(O_Input!G501 = "", "", O_Input!G501)</f>
        <v>TOT</v>
      </c>
      <c r="G501" t="str">
        <f xml:space="preserve"> IF(O_Input!H501 = "", "", O_Input!H501)</f>
        <v>ANNUAL</v>
      </c>
      <c r="H501" t="str">
        <f xml:space="preserve"> IF(O_Input!I501 = "", "", O_Input!I501)</f>
        <v>ASSURED</v>
      </c>
      <c r="I501" t="str">
        <f xml:space="preserve"> IF(O_Input!J501 = "", "", O_Input!J501)</f>
        <v>TC</v>
      </c>
      <c r="J501" t="str">
        <f xml:space="preserve"> IF(O_Input!K501 = "", "", O_Input!K501)</f>
        <v>MARKET</v>
      </c>
      <c r="K501" t="str">
        <f xml:space="preserve"> IF(O_Input!L501 = "", "", O_Input!L501)</f>
        <v>Latest</v>
      </c>
      <c r="L501" t="str">
        <f xml:space="preserve"> IF(O_Input!M501 = "", "", O_Input!M501)</f>
        <v>£m</v>
      </c>
      <c r="M501" s="61">
        <f xml:space="preserve"> IF(O_Input!N501 = "", "", O_Input!N501)</f>
        <v>46191.459398148145</v>
      </c>
      <c r="N501" s="61" t="str">
        <f xml:space="preserve"> IF(O_Input!O501 = "", "", O_Input!O501)</f>
        <v/>
      </c>
      <c r="O501">
        <f t="shared" si="7"/>
        <v>0</v>
      </c>
      <c r="P501" s="61" t="str">
        <f xml:space="preserve"> IF(O_Input!Q501 = "", "", O_Input!Q501)</f>
        <v>NA</v>
      </c>
      <c r="Q501" t="str">
        <f xml:space="preserve"> IF(O_Input!R501 = "", "", O_Input!R501)</f>
        <v>TOT</v>
      </c>
    </row>
    <row r="502" spans="1:17">
      <c r="A502" t="str">
        <f xml:space="preserve"> IF(O_Input!B502 = "", "", O_Input!B502)</f>
        <v>WSX</v>
      </c>
      <c r="B502" t="str">
        <f xml:space="preserve"> IF(O_Input!C502 = "", "", O_Input!C502)</f>
        <v>COST0003</v>
      </c>
      <c r="C502" t="str">
        <f xml:space="preserve"> IF(O_Input!D502 = "", "", O_Input!D502)</f>
        <v>Totex</v>
      </c>
      <c r="D502" s="2">
        <v>0</v>
      </c>
      <c r="E502" t="str">
        <f xml:space="preserve"> IF(O_Input!F502 = "", "", O_Input!F502)</f>
        <v>2038-39</v>
      </c>
      <c r="F502" t="str">
        <f xml:space="preserve"> IF(O_Input!G502 = "", "", O_Input!G502)</f>
        <v>TOT</v>
      </c>
      <c r="G502" t="str">
        <f xml:space="preserve"> IF(O_Input!H502 = "", "", O_Input!H502)</f>
        <v>ANNUAL</v>
      </c>
      <c r="H502" t="str">
        <f xml:space="preserve"> IF(O_Input!I502 = "", "", O_Input!I502)</f>
        <v>ASSURED</v>
      </c>
      <c r="I502" t="str">
        <f xml:space="preserve"> IF(O_Input!J502 = "", "", O_Input!J502)</f>
        <v>TC</v>
      </c>
      <c r="J502" t="str">
        <f xml:space="preserve"> IF(O_Input!K502 = "", "", O_Input!K502)</f>
        <v>MARKET</v>
      </c>
      <c r="K502" t="str">
        <f xml:space="preserve"> IF(O_Input!L502 = "", "", O_Input!L502)</f>
        <v>Latest</v>
      </c>
      <c r="L502" t="str">
        <f xml:space="preserve"> IF(O_Input!M502 = "", "", O_Input!M502)</f>
        <v>£m</v>
      </c>
      <c r="M502" s="61">
        <f xml:space="preserve"> IF(O_Input!N502 = "", "", O_Input!N502)</f>
        <v>46191.459398148145</v>
      </c>
      <c r="N502" s="61" t="str">
        <f xml:space="preserve"> IF(O_Input!O502 = "", "", O_Input!O502)</f>
        <v/>
      </c>
      <c r="O502">
        <f t="shared" si="7"/>
        <v>0</v>
      </c>
      <c r="P502" s="61" t="str">
        <f xml:space="preserve"> IF(O_Input!Q502 = "", "", O_Input!Q502)</f>
        <v>NA</v>
      </c>
      <c r="Q502" t="str">
        <f xml:space="preserve"> IF(O_Input!R502 = "", "", O_Input!R502)</f>
        <v>WN</v>
      </c>
    </row>
    <row r="503" spans="1:17">
      <c r="A503" t="str">
        <f xml:space="preserve"> IF(O_Input!B503 = "", "", O_Input!B503)</f>
        <v>WSX</v>
      </c>
      <c r="B503" t="str">
        <f xml:space="preserve"> IF(O_Input!C503 = "", "", O_Input!C503)</f>
        <v>COST0001</v>
      </c>
      <c r="C503" t="str">
        <f xml:space="preserve"> IF(O_Input!D503 = "", "", O_Input!D503)</f>
        <v>Opex</v>
      </c>
      <c r="D503" s="2">
        <v>0</v>
      </c>
      <c r="E503" t="str">
        <f xml:space="preserve"> IF(O_Input!F503 = "", "", O_Input!F503)</f>
        <v>2039-40</v>
      </c>
      <c r="F503" t="str">
        <f xml:space="preserve"> IF(O_Input!G503 = "", "", O_Input!G503)</f>
        <v>FORE</v>
      </c>
      <c r="G503" t="str">
        <f xml:space="preserve"> IF(O_Input!H503 = "", "", O_Input!H503)</f>
        <v>ANNUAL</v>
      </c>
      <c r="H503" t="str">
        <f xml:space="preserve"> IF(O_Input!I503 = "", "", O_Input!I503)</f>
        <v>ASSURED</v>
      </c>
      <c r="I503" t="str">
        <f xml:space="preserve"> IF(O_Input!J503 = "", "", O_Input!J503)</f>
        <v>CI</v>
      </c>
      <c r="J503" t="str">
        <f xml:space="preserve"> IF(O_Input!K503 = "", "", O_Input!K503)</f>
        <v>MARKET</v>
      </c>
      <c r="K503" t="str">
        <f xml:space="preserve"> IF(O_Input!L503 = "", "", O_Input!L503)</f>
        <v>Latest</v>
      </c>
      <c r="L503" t="str">
        <f xml:space="preserve"> IF(O_Input!M503 = "", "", O_Input!M503)</f>
        <v>£m</v>
      </c>
      <c r="M503" s="61">
        <f xml:space="preserve"> IF(O_Input!N503 = "", "", O_Input!N503)</f>
        <v>46191.459398148145</v>
      </c>
      <c r="N503" s="61" t="str">
        <f xml:space="preserve"> IF(O_Input!O503 = "", "", O_Input!O503)</f>
        <v/>
      </c>
      <c r="O503">
        <f t="shared" si="7"/>
        <v>0</v>
      </c>
      <c r="P503" s="61" t="str">
        <f xml:space="preserve"> IF(O_Input!Q503 = "", "", O_Input!Q503)</f>
        <v>NA</v>
      </c>
      <c r="Q503" t="str">
        <f xml:space="preserve"> IF(O_Input!R503 = "", "", O_Input!R503)</f>
        <v>ADDN1</v>
      </c>
    </row>
    <row r="504" spans="1:17">
      <c r="A504" t="str">
        <f xml:space="preserve"> IF(O_Input!B504 = "", "", O_Input!B504)</f>
        <v>WSX</v>
      </c>
      <c r="B504" t="str">
        <f xml:space="preserve"> IF(O_Input!C504 = "", "", O_Input!C504)</f>
        <v>COST0001</v>
      </c>
      <c r="C504" t="str">
        <f xml:space="preserve"> IF(O_Input!D504 = "", "", O_Input!D504)</f>
        <v>Opex</v>
      </c>
      <c r="D504" s="2">
        <v>0</v>
      </c>
      <c r="E504" t="str">
        <f xml:space="preserve"> IF(O_Input!F504 = "", "", O_Input!F504)</f>
        <v>2039-40</v>
      </c>
      <c r="F504" t="str">
        <f xml:space="preserve"> IF(O_Input!G504 = "", "", O_Input!G504)</f>
        <v>FORE</v>
      </c>
      <c r="G504" t="str">
        <f xml:space="preserve"> IF(O_Input!H504 = "", "", O_Input!H504)</f>
        <v>ANNUAL</v>
      </c>
      <c r="H504" t="str">
        <f xml:space="preserve"> IF(O_Input!I504 = "", "", O_Input!I504)</f>
        <v>ASSURED</v>
      </c>
      <c r="I504" t="str">
        <f xml:space="preserve"> IF(O_Input!J504 = "", "", O_Input!J504)</f>
        <v>CI</v>
      </c>
      <c r="J504" t="str">
        <f xml:space="preserve"> IF(O_Input!K504 = "", "", O_Input!K504)</f>
        <v>MARKET</v>
      </c>
      <c r="K504" t="str">
        <f xml:space="preserve"> IF(O_Input!L504 = "", "", O_Input!L504)</f>
        <v>Latest</v>
      </c>
      <c r="L504" t="str">
        <f xml:space="preserve"> IF(O_Input!M504 = "", "", O_Input!M504)</f>
        <v>£m</v>
      </c>
      <c r="M504" s="61">
        <f xml:space="preserve"> IF(O_Input!N504 = "", "", O_Input!N504)</f>
        <v>46191.459398148145</v>
      </c>
      <c r="N504" s="61" t="str">
        <f xml:space="preserve"> IF(O_Input!O504 = "", "", O_Input!O504)</f>
        <v/>
      </c>
      <c r="O504">
        <f t="shared" si="7"/>
        <v>0</v>
      </c>
      <c r="P504" s="61" t="str">
        <f xml:space="preserve"> IF(O_Input!Q504 = "", "", O_Input!Q504)</f>
        <v>NA</v>
      </c>
      <c r="Q504" t="str">
        <f xml:space="preserve"> IF(O_Input!R504 = "", "", O_Input!R504)</f>
        <v>ADDN2</v>
      </c>
    </row>
    <row r="505" spans="1:17">
      <c r="A505" t="str">
        <f xml:space="preserve"> IF(O_Input!B505 = "", "", O_Input!B505)</f>
        <v>WSX</v>
      </c>
      <c r="B505" t="str">
        <f xml:space="preserve"> IF(O_Input!C505 = "", "", O_Input!C505)</f>
        <v>COST0001</v>
      </c>
      <c r="C505" t="str">
        <f xml:space="preserve"> IF(O_Input!D505 = "", "", O_Input!D505)</f>
        <v>Opex</v>
      </c>
      <c r="D505" s="2">
        <v>0</v>
      </c>
      <c r="E505" t="str">
        <f xml:space="preserve"> IF(O_Input!F505 = "", "", O_Input!F505)</f>
        <v>2039-40</v>
      </c>
      <c r="F505" t="str">
        <f xml:space="preserve"> IF(O_Input!G505 = "", "", O_Input!G505)</f>
        <v>FORE</v>
      </c>
      <c r="G505" t="str">
        <f xml:space="preserve"> IF(O_Input!H505 = "", "", O_Input!H505)</f>
        <v>ANNUAL</v>
      </c>
      <c r="H505" t="str">
        <f xml:space="preserve"> IF(O_Input!I505 = "", "", O_Input!I505)</f>
        <v>ASSURED</v>
      </c>
      <c r="I505" t="str">
        <f xml:space="preserve"> IF(O_Input!J505 = "", "", O_Input!J505)</f>
        <v>CI</v>
      </c>
      <c r="J505" t="str">
        <f xml:space="preserve"> IF(O_Input!K505 = "", "", O_Input!K505)</f>
        <v>MARKET</v>
      </c>
      <c r="K505" t="str">
        <f xml:space="preserve"> IF(O_Input!L505 = "", "", O_Input!L505)</f>
        <v>Latest</v>
      </c>
      <c r="L505" t="str">
        <f xml:space="preserve"> IF(O_Input!M505 = "", "", O_Input!M505)</f>
        <v>£m</v>
      </c>
      <c r="M505" s="61">
        <f xml:space="preserve"> IF(O_Input!N505 = "", "", O_Input!N505)</f>
        <v>46191.459398148145</v>
      </c>
      <c r="N505" s="61" t="str">
        <f xml:space="preserve"> IF(O_Input!O505 = "", "", O_Input!O505)</f>
        <v/>
      </c>
      <c r="O505">
        <f t="shared" si="7"/>
        <v>0</v>
      </c>
      <c r="P505" s="61" t="str">
        <f xml:space="preserve"> IF(O_Input!Q505 = "", "", O_Input!Q505)</f>
        <v>NA</v>
      </c>
      <c r="Q505" t="str">
        <f xml:space="preserve"> IF(O_Input!R505 = "", "", O_Input!R505)</f>
        <v>BIO</v>
      </c>
    </row>
    <row r="506" spans="1:17">
      <c r="A506" t="str">
        <f xml:space="preserve"> IF(O_Input!B506 = "", "", O_Input!B506)</f>
        <v>WSX</v>
      </c>
      <c r="B506" t="str">
        <f xml:space="preserve"> IF(O_Input!C506 = "", "", O_Input!C506)</f>
        <v>COST0001</v>
      </c>
      <c r="C506" t="str">
        <f xml:space="preserve"> IF(O_Input!D506 = "", "", O_Input!D506)</f>
        <v>Opex</v>
      </c>
      <c r="D506" s="2">
        <v>0</v>
      </c>
      <c r="E506" t="str">
        <f xml:space="preserve"> IF(O_Input!F506 = "", "", O_Input!F506)</f>
        <v>2039-40</v>
      </c>
      <c r="F506" t="str">
        <f xml:space="preserve"> IF(O_Input!G506 = "", "", O_Input!G506)</f>
        <v>FORE</v>
      </c>
      <c r="G506" t="str">
        <f xml:space="preserve"> IF(O_Input!H506 = "", "", O_Input!H506)</f>
        <v>ANNUAL</v>
      </c>
      <c r="H506" t="str">
        <f xml:space="preserve"> IF(O_Input!I506 = "", "", O_Input!I506)</f>
        <v>ASSURED</v>
      </c>
      <c r="I506" t="str">
        <f xml:space="preserve"> IF(O_Input!J506 = "", "", O_Input!J506)</f>
        <v>CI</v>
      </c>
      <c r="J506" t="str">
        <f xml:space="preserve"> IF(O_Input!K506 = "", "", O_Input!K506)</f>
        <v>MARKET</v>
      </c>
      <c r="K506" t="str">
        <f xml:space="preserve"> IF(O_Input!L506 = "", "", O_Input!L506)</f>
        <v>Latest</v>
      </c>
      <c r="L506" t="str">
        <f xml:space="preserve"> IF(O_Input!M506 = "", "", O_Input!M506)</f>
        <v>£m</v>
      </c>
      <c r="M506" s="61">
        <f xml:space="preserve"> IF(O_Input!N506 = "", "", O_Input!N506)</f>
        <v>46191.459398148145</v>
      </c>
      <c r="N506" s="61" t="str">
        <f xml:space="preserve"> IF(O_Input!O506 = "", "", O_Input!O506)</f>
        <v/>
      </c>
      <c r="O506">
        <f t="shared" si="7"/>
        <v>0</v>
      </c>
      <c r="P506" s="61" t="str">
        <f xml:space="preserve"> IF(O_Input!Q506 = "", "", O_Input!Q506)</f>
        <v>NA</v>
      </c>
      <c r="Q506" t="str">
        <f xml:space="preserve"> IF(O_Input!R506 = "", "", O_Input!R506)</f>
        <v>WWN</v>
      </c>
    </row>
    <row r="507" spans="1:17">
      <c r="A507" t="str">
        <f xml:space="preserve"> IF(O_Input!B507 = "", "", O_Input!B507)</f>
        <v>WSX</v>
      </c>
      <c r="B507" t="str">
        <f xml:space="preserve"> IF(O_Input!C507 = "", "", O_Input!C507)</f>
        <v>COST0001</v>
      </c>
      <c r="C507" t="str">
        <f xml:space="preserve"> IF(O_Input!D507 = "", "", O_Input!D507)</f>
        <v>Opex</v>
      </c>
      <c r="D507" s="2">
        <v>0</v>
      </c>
      <c r="E507" t="str">
        <f xml:space="preserve"> IF(O_Input!F507 = "", "", O_Input!F507)</f>
        <v>2039-40</v>
      </c>
      <c r="F507" t="str">
        <f xml:space="preserve"> IF(O_Input!G507 = "", "", O_Input!G507)</f>
        <v>TOT</v>
      </c>
      <c r="G507" t="str">
        <f xml:space="preserve"> IF(O_Input!H507 = "", "", O_Input!H507)</f>
        <v>ANNUAL</v>
      </c>
      <c r="H507" t="str">
        <f xml:space="preserve"> IF(O_Input!I507 = "", "", O_Input!I507)</f>
        <v>ASSURED</v>
      </c>
      <c r="I507" t="str">
        <f xml:space="preserve"> IF(O_Input!J507 = "", "", O_Input!J507)</f>
        <v>TC</v>
      </c>
      <c r="J507" t="str">
        <f xml:space="preserve"> IF(O_Input!K507 = "", "", O_Input!K507)</f>
        <v>MARKET</v>
      </c>
      <c r="K507" t="str">
        <f xml:space="preserve"> IF(O_Input!L507 = "", "", O_Input!L507)</f>
        <v>Latest</v>
      </c>
      <c r="L507" t="str">
        <f xml:space="preserve"> IF(O_Input!M507 = "", "", O_Input!M507)</f>
        <v>£m</v>
      </c>
      <c r="M507" s="61">
        <f xml:space="preserve"> IF(O_Input!N507 = "", "", O_Input!N507)</f>
        <v>46191.459398148145</v>
      </c>
      <c r="N507" s="61" t="str">
        <f xml:space="preserve"> IF(O_Input!O507 = "", "", O_Input!O507)</f>
        <v/>
      </c>
      <c r="O507">
        <f t="shared" si="7"/>
        <v>0</v>
      </c>
      <c r="P507" s="61" t="str">
        <f xml:space="preserve"> IF(O_Input!Q507 = "", "", O_Input!Q507)</f>
        <v>NA</v>
      </c>
      <c r="Q507" t="str">
        <f xml:space="preserve"> IF(O_Input!R507 = "", "", O_Input!R507)</f>
        <v>ADDN1</v>
      </c>
    </row>
    <row r="508" spans="1:17">
      <c r="A508" t="str">
        <f xml:space="preserve"> IF(O_Input!B508 = "", "", O_Input!B508)</f>
        <v>WSX</v>
      </c>
      <c r="B508" t="str">
        <f xml:space="preserve"> IF(O_Input!C508 = "", "", O_Input!C508)</f>
        <v>COST0001</v>
      </c>
      <c r="C508" t="str">
        <f xml:space="preserve"> IF(O_Input!D508 = "", "", O_Input!D508)</f>
        <v>Opex</v>
      </c>
      <c r="D508" s="2">
        <v>0</v>
      </c>
      <c r="E508" t="str">
        <f xml:space="preserve"> IF(O_Input!F508 = "", "", O_Input!F508)</f>
        <v>2039-40</v>
      </c>
      <c r="F508" t="str">
        <f xml:space="preserve"> IF(O_Input!G508 = "", "", O_Input!G508)</f>
        <v>TOT</v>
      </c>
      <c r="G508" t="str">
        <f xml:space="preserve"> IF(O_Input!H508 = "", "", O_Input!H508)</f>
        <v>ANNUAL</v>
      </c>
      <c r="H508" t="str">
        <f xml:space="preserve"> IF(O_Input!I508 = "", "", O_Input!I508)</f>
        <v>ASSURED</v>
      </c>
      <c r="I508" t="str">
        <f xml:space="preserve"> IF(O_Input!J508 = "", "", O_Input!J508)</f>
        <v>TC</v>
      </c>
      <c r="J508" t="str">
        <f xml:space="preserve"> IF(O_Input!K508 = "", "", O_Input!K508)</f>
        <v>MARKET</v>
      </c>
      <c r="K508" t="str">
        <f xml:space="preserve"> IF(O_Input!L508 = "", "", O_Input!L508)</f>
        <v>Latest</v>
      </c>
      <c r="L508" t="str">
        <f xml:space="preserve"> IF(O_Input!M508 = "", "", O_Input!M508)</f>
        <v>£m</v>
      </c>
      <c r="M508" s="61">
        <f xml:space="preserve"> IF(O_Input!N508 = "", "", O_Input!N508)</f>
        <v>46191.459398148145</v>
      </c>
      <c r="N508" s="61" t="str">
        <f xml:space="preserve"> IF(O_Input!O508 = "", "", O_Input!O508)</f>
        <v/>
      </c>
      <c r="O508">
        <f t="shared" si="7"/>
        <v>0</v>
      </c>
      <c r="P508" s="61" t="str">
        <f xml:space="preserve"> IF(O_Input!Q508 = "", "", O_Input!Q508)</f>
        <v>NA</v>
      </c>
      <c r="Q508" t="str">
        <f xml:space="preserve"> IF(O_Input!R508 = "", "", O_Input!R508)</f>
        <v>ADDN2</v>
      </c>
    </row>
    <row r="509" spans="1:17">
      <c r="A509" t="str">
        <f xml:space="preserve"> IF(O_Input!B509 = "", "", O_Input!B509)</f>
        <v>WSX</v>
      </c>
      <c r="B509" t="str">
        <f xml:space="preserve"> IF(O_Input!C509 = "", "", O_Input!C509)</f>
        <v>COST0001</v>
      </c>
      <c r="C509" t="str">
        <f xml:space="preserve"> IF(O_Input!D509 = "", "", O_Input!D509)</f>
        <v>Opex</v>
      </c>
      <c r="D509" s="2">
        <v>0</v>
      </c>
      <c r="E509" t="str">
        <f xml:space="preserve"> IF(O_Input!F509 = "", "", O_Input!F509)</f>
        <v>2039-40</v>
      </c>
      <c r="F509" t="str">
        <f xml:space="preserve"> IF(O_Input!G509 = "", "", O_Input!G509)</f>
        <v>TOT</v>
      </c>
      <c r="G509" t="str">
        <f xml:space="preserve"> IF(O_Input!H509 = "", "", O_Input!H509)</f>
        <v>ANNUAL</v>
      </c>
      <c r="H509" t="str">
        <f xml:space="preserve"> IF(O_Input!I509 = "", "", O_Input!I509)</f>
        <v>ASSURED</v>
      </c>
      <c r="I509" t="str">
        <f xml:space="preserve"> IF(O_Input!J509 = "", "", O_Input!J509)</f>
        <v>TC</v>
      </c>
      <c r="J509" t="str">
        <f xml:space="preserve"> IF(O_Input!K509 = "", "", O_Input!K509)</f>
        <v>MARKET</v>
      </c>
      <c r="K509" t="str">
        <f xml:space="preserve"> IF(O_Input!L509 = "", "", O_Input!L509)</f>
        <v>Latest</v>
      </c>
      <c r="L509" t="str">
        <f xml:space="preserve"> IF(O_Input!M509 = "", "", O_Input!M509)</f>
        <v>£m</v>
      </c>
      <c r="M509" s="61">
        <f xml:space="preserve"> IF(O_Input!N509 = "", "", O_Input!N509)</f>
        <v>46191.459398148145</v>
      </c>
      <c r="N509" s="61" t="str">
        <f xml:space="preserve"> IF(O_Input!O509 = "", "", O_Input!O509)</f>
        <v/>
      </c>
      <c r="O509">
        <f t="shared" si="7"/>
        <v>0</v>
      </c>
      <c r="P509" s="61" t="str">
        <f xml:space="preserve"> IF(O_Input!Q509 = "", "", O_Input!Q509)</f>
        <v>NA</v>
      </c>
      <c r="Q509" t="str">
        <f xml:space="preserve"> IF(O_Input!R509 = "", "", O_Input!R509)</f>
        <v>BIO</v>
      </c>
    </row>
    <row r="510" spans="1:17">
      <c r="A510" t="str">
        <f xml:space="preserve"> IF(O_Input!B510 = "", "", O_Input!B510)</f>
        <v>WSX</v>
      </c>
      <c r="B510" t="str">
        <f xml:space="preserve"> IF(O_Input!C510 = "", "", O_Input!C510)</f>
        <v>COST0001</v>
      </c>
      <c r="C510" t="str">
        <f xml:space="preserve"> IF(O_Input!D510 = "", "", O_Input!D510)</f>
        <v>Opex</v>
      </c>
      <c r="D510" s="2">
        <v>0</v>
      </c>
      <c r="E510" t="str">
        <f xml:space="preserve"> IF(O_Input!F510 = "", "", O_Input!F510)</f>
        <v>2039-40</v>
      </c>
      <c r="F510" t="str">
        <f xml:space="preserve"> IF(O_Input!G510 = "", "", O_Input!G510)</f>
        <v>TOT</v>
      </c>
      <c r="G510" t="str">
        <f xml:space="preserve"> IF(O_Input!H510 = "", "", O_Input!H510)</f>
        <v>ANNUAL</v>
      </c>
      <c r="H510" t="str">
        <f xml:space="preserve"> IF(O_Input!I510 = "", "", O_Input!I510)</f>
        <v>ASSURED</v>
      </c>
      <c r="I510" t="str">
        <f xml:space="preserve"> IF(O_Input!J510 = "", "", O_Input!J510)</f>
        <v>TC</v>
      </c>
      <c r="J510" t="str">
        <f xml:space="preserve"> IF(O_Input!K510 = "", "", O_Input!K510)</f>
        <v>MARKET</v>
      </c>
      <c r="K510" t="str">
        <f xml:space="preserve"> IF(O_Input!L510 = "", "", O_Input!L510)</f>
        <v>Latest</v>
      </c>
      <c r="L510" t="str">
        <f xml:space="preserve"> IF(O_Input!M510 = "", "", O_Input!M510)</f>
        <v>£m</v>
      </c>
      <c r="M510" s="61">
        <f xml:space="preserve"> IF(O_Input!N510 = "", "", O_Input!N510)</f>
        <v>46191.459398148145</v>
      </c>
      <c r="N510" s="61" t="str">
        <f xml:space="preserve"> IF(O_Input!O510 = "", "", O_Input!O510)</f>
        <v/>
      </c>
      <c r="O510">
        <f t="shared" si="7"/>
        <v>0</v>
      </c>
      <c r="P510" s="61" t="str">
        <f xml:space="preserve"> IF(O_Input!Q510 = "", "", O_Input!Q510)</f>
        <v>NA</v>
      </c>
      <c r="Q510" t="str">
        <f xml:space="preserve"> IF(O_Input!R510 = "", "", O_Input!R510)</f>
        <v>WWN</v>
      </c>
    </row>
    <row r="511" spans="1:17">
      <c r="A511" t="str">
        <f xml:space="preserve"> IF(O_Input!B511 = "", "", O_Input!B511)</f>
        <v>WSX</v>
      </c>
      <c r="B511" t="str">
        <f xml:space="preserve"> IF(O_Input!C511 = "", "", O_Input!C511)</f>
        <v>COST0001</v>
      </c>
      <c r="C511" t="str">
        <f xml:space="preserve"> IF(O_Input!D511 = "", "", O_Input!D511)</f>
        <v>Opex</v>
      </c>
      <c r="D511" s="2">
        <v>0</v>
      </c>
      <c r="E511" t="str">
        <f xml:space="preserve"> IF(O_Input!F511 = "", "", O_Input!F511)</f>
        <v>2039-40</v>
      </c>
      <c r="F511" t="str">
        <f xml:space="preserve"> IF(O_Input!G511 = "", "", O_Input!G511)</f>
        <v>FORE</v>
      </c>
      <c r="G511" t="str">
        <f xml:space="preserve"> IF(O_Input!H511 = "", "", O_Input!H511)</f>
        <v>ANNUAL</v>
      </c>
      <c r="H511" t="str">
        <f xml:space="preserve"> IF(O_Input!I511 = "", "", O_Input!I511)</f>
        <v>ASSURED</v>
      </c>
      <c r="I511" t="str">
        <f xml:space="preserve"> IF(O_Input!J511 = "", "", O_Input!J511)</f>
        <v>CI</v>
      </c>
      <c r="J511" t="str">
        <f xml:space="preserve"> IF(O_Input!K511 = "", "", O_Input!K511)</f>
        <v>MARKET</v>
      </c>
      <c r="K511" t="str">
        <f xml:space="preserve"> IF(O_Input!L511 = "", "", O_Input!L511)</f>
        <v>Latest</v>
      </c>
      <c r="L511" t="str">
        <f xml:space="preserve"> IF(O_Input!M511 = "", "", O_Input!M511)</f>
        <v>£m</v>
      </c>
      <c r="M511" s="61">
        <f xml:space="preserve"> IF(O_Input!N511 = "", "", O_Input!N511)</f>
        <v>46191.459398148145</v>
      </c>
      <c r="N511" s="61" t="str">
        <f xml:space="preserve"> IF(O_Input!O511 = "", "", O_Input!O511)</f>
        <v/>
      </c>
      <c r="O511">
        <f t="shared" si="7"/>
        <v>0</v>
      </c>
      <c r="P511" s="61" t="str">
        <f xml:space="preserve"> IF(O_Input!Q511 = "", "", O_Input!Q511)</f>
        <v>NA</v>
      </c>
      <c r="Q511" t="str">
        <f xml:space="preserve"> IF(O_Input!R511 = "", "", O_Input!R511)</f>
        <v>WR</v>
      </c>
    </row>
    <row r="512" spans="1:17">
      <c r="A512" t="str">
        <f xml:space="preserve"> IF(O_Input!B512 = "", "", O_Input!B512)</f>
        <v>WSX</v>
      </c>
      <c r="B512" t="str">
        <f xml:space="preserve"> IF(O_Input!C512 = "", "", O_Input!C512)</f>
        <v>COST0001</v>
      </c>
      <c r="C512" t="str">
        <f xml:space="preserve"> IF(O_Input!D512 = "", "", O_Input!D512)</f>
        <v>Opex</v>
      </c>
      <c r="D512" s="2">
        <v>0</v>
      </c>
      <c r="E512" t="str">
        <f xml:space="preserve"> IF(O_Input!F512 = "", "", O_Input!F512)</f>
        <v>2039-40</v>
      </c>
      <c r="F512" t="str">
        <f xml:space="preserve"> IF(O_Input!G512 = "", "", O_Input!G512)</f>
        <v>TOT</v>
      </c>
      <c r="G512" t="str">
        <f xml:space="preserve"> IF(O_Input!H512 = "", "", O_Input!H512)</f>
        <v>ANNUAL</v>
      </c>
      <c r="H512" t="str">
        <f xml:space="preserve"> IF(O_Input!I512 = "", "", O_Input!I512)</f>
        <v>ASSURED</v>
      </c>
      <c r="I512" t="str">
        <f xml:space="preserve"> IF(O_Input!J512 = "", "", O_Input!J512)</f>
        <v>TC</v>
      </c>
      <c r="J512" t="str">
        <f xml:space="preserve"> IF(O_Input!K512 = "", "", O_Input!K512)</f>
        <v>MARKET</v>
      </c>
      <c r="K512" t="str">
        <f xml:space="preserve"> IF(O_Input!L512 = "", "", O_Input!L512)</f>
        <v>Latest</v>
      </c>
      <c r="L512" t="str">
        <f xml:space="preserve"> IF(O_Input!M512 = "", "", O_Input!M512)</f>
        <v>£m</v>
      </c>
      <c r="M512" s="61">
        <f xml:space="preserve"> IF(O_Input!N512 = "", "", O_Input!N512)</f>
        <v>46191.459398148145</v>
      </c>
      <c r="N512" s="61" t="str">
        <f xml:space="preserve"> IF(O_Input!O512 = "", "", O_Input!O512)</f>
        <v/>
      </c>
      <c r="O512">
        <f t="shared" si="7"/>
        <v>0</v>
      </c>
      <c r="P512" s="61" t="str">
        <f xml:space="preserve"> IF(O_Input!Q512 = "", "", O_Input!Q512)</f>
        <v>NA</v>
      </c>
      <c r="Q512" t="str">
        <f xml:space="preserve"> IF(O_Input!R512 = "", "", O_Input!R512)</f>
        <v>WR</v>
      </c>
    </row>
    <row r="513" spans="1:17">
      <c r="A513" t="str">
        <f xml:space="preserve"> IF(O_Input!B513 = "", "", O_Input!B513)</f>
        <v>WSX</v>
      </c>
      <c r="B513" t="str">
        <f xml:space="preserve"> IF(O_Input!C513 = "", "", O_Input!C513)</f>
        <v>COST0001</v>
      </c>
      <c r="C513" t="str">
        <f xml:space="preserve"> IF(O_Input!D513 = "", "", O_Input!D513)</f>
        <v>Opex</v>
      </c>
      <c r="D513" s="2">
        <v>0</v>
      </c>
      <c r="E513" t="str">
        <f xml:space="preserve"> IF(O_Input!F513 = "", "", O_Input!F513)</f>
        <v>2039-40</v>
      </c>
      <c r="F513" t="str">
        <f xml:space="preserve"> IF(O_Input!G513 = "", "", O_Input!G513)</f>
        <v>FORE</v>
      </c>
      <c r="G513" t="str">
        <f xml:space="preserve"> IF(O_Input!H513 = "", "", O_Input!H513)</f>
        <v>ANNUAL</v>
      </c>
      <c r="H513" t="str">
        <f xml:space="preserve"> IF(O_Input!I513 = "", "", O_Input!I513)</f>
        <v>ASSURED</v>
      </c>
      <c r="I513" t="str">
        <f xml:space="preserve"> IF(O_Input!J513 = "", "", O_Input!J513)</f>
        <v>CI</v>
      </c>
      <c r="J513" t="str">
        <f xml:space="preserve"> IF(O_Input!K513 = "", "", O_Input!K513)</f>
        <v>MARKET</v>
      </c>
      <c r="K513" t="str">
        <f xml:space="preserve"> IF(O_Input!L513 = "", "", O_Input!L513)</f>
        <v>Latest</v>
      </c>
      <c r="L513" t="str">
        <f xml:space="preserve"> IF(O_Input!M513 = "", "", O_Input!M513)</f>
        <v>£m</v>
      </c>
      <c r="M513" s="61">
        <f xml:space="preserve"> IF(O_Input!N513 = "", "", O_Input!N513)</f>
        <v>46191.459398148145</v>
      </c>
      <c r="N513" s="61" t="str">
        <f xml:space="preserve"> IF(O_Input!O513 = "", "", O_Input!O513)</f>
        <v/>
      </c>
      <c r="O513">
        <f t="shared" si="7"/>
        <v>0</v>
      </c>
      <c r="P513" s="61" t="str">
        <f xml:space="preserve"> IF(O_Input!Q513 = "", "", O_Input!Q513)</f>
        <v>NA</v>
      </c>
      <c r="Q513" t="str">
        <f xml:space="preserve"> IF(O_Input!R513 = "", "", O_Input!R513)</f>
        <v>WN</v>
      </c>
    </row>
    <row r="514" spans="1:17">
      <c r="A514" t="str">
        <f xml:space="preserve"> IF(O_Input!B514 = "", "", O_Input!B514)</f>
        <v>WSX</v>
      </c>
      <c r="B514" t="str">
        <f xml:space="preserve"> IF(O_Input!C514 = "", "", O_Input!C514)</f>
        <v>COST0001</v>
      </c>
      <c r="C514" t="str">
        <f xml:space="preserve"> IF(O_Input!D514 = "", "", O_Input!D514)</f>
        <v>Opex</v>
      </c>
      <c r="D514" s="2">
        <v>0</v>
      </c>
      <c r="E514" t="str">
        <f xml:space="preserve"> IF(O_Input!F514 = "", "", O_Input!F514)</f>
        <v>2039-40</v>
      </c>
      <c r="F514" t="str">
        <f xml:space="preserve"> IF(O_Input!G514 = "", "", O_Input!G514)</f>
        <v>FORE</v>
      </c>
      <c r="G514" t="str">
        <f xml:space="preserve"> IF(O_Input!H514 = "", "", O_Input!H514)</f>
        <v>ANNUAL</v>
      </c>
      <c r="H514" t="str">
        <f xml:space="preserve"> IF(O_Input!I514 = "", "", O_Input!I514)</f>
        <v>ASSURED</v>
      </c>
      <c r="I514" t="str">
        <f xml:space="preserve"> IF(O_Input!J514 = "", "", O_Input!J514)</f>
        <v>TC</v>
      </c>
      <c r="J514" t="str">
        <f xml:space="preserve"> IF(O_Input!K514 = "", "", O_Input!K514)</f>
        <v>MARKET</v>
      </c>
      <c r="K514" t="str">
        <f xml:space="preserve"> IF(O_Input!L514 = "", "", O_Input!L514)</f>
        <v>Latest</v>
      </c>
      <c r="L514" t="str">
        <f xml:space="preserve"> IF(O_Input!M514 = "", "", O_Input!M514)</f>
        <v>£m</v>
      </c>
      <c r="M514" s="61">
        <f xml:space="preserve"> IF(O_Input!N514 = "", "", O_Input!N514)</f>
        <v>46191.459398148145</v>
      </c>
      <c r="N514" s="61" t="str">
        <f xml:space="preserve"> IF(O_Input!O514 = "", "", O_Input!O514)</f>
        <v/>
      </c>
      <c r="O514">
        <f t="shared" ref="O514:O577" si="8" xml:space="preserve"> D514</f>
        <v>0</v>
      </c>
      <c r="P514" s="61" t="str">
        <f xml:space="preserve"> IF(O_Input!Q514 = "", "", O_Input!Q514)</f>
        <v>NA</v>
      </c>
      <c r="Q514" t="str">
        <f xml:space="preserve"> IF(O_Input!R514 = "", "", O_Input!R514)</f>
        <v>TOT</v>
      </c>
    </row>
    <row r="515" spans="1:17">
      <c r="A515" t="str">
        <f xml:space="preserve"> IF(O_Input!B515 = "", "", O_Input!B515)</f>
        <v>WSX</v>
      </c>
      <c r="B515" t="str">
        <f xml:space="preserve"> IF(O_Input!C515 = "", "", O_Input!C515)</f>
        <v>COST0001</v>
      </c>
      <c r="C515" t="str">
        <f xml:space="preserve"> IF(O_Input!D515 = "", "", O_Input!D515)</f>
        <v>Opex</v>
      </c>
      <c r="D515" s="2">
        <v>0</v>
      </c>
      <c r="E515" t="str">
        <f xml:space="preserve"> IF(O_Input!F515 = "", "", O_Input!F515)</f>
        <v>2039-40</v>
      </c>
      <c r="F515" t="str">
        <f xml:space="preserve"> IF(O_Input!G515 = "", "", O_Input!G515)</f>
        <v>TOT</v>
      </c>
      <c r="G515" t="str">
        <f xml:space="preserve"> IF(O_Input!H515 = "", "", O_Input!H515)</f>
        <v>ANNUAL</v>
      </c>
      <c r="H515" t="str">
        <f xml:space="preserve"> IF(O_Input!I515 = "", "", O_Input!I515)</f>
        <v>ASSURED</v>
      </c>
      <c r="I515" t="str">
        <f xml:space="preserve"> IF(O_Input!J515 = "", "", O_Input!J515)</f>
        <v>TC</v>
      </c>
      <c r="J515" t="str">
        <f xml:space="preserve"> IF(O_Input!K515 = "", "", O_Input!K515)</f>
        <v>MARKET</v>
      </c>
      <c r="K515" t="str">
        <f xml:space="preserve"> IF(O_Input!L515 = "", "", O_Input!L515)</f>
        <v>Latest</v>
      </c>
      <c r="L515" t="str">
        <f xml:space="preserve"> IF(O_Input!M515 = "", "", O_Input!M515)</f>
        <v>£m</v>
      </c>
      <c r="M515" s="61">
        <f xml:space="preserve"> IF(O_Input!N515 = "", "", O_Input!N515)</f>
        <v>46191.459398148145</v>
      </c>
      <c r="N515" s="61" t="str">
        <f xml:space="preserve"> IF(O_Input!O515 = "", "", O_Input!O515)</f>
        <v/>
      </c>
      <c r="O515">
        <f t="shared" si="8"/>
        <v>0</v>
      </c>
      <c r="P515" s="61" t="str">
        <f xml:space="preserve"> IF(O_Input!Q515 = "", "", O_Input!Q515)</f>
        <v>NA</v>
      </c>
      <c r="Q515" t="str">
        <f xml:space="preserve"> IF(O_Input!R515 = "", "", O_Input!R515)</f>
        <v>TOT</v>
      </c>
    </row>
    <row r="516" spans="1:17">
      <c r="A516" t="str">
        <f xml:space="preserve"> IF(O_Input!B516 = "", "", O_Input!B516)</f>
        <v>WSX</v>
      </c>
      <c r="B516" t="str">
        <f xml:space="preserve"> IF(O_Input!C516 = "", "", O_Input!C516)</f>
        <v>COST0001</v>
      </c>
      <c r="C516" t="str">
        <f xml:space="preserve"> IF(O_Input!D516 = "", "", O_Input!D516)</f>
        <v>Opex</v>
      </c>
      <c r="D516" s="2">
        <v>0</v>
      </c>
      <c r="E516" t="str">
        <f xml:space="preserve"> IF(O_Input!F516 = "", "", O_Input!F516)</f>
        <v>2039-40</v>
      </c>
      <c r="F516" t="str">
        <f xml:space="preserve"> IF(O_Input!G516 = "", "", O_Input!G516)</f>
        <v>TOT</v>
      </c>
      <c r="G516" t="str">
        <f xml:space="preserve"> IF(O_Input!H516 = "", "", O_Input!H516)</f>
        <v>ANNUAL</v>
      </c>
      <c r="H516" t="str">
        <f xml:space="preserve"> IF(O_Input!I516 = "", "", O_Input!I516)</f>
        <v>ASSURED</v>
      </c>
      <c r="I516" t="str">
        <f xml:space="preserve"> IF(O_Input!J516 = "", "", O_Input!J516)</f>
        <v>TC</v>
      </c>
      <c r="J516" t="str">
        <f xml:space="preserve"> IF(O_Input!K516 = "", "", O_Input!K516)</f>
        <v>MARKET</v>
      </c>
      <c r="K516" t="str">
        <f xml:space="preserve"> IF(O_Input!L516 = "", "", O_Input!L516)</f>
        <v>Latest</v>
      </c>
      <c r="L516" t="str">
        <f xml:space="preserve"> IF(O_Input!M516 = "", "", O_Input!M516)</f>
        <v>£m</v>
      </c>
      <c r="M516" s="61">
        <f xml:space="preserve"> IF(O_Input!N516 = "", "", O_Input!N516)</f>
        <v>46191.459398148145</v>
      </c>
      <c r="N516" s="61" t="str">
        <f xml:space="preserve"> IF(O_Input!O516 = "", "", O_Input!O516)</f>
        <v/>
      </c>
      <c r="O516">
        <f t="shared" si="8"/>
        <v>0</v>
      </c>
      <c r="P516" s="61" t="str">
        <f xml:space="preserve"> IF(O_Input!Q516 = "", "", O_Input!Q516)</f>
        <v>NA</v>
      </c>
      <c r="Q516" t="str">
        <f xml:space="preserve"> IF(O_Input!R516 = "", "", O_Input!R516)</f>
        <v>WN</v>
      </c>
    </row>
    <row r="517" spans="1:17">
      <c r="A517" t="str">
        <f xml:space="preserve"> IF(O_Input!B517 = "", "", O_Input!B517)</f>
        <v>WSX</v>
      </c>
      <c r="B517" t="str">
        <f xml:space="preserve"> IF(O_Input!C517 = "", "", O_Input!C517)</f>
        <v>COST0003</v>
      </c>
      <c r="C517" t="str">
        <f xml:space="preserve"> IF(O_Input!D517 = "", "", O_Input!D517)</f>
        <v>Totex</v>
      </c>
      <c r="D517" s="2">
        <v>0</v>
      </c>
      <c r="E517" t="str">
        <f xml:space="preserve"> IF(O_Input!F517 = "", "", O_Input!F517)</f>
        <v>2039-40</v>
      </c>
      <c r="F517" t="str">
        <f xml:space="preserve"> IF(O_Input!G517 = "", "", O_Input!G517)</f>
        <v>FORE</v>
      </c>
      <c r="G517" t="str">
        <f xml:space="preserve"> IF(O_Input!H517 = "", "", O_Input!H517)</f>
        <v>ANNUAL</v>
      </c>
      <c r="H517" t="str">
        <f xml:space="preserve"> IF(O_Input!I517 = "", "", O_Input!I517)</f>
        <v>ASSURED</v>
      </c>
      <c r="I517" t="str">
        <f xml:space="preserve"> IF(O_Input!J517 = "", "", O_Input!J517)</f>
        <v>TC</v>
      </c>
      <c r="J517" t="str">
        <f xml:space="preserve"> IF(O_Input!K517 = "", "", O_Input!K517)</f>
        <v>MARKET</v>
      </c>
      <c r="K517" t="str">
        <f xml:space="preserve"> IF(O_Input!L517 = "", "", O_Input!L517)</f>
        <v>Latest</v>
      </c>
      <c r="L517" t="str">
        <f xml:space="preserve"> IF(O_Input!M517 = "", "", O_Input!M517)</f>
        <v>£m</v>
      </c>
      <c r="M517" s="61">
        <f xml:space="preserve"> IF(O_Input!N517 = "", "", O_Input!N517)</f>
        <v>46191.459398148145</v>
      </c>
      <c r="N517" s="61" t="str">
        <f xml:space="preserve"> IF(O_Input!O517 = "", "", O_Input!O517)</f>
        <v/>
      </c>
      <c r="O517">
        <f t="shared" si="8"/>
        <v>0</v>
      </c>
      <c r="P517" s="61" t="str">
        <f xml:space="preserve"> IF(O_Input!Q517 = "", "", O_Input!Q517)</f>
        <v>NA</v>
      </c>
      <c r="Q517" t="str">
        <f xml:space="preserve"> IF(O_Input!R517 = "", "", O_Input!R517)</f>
        <v>ADDN1</v>
      </c>
    </row>
    <row r="518" spans="1:17">
      <c r="A518" t="str">
        <f xml:space="preserve"> IF(O_Input!B518 = "", "", O_Input!B518)</f>
        <v>WSX</v>
      </c>
      <c r="B518" t="str">
        <f xml:space="preserve"> IF(O_Input!C518 = "", "", O_Input!C518)</f>
        <v>COST0003</v>
      </c>
      <c r="C518" t="str">
        <f xml:space="preserve"> IF(O_Input!D518 = "", "", O_Input!D518)</f>
        <v>Totex</v>
      </c>
      <c r="D518" s="2">
        <v>0</v>
      </c>
      <c r="E518" t="str">
        <f xml:space="preserve"> IF(O_Input!F518 = "", "", O_Input!F518)</f>
        <v>2039-40</v>
      </c>
      <c r="F518" t="str">
        <f xml:space="preserve"> IF(O_Input!G518 = "", "", O_Input!G518)</f>
        <v>FORE</v>
      </c>
      <c r="G518" t="str">
        <f xml:space="preserve"> IF(O_Input!H518 = "", "", O_Input!H518)</f>
        <v>ANNUAL</v>
      </c>
      <c r="H518" t="str">
        <f xml:space="preserve"> IF(O_Input!I518 = "", "", O_Input!I518)</f>
        <v>ASSURED</v>
      </c>
      <c r="I518" t="str">
        <f xml:space="preserve"> IF(O_Input!J518 = "", "", O_Input!J518)</f>
        <v>TC</v>
      </c>
      <c r="J518" t="str">
        <f xml:space="preserve"> IF(O_Input!K518 = "", "", O_Input!K518)</f>
        <v>MARKET</v>
      </c>
      <c r="K518" t="str">
        <f xml:space="preserve"> IF(O_Input!L518 = "", "", O_Input!L518)</f>
        <v>Latest</v>
      </c>
      <c r="L518" t="str">
        <f xml:space="preserve"> IF(O_Input!M518 = "", "", O_Input!M518)</f>
        <v>£m</v>
      </c>
      <c r="M518" s="61">
        <f xml:space="preserve"> IF(O_Input!N518 = "", "", O_Input!N518)</f>
        <v>46191.459398148145</v>
      </c>
      <c r="N518" s="61" t="str">
        <f xml:space="preserve"> IF(O_Input!O518 = "", "", O_Input!O518)</f>
        <v/>
      </c>
      <c r="O518">
        <f t="shared" si="8"/>
        <v>0</v>
      </c>
      <c r="P518" s="61" t="str">
        <f xml:space="preserve"> IF(O_Input!Q518 = "", "", O_Input!Q518)</f>
        <v>NA</v>
      </c>
      <c r="Q518" t="str">
        <f xml:space="preserve"> IF(O_Input!R518 = "", "", O_Input!R518)</f>
        <v>ADDN2</v>
      </c>
    </row>
    <row r="519" spans="1:17">
      <c r="A519" t="str">
        <f xml:space="preserve"> IF(O_Input!B519 = "", "", O_Input!B519)</f>
        <v>WSX</v>
      </c>
      <c r="B519" t="str">
        <f xml:space="preserve"> IF(O_Input!C519 = "", "", O_Input!C519)</f>
        <v>COST0003</v>
      </c>
      <c r="C519" t="str">
        <f xml:space="preserve"> IF(O_Input!D519 = "", "", O_Input!D519)</f>
        <v>Totex</v>
      </c>
      <c r="D519" s="2">
        <v>0</v>
      </c>
      <c r="E519" t="str">
        <f xml:space="preserve"> IF(O_Input!F519 = "", "", O_Input!F519)</f>
        <v>2039-40</v>
      </c>
      <c r="F519" t="str">
        <f xml:space="preserve"> IF(O_Input!G519 = "", "", O_Input!G519)</f>
        <v>FORE</v>
      </c>
      <c r="G519" t="str">
        <f xml:space="preserve"> IF(O_Input!H519 = "", "", O_Input!H519)</f>
        <v>ANNUAL</v>
      </c>
      <c r="H519" t="str">
        <f xml:space="preserve"> IF(O_Input!I519 = "", "", O_Input!I519)</f>
        <v>ASSURED</v>
      </c>
      <c r="I519" t="str">
        <f xml:space="preserve"> IF(O_Input!J519 = "", "", O_Input!J519)</f>
        <v>TC</v>
      </c>
      <c r="J519" t="str">
        <f xml:space="preserve"> IF(O_Input!K519 = "", "", O_Input!K519)</f>
        <v>MARKET</v>
      </c>
      <c r="K519" t="str">
        <f xml:space="preserve"> IF(O_Input!L519 = "", "", O_Input!L519)</f>
        <v>Latest</v>
      </c>
      <c r="L519" t="str">
        <f xml:space="preserve"> IF(O_Input!M519 = "", "", O_Input!M519)</f>
        <v>£m</v>
      </c>
      <c r="M519" s="61">
        <f xml:space="preserve"> IF(O_Input!N519 = "", "", O_Input!N519)</f>
        <v>46191.459398148145</v>
      </c>
      <c r="N519" s="61" t="str">
        <f xml:space="preserve"> IF(O_Input!O519 = "", "", O_Input!O519)</f>
        <v/>
      </c>
      <c r="O519">
        <f t="shared" si="8"/>
        <v>0</v>
      </c>
      <c r="P519" s="61" t="str">
        <f xml:space="preserve"> IF(O_Input!Q519 = "", "", O_Input!Q519)</f>
        <v>NA</v>
      </c>
      <c r="Q519" t="str">
        <f xml:space="preserve"> IF(O_Input!R519 = "", "", O_Input!R519)</f>
        <v>BIO</v>
      </c>
    </row>
    <row r="520" spans="1:17">
      <c r="A520" t="str">
        <f xml:space="preserve"> IF(O_Input!B520 = "", "", O_Input!B520)</f>
        <v>WSX</v>
      </c>
      <c r="B520" t="str">
        <f xml:space="preserve"> IF(O_Input!C520 = "", "", O_Input!C520)</f>
        <v>COST0003</v>
      </c>
      <c r="C520" t="str">
        <f xml:space="preserve"> IF(O_Input!D520 = "", "", O_Input!D520)</f>
        <v>Totex</v>
      </c>
      <c r="D520" s="2">
        <v>0</v>
      </c>
      <c r="E520" t="str">
        <f xml:space="preserve"> IF(O_Input!F520 = "", "", O_Input!F520)</f>
        <v>2039-40</v>
      </c>
      <c r="F520" t="str">
        <f xml:space="preserve"> IF(O_Input!G520 = "", "", O_Input!G520)</f>
        <v>FORE</v>
      </c>
      <c r="G520" t="str">
        <f xml:space="preserve"> IF(O_Input!H520 = "", "", O_Input!H520)</f>
        <v>ANNUAL</v>
      </c>
      <c r="H520" t="str">
        <f xml:space="preserve"> IF(O_Input!I520 = "", "", O_Input!I520)</f>
        <v>ASSURED</v>
      </c>
      <c r="I520" t="str">
        <f xml:space="preserve"> IF(O_Input!J520 = "", "", O_Input!J520)</f>
        <v>TC</v>
      </c>
      <c r="J520" t="str">
        <f xml:space="preserve"> IF(O_Input!K520 = "", "", O_Input!K520)</f>
        <v>MARKET</v>
      </c>
      <c r="K520" t="str">
        <f xml:space="preserve"> IF(O_Input!L520 = "", "", O_Input!L520)</f>
        <v>Latest</v>
      </c>
      <c r="L520" t="str">
        <f xml:space="preserve"> IF(O_Input!M520 = "", "", O_Input!M520)</f>
        <v>£m</v>
      </c>
      <c r="M520" s="61">
        <f xml:space="preserve"> IF(O_Input!N520 = "", "", O_Input!N520)</f>
        <v>46191.459398148145</v>
      </c>
      <c r="N520" s="61" t="str">
        <f xml:space="preserve"> IF(O_Input!O520 = "", "", O_Input!O520)</f>
        <v/>
      </c>
      <c r="O520">
        <f t="shared" si="8"/>
        <v>0</v>
      </c>
      <c r="P520" s="61" t="str">
        <f xml:space="preserve"> IF(O_Input!Q520 = "", "", O_Input!Q520)</f>
        <v>NA</v>
      </c>
      <c r="Q520" t="str">
        <f xml:space="preserve"> IF(O_Input!R520 = "", "", O_Input!R520)</f>
        <v>WR</v>
      </c>
    </row>
    <row r="521" spans="1:17">
      <c r="A521" t="str">
        <f xml:space="preserve"> IF(O_Input!B521 = "", "", O_Input!B521)</f>
        <v>WSX</v>
      </c>
      <c r="B521" t="str">
        <f xml:space="preserve"> IF(O_Input!C521 = "", "", O_Input!C521)</f>
        <v>COST0003</v>
      </c>
      <c r="C521" t="str">
        <f xml:space="preserve"> IF(O_Input!D521 = "", "", O_Input!D521)</f>
        <v>Totex</v>
      </c>
      <c r="D521" s="2">
        <v>0</v>
      </c>
      <c r="E521" t="str">
        <f xml:space="preserve"> IF(O_Input!F521 = "", "", O_Input!F521)</f>
        <v>2039-40</v>
      </c>
      <c r="F521" t="str">
        <f xml:space="preserve"> IF(O_Input!G521 = "", "", O_Input!G521)</f>
        <v>FORE</v>
      </c>
      <c r="G521" t="str">
        <f xml:space="preserve"> IF(O_Input!H521 = "", "", O_Input!H521)</f>
        <v>ANNUAL</v>
      </c>
      <c r="H521" t="str">
        <f xml:space="preserve"> IF(O_Input!I521 = "", "", O_Input!I521)</f>
        <v>ASSURED</v>
      </c>
      <c r="I521" t="str">
        <f xml:space="preserve"> IF(O_Input!J521 = "", "", O_Input!J521)</f>
        <v>TC</v>
      </c>
      <c r="J521" t="str">
        <f xml:space="preserve"> IF(O_Input!K521 = "", "", O_Input!K521)</f>
        <v>MARKET</v>
      </c>
      <c r="K521" t="str">
        <f xml:space="preserve"> IF(O_Input!L521 = "", "", O_Input!L521)</f>
        <v>Latest</v>
      </c>
      <c r="L521" t="str">
        <f xml:space="preserve"> IF(O_Input!M521 = "", "", O_Input!M521)</f>
        <v>£m</v>
      </c>
      <c r="M521" s="61">
        <f xml:space="preserve"> IF(O_Input!N521 = "", "", O_Input!N521)</f>
        <v>46191.459398148145</v>
      </c>
      <c r="N521" s="61" t="str">
        <f xml:space="preserve"> IF(O_Input!O521 = "", "", O_Input!O521)</f>
        <v/>
      </c>
      <c r="O521">
        <f t="shared" si="8"/>
        <v>0</v>
      </c>
      <c r="P521" s="61" t="str">
        <f xml:space="preserve"> IF(O_Input!Q521 = "", "", O_Input!Q521)</f>
        <v>NA</v>
      </c>
      <c r="Q521" t="str">
        <f xml:space="preserve"> IF(O_Input!R521 = "", "", O_Input!R521)</f>
        <v>WWN</v>
      </c>
    </row>
    <row r="522" spans="1:17">
      <c r="A522" t="str">
        <f xml:space="preserve"> IF(O_Input!B522 = "", "", O_Input!B522)</f>
        <v>WSX</v>
      </c>
      <c r="B522" t="str">
        <f xml:space="preserve"> IF(O_Input!C522 = "", "", O_Input!C522)</f>
        <v>COST0003</v>
      </c>
      <c r="C522" t="str">
        <f xml:space="preserve"> IF(O_Input!D522 = "", "", O_Input!D522)</f>
        <v>Totex</v>
      </c>
      <c r="D522" s="2">
        <v>0</v>
      </c>
      <c r="E522" t="str">
        <f xml:space="preserve"> IF(O_Input!F522 = "", "", O_Input!F522)</f>
        <v>2039-40</v>
      </c>
      <c r="F522" t="str">
        <f xml:space="preserve"> IF(O_Input!G522 = "", "", O_Input!G522)</f>
        <v>TOT</v>
      </c>
      <c r="G522" t="str">
        <f xml:space="preserve"> IF(O_Input!H522 = "", "", O_Input!H522)</f>
        <v>ANNUAL</v>
      </c>
      <c r="H522" t="str">
        <f xml:space="preserve"> IF(O_Input!I522 = "", "", O_Input!I522)</f>
        <v>ASSURED</v>
      </c>
      <c r="I522" t="str">
        <f xml:space="preserve"> IF(O_Input!J522 = "", "", O_Input!J522)</f>
        <v>TC</v>
      </c>
      <c r="J522" t="str">
        <f xml:space="preserve"> IF(O_Input!K522 = "", "", O_Input!K522)</f>
        <v>MARKET</v>
      </c>
      <c r="K522" t="str">
        <f xml:space="preserve"> IF(O_Input!L522 = "", "", O_Input!L522)</f>
        <v>Latest</v>
      </c>
      <c r="L522" t="str">
        <f xml:space="preserve"> IF(O_Input!M522 = "", "", O_Input!M522)</f>
        <v>£m</v>
      </c>
      <c r="M522" s="61">
        <f xml:space="preserve"> IF(O_Input!N522 = "", "", O_Input!N522)</f>
        <v>46191.459398148145</v>
      </c>
      <c r="N522" s="61" t="str">
        <f xml:space="preserve"> IF(O_Input!O522 = "", "", O_Input!O522)</f>
        <v/>
      </c>
      <c r="O522">
        <f t="shared" si="8"/>
        <v>0</v>
      </c>
      <c r="P522" s="61" t="str">
        <f xml:space="preserve"> IF(O_Input!Q522 = "", "", O_Input!Q522)</f>
        <v>NA</v>
      </c>
      <c r="Q522" t="str">
        <f xml:space="preserve"> IF(O_Input!R522 = "", "", O_Input!R522)</f>
        <v>ADDN1</v>
      </c>
    </row>
    <row r="523" spans="1:17">
      <c r="A523" t="str">
        <f xml:space="preserve"> IF(O_Input!B523 = "", "", O_Input!B523)</f>
        <v>WSX</v>
      </c>
      <c r="B523" t="str">
        <f xml:space="preserve"> IF(O_Input!C523 = "", "", O_Input!C523)</f>
        <v>COST0003</v>
      </c>
      <c r="C523" t="str">
        <f xml:space="preserve"> IF(O_Input!D523 = "", "", O_Input!D523)</f>
        <v>Totex</v>
      </c>
      <c r="D523" s="2">
        <v>0</v>
      </c>
      <c r="E523" t="str">
        <f xml:space="preserve"> IF(O_Input!F523 = "", "", O_Input!F523)</f>
        <v>2039-40</v>
      </c>
      <c r="F523" t="str">
        <f xml:space="preserve"> IF(O_Input!G523 = "", "", O_Input!G523)</f>
        <v>TOT</v>
      </c>
      <c r="G523" t="str">
        <f xml:space="preserve"> IF(O_Input!H523 = "", "", O_Input!H523)</f>
        <v>ANNUAL</v>
      </c>
      <c r="H523" t="str">
        <f xml:space="preserve"> IF(O_Input!I523 = "", "", O_Input!I523)</f>
        <v>ASSURED</v>
      </c>
      <c r="I523" t="str">
        <f xml:space="preserve"> IF(O_Input!J523 = "", "", O_Input!J523)</f>
        <v>TC</v>
      </c>
      <c r="J523" t="str">
        <f xml:space="preserve"> IF(O_Input!K523 = "", "", O_Input!K523)</f>
        <v>MARKET</v>
      </c>
      <c r="K523" t="str">
        <f xml:space="preserve"> IF(O_Input!L523 = "", "", O_Input!L523)</f>
        <v>Latest</v>
      </c>
      <c r="L523" t="str">
        <f xml:space="preserve"> IF(O_Input!M523 = "", "", O_Input!M523)</f>
        <v>£m</v>
      </c>
      <c r="M523" s="61">
        <f xml:space="preserve"> IF(O_Input!N523 = "", "", O_Input!N523)</f>
        <v>46191.459398148145</v>
      </c>
      <c r="N523" s="61" t="str">
        <f xml:space="preserve"> IF(O_Input!O523 = "", "", O_Input!O523)</f>
        <v/>
      </c>
      <c r="O523">
        <f t="shared" si="8"/>
        <v>0</v>
      </c>
      <c r="P523" s="61" t="str">
        <f xml:space="preserve"> IF(O_Input!Q523 = "", "", O_Input!Q523)</f>
        <v>NA</v>
      </c>
      <c r="Q523" t="str">
        <f xml:space="preserve"> IF(O_Input!R523 = "", "", O_Input!R523)</f>
        <v>ADDN2</v>
      </c>
    </row>
    <row r="524" spans="1:17">
      <c r="A524" t="str">
        <f xml:space="preserve"> IF(O_Input!B524 = "", "", O_Input!B524)</f>
        <v>WSX</v>
      </c>
      <c r="B524" t="str">
        <f xml:space="preserve"> IF(O_Input!C524 = "", "", O_Input!C524)</f>
        <v>COST0003</v>
      </c>
      <c r="C524" t="str">
        <f xml:space="preserve"> IF(O_Input!D524 = "", "", O_Input!D524)</f>
        <v>Totex</v>
      </c>
      <c r="D524" s="2">
        <v>0</v>
      </c>
      <c r="E524" t="str">
        <f xml:space="preserve"> IF(O_Input!F524 = "", "", O_Input!F524)</f>
        <v>2039-40</v>
      </c>
      <c r="F524" t="str">
        <f xml:space="preserve"> IF(O_Input!G524 = "", "", O_Input!G524)</f>
        <v>TOT</v>
      </c>
      <c r="G524" t="str">
        <f xml:space="preserve"> IF(O_Input!H524 = "", "", O_Input!H524)</f>
        <v>ANNUAL</v>
      </c>
      <c r="H524" t="str">
        <f xml:space="preserve"> IF(O_Input!I524 = "", "", O_Input!I524)</f>
        <v>ASSURED</v>
      </c>
      <c r="I524" t="str">
        <f xml:space="preserve"> IF(O_Input!J524 = "", "", O_Input!J524)</f>
        <v>TC</v>
      </c>
      <c r="J524" t="str">
        <f xml:space="preserve"> IF(O_Input!K524 = "", "", O_Input!K524)</f>
        <v>MARKET</v>
      </c>
      <c r="K524" t="str">
        <f xml:space="preserve"> IF(O_Input!L524 = "", "", O_Input!L524)</f>
        <v>Latest</v>
      </c>
      <c r="L524" t="str">
        <f xml:space="preserve"> IF(O_Input!M524 = "", "", O_Input!M524)</f>
        <v>£m</v>
      </c>
      <c r="M524" s="61">
        <f xml:space="preserve"> IF(O_Input!N524 = "", "", O_Input!N524)</f>
        <v>46191.459398148145</v>
      </c>
      <c r="N524" s="61" t="str">
        <f xml:space="preserve"> IF(O_Input!O524 = "", "", O_Input!O524)</f>
        <v/>
      </c>
      <c r="O524">
        <f t="shared" si="8"/>
        <v>0</v>
      </c>
      <c r="P524" s="61" t="str">
        <f xml:space="preserve"> IF(O_Input!Q524 = "", "", O_Input!Q524)</f>
        <v>NA</v>
      </c>
      <c r="Q524" t="str">
        <f xml:space="preserve"> IF(O_Input!R524 = "", "", O_Input!R524)</f>
        <v>BIO</v>
      </c>
    </row>
    <row r="525" spans="1:17">
      <c r="A525" t="str">
        <f xml:space="preserve"> IF(O_Input!B525 = "", "", O_Input!B525)</f>
        <v>WSX</v>
      </c>
      <c r="B525" t="str">
        <f xml:space="preserve"> IF(O_Input!C525 = "", "", O_Input!C525)</f>
        <v>COST0003</v>
      </c>
      <c r="C525" t="str">
        <f xml:space="preserve"> IF(O_Input!D525 = "", "", O_Input!D525)</f>
        <v>Totex</v>
      </c>
      <c r="D525" s="2">
        <v>0</v>
      </c>
      <c r="E525" t="str">
        <f xml:space="preserve"> IF(O_Input!F525 = "", "", O_Input!F525)</f>
        <v>2039-40</v>
      </c>
      <c r="F525" t="str">
        <f xml:space="preserve"> IF(O_Input!G525 = "", "", O_Input!G525)</f>
        <v>TOT</v>
      </c>
      <c r="G525" t="str">
        <f xml:space="preserve"> IF(O_Input!H525 = "", "", O_Input!H525)</f>
        <v>ANNUAL</v>
      </c>
      <c r="H525" t="str">
        <f xml:space="preserve"> IF(O_Input!I525 = "", "", O_Input!I525)</f>
        <v>ASSURED</v>
      </c>
      <c r="I525" t="str">
        <f xml:space="preserve"> IF(O_Input!J525 = "", "", O_Input!J525)</f>
        <v>TC</v>
      </c>
      <c r="J525" t="str">
        <f xml:space="preserve"> IF(O_Input!K525 = "", "", O_Input!K525)</f>
        <v>MARKET</v>
      </c>
      <c r="K525" t="str">
        <f xml:space="preserve"> IF(O_Input!L525 = "", "", O_Input!L525)</f>
        <v>Latest</v>
      </c>
      <c r="L525" t="str">
        <f xml:space="preserve"> IF(O_Input!M525 = "", "", O_Input!M525)</f>
        <v>£m</v>
      </c>
      <c r="M525" s="61">
        <f xml:space="preserve"> IF(O_Input!N525 = "", "", O_Input!N525)</f>
        <v>46191.459398148145</v>
      </c>
      <c r="N525" s="61" t="str">
        <f xml:space="preserve"> IF(O_Input!O525 = "", "", O_Input!O525)</f>
        <v/>
      </c>
      <c r="O525">
        <f t="shared" si="8"/>
        <v>0</v>
      </c>
      <c r="P525" s="61" t="str">
        <f xml:space="preserve"> IF(O_Input!Q525 = "", "", O_Input!Q525)</f>
        <v>NA</v>
      </c>
      <c r="Q525" t="str">
        <f xml:space="preserve"> IF(O_Input!R525 = "", "", O_Input!R525)</f>
        <v>WR</v>
      </c>
    </row>
    <row r="526" spans="1:17">
      <c r="A526" t="str">
        <f xml:space="preserve"> IF(O_Input!B526 = "", "", O_Input!B526)</f>
        <v>WSX</v>
      </c>
      <c r="B526" t="str">
        <f xml:space="preserve"> IF(O_Input!C526 = "", "", O_Input!C526)</f>
        <v>COST0003</v>
      </c>
      <c r="C526" t="str">
        <f xml:space="preserve"> IF(O_Input!D526 = "", "", O_Input!D526)</f>
        <v>Totex</v>
      </c>
      <c r="D526" s="2">
        <v>0</v>
      </c>
      <c r="E526" t="str">
        <f xml:space="preserve"> IF(O_Input!F526 = "", "", O_Input!F526)</f>
        <v>2039-40</v>
      </c>
      <c r="F526" t="str">
        <f xml:space="preserve"> IF(O_Input!G526 = "", "", O_Input!G526)</f>
        <v>TOT</v>
      </c>
      <c r="G526" t="str">
        <f xml:space="preserve"> IF(O_Input!H526 = "", "", O_Input!H526)</f>
        <v>ANNUAL</v>
      </c>
      <c r="H526" t="str">
        <f xml:space="preserve"> IF(O_Input!I526 = "", "", O_Input!I526)</f>
        <v>ASSURED</v>
      </c>
      <c r="I526" t="str">
        <f xml:space="preserve"> IF(O_Input!J526 = "", "", O_Input!J526)</f>
        <v>TC</v>
      </c>
      <c r="J526" t="str">
        <f xml:space="preserve"> IF(O_Input!K526 = "", "", O_Input!K526)</f>
        <v>MARKET</v>
      </c>
      <c r="K526" t="str">
        <f xml:space="preserve"> IF(O_Input!L526 = "", "", O_Input!L526)</f>
        <v>Latest</v>
      </c>
      <c r="L526" t="str">
        <f xml:space="preserve"> IF(O_Input!M526 = "", "", O_Input!M526)</f>
        <v>£m</v>
      </c>
      <c r="M526" s="61">
        <f xml:space="preserve"> IF(O_Input!N526 = "", "", O_Input!N526)</f>
        <v>46191.459398148145</v>
      </c>
      <c r="N526" s="61" t="str">
        <f xml:space="preserve"> IF(O_Input!O526 = "", "", O_Input!O526)</f>
        <v/>
      </c>
      <c r="O526">
        <f t="shared" si="8"/>
        <v>0</v>
      </c>
      <c r="P526" s="61" t="str">
        <f xml:space="preserve"> IF(O_Input!Q526 = "", "", O_Input!Q526)</f>
        <v>NA</v>
      </c>
      <c r="Q526" t="str">
        <f xml:space="preserve"> IF(O_Input!R526 = "", "", O_Input!R526)</f>
        <v>WWN</v>
      </c>
    </row>
    <row r="527" spans="1:17">
      <c r="A527" t="str">
        <f xml:space="preserve"> IF(O_Input!B527 = "", "", O_Input!B527)</f>
        <v>WSX</v>
      </c>
      <c r="B527" t="str">
        <f xml:space="preserve"> IF(O_Input!C527 = "", "", O_Input!C527)</f>
        <v>COST0003</v>
      </c>
      <c r="C527" t="str">
        <f xml:space="preserve"> IF(O_Input!D527 = "", "", O_Input!D527)</f>
        <v>Totex</v>
      </c>
      <c r="D527" s="2">
        <v>0</v>
      </c>
      <c r="E527" t="str">
        <f xml:space="preserve"> IF(O_Input!F527 = "", "", O_Input!F527)</f>
        <v>2039-40</v>
      </c>
      <c r="F527" t="str">
        <f xml:space="preserve"> IF(O_Input!G527 = "", "", O_Input!G527)</f>
        <v>FORE</v>
      </c>
      <c r="G527" t="str">
        <f xml:space="preserve"> IF(O_Input!H527 = "", "", O_Input!H527)</f>
        <v>ANNUAL</v>
      </c>
      <c r="H527" t="str">
        <f xml:space="preserve"> IF(O_Input!I527 = "", "", O_Input!I527)</f>
        <v>ASSURED</v>
      </c>
      <c r="I527" t="str">
        <f xml:space="preserve"> IF(O_Input!J527 = "", "", O_Input!J527)</f>
        <v>TC</v>
      </c>
      <c r="J527" t="str">
        <f xml:space="preserve"> IF(O_Input!K527 = "", "", O_Input!K527)</f>
        <v>MARKET</v>
      </c>
      <c r="K527" t="str">
        <f xml:space="preserve"> IF(O_Input!L527 = "", "", O_Input!L527)</f>
        <v>Latest</v>
      </c>
      <c r="L527" t="str">
        <f xml:space="preserve"> IF(O_Input!M527 = "", "", O_Input!M527)</f>
        <v>£m</v>
      </c>
      <c r="M527" s="61">
        <f xml:space="preserve"> IF(O_Input!N527 = "", "", O_Input!N527)</f>
        <v>46191.459398148145</v>
      </c>
      <c r="N527" s="61" t="str">
        <f xml:space="preserve"> IF(O_Input!O527 = "", "", O_Input!O527)</f>
        <v/>
      </c>
      <c r="O527">
        <f t="shared" si="8"/>
        <v>0</v>
      </c>
      <c r="P527" s="61" t="str">
        <f xml:space="preserve"> IF(O_Input!Q527 = "", "", O_Input!Q527)</f>
        <v>NA</v>
      </c>
      <c r="Q527" t="str">
        <f xml:space="preserve"> IF(O_Input!R527 = "", "", O_Input!R527)</f>
        <v>TOT</v>
      </c>
    </row>
    <row r="528" spans="1:17">
      <c r="A528" t="str">
        <f xml:space="preserve"> IF(O_Input!B528 = "", "", O_Input!B528)</f>
        <v>WSX</v>
      </c>
      <c r="B528" t="str">
        <f xml:space="preserve"> IF(O_Input!C528 = "", "", O_Input!C528)</f>
        <v>COST0003</v>
      </c>
      <c r="C528" t="str">
        <f xml:space="preserve"> IF(O_Input!D528 = "", "", O_Input!D528)</f>
        <v>Totex</v>
      </c>
      <c r="D528" s="2">
        <v>0</v>
      </c>
      <c r="E528" t="str">
        <f xml:space="preserve"> IF(O_Input!F528 = "", "", O_Input!F528)</f>
        <v>2039-40</v>
      </c>
      <c r="F528" t="str">
        <f xml:space="preserve"> IF(O_Input!G528 = "", "", O_Input!G528)</f>
        <v>FORE</v>
      </c>
      <c r="G528" t="str">
        <f xml:space="preserve"> IF(O_Input!H528 = "", "", O_Input!H528)</f>
        <v>ANNUAL</v>
      </c>
      <c r="H528" t="str">
        <f xml:space="preserve"> IF(O_Input!I528 = "", "", O_Input!I528)</f>
        <v>ASSURED</v>
      </c>
      <c r="I528" t="str">
        <f xml:space="preserve"> IF(O_Input!J528 = "", "", O_Input!J528)</f>
        <v>TC</v>
      </c>
      <c r="J528" t="str">
        <f xml:space="preserve"> IF(O_Input!K528 = "", "", O_Input!K528)</f>
        <v>MARKET</v>
      </c>
      <c r="K528" t="str">
        <f xml:space="preserve"> IF(O_Input!L528 = "", "", O_Input!L528)</f>
        <v>Latest</v>
      </c>
      <c r="L528" t="str">
        <f xml:space="preserve"> IF(O_Input!M528 = "", "", O_Input!M528)</f>
        <v>£m</v>
      </c>
      <c r="M528" s="61">
        <f xml:space="preserve"> IF(O_Input!N528 = "", "", O_Input!N528)</f>
        <v>46191.459398148145</v>
      </c>
      <c r="N528" s="61" t="str">
        <f xml:space="preserve"> IF(O_Input!O528 = "", "", O_Input!O528)</f>
        <v/>
      </c>
      <c r="O528">
        <f t="shared" si="8"/>
        <v>0</v>
      </c>
      <c r="P528" s="61" t="str">
        <f xml:space="preserve"> IF(O_Input!Q528 = "", "", O_Input!Q528)</f>
        <v>NA</v>
      </c>
      <c r="Q528" t="str">
        <f xml:space="preserve"> IF(O_Input!R528 = "", "", O_Input!R528)</f>
        <v>WN</v>
      </c>
    </row>
    <row r="529" spans="1:17">
      <c r="A529" t="str">
        <f xml:space="preserve"> IF(O_Input!B529 = "", "", O_Input!B529)</f>
        <v>WSX</v>
      </c>
      <c r="B529" t="str">
        <f xml:space="preserve"> IF(O_Input!C529 = "", "", O_Input!C529)</f>
        <v>COST0003</v>
      </c>
      <c r="C529" t="str">
        <f xml:space="preserve"> IF(O_Input!D529 = "", "", O_Input!D529)</f>
        <v>Totex</v>
      </c>
      <c r="D529" s="2">
        <v>0</v>
      </c>
      <c r="E529" t="str">
        <f xml:space="preserve"> IF(O_Input!F529 = "", "", O_Input!F529)</f>
        <v>2039-40</v>
      </c>
      <c r="F529" t="str">
        <f xml:space="preserve"> IF(O_Input!G529 = "", "", O_Input!G529)</f>
        <v>TOT</v>
      </c>
      <c r="G529" t="str">
        <f xml:space="preserve"> IF(O_Input!H529 = "", "", O_Input!H529)</f>
        <v>ANNUAL</v>
      </c>
      <c r="H529" t="str">
        <f xml:space="preserve"> IF(O_Input!I529 = "", "", O_Input!I529)</f>
        <v>ASSURED</v>
      </c>
      <c r="I529" t="str">
        <f xml:space="preserve"> IF(O_Input!J529 = "", "", O_Input!J529)</f>
        <v>TC</v>
      </c>
      <c r="J529" t="str">
        <f xml:space="preserve"> IF(O_Input!K529 = "", "", O_Input!K529)</f>
        <v>MARKET</v>
      </c>
      <c r="K529" t="str">
        <f xml:space="preserve"> IF(O_Input!L529 = "", "", O_Input!L529)</f>
        <v>Latest</v>
      </c>
      <c r="L529" t="str">
        <f xml:space="preserve"> IF(O_Input!M529 = "", "", O_Input!M529)</f>
        <v>£m</v>
      </c>
      <c r="M529" s="61">
        <f xml:space="preserve"> IF(O_Input!N529 = "", "", O_Input!N529)</f>
        <v>46191.459398148145</v>
      </c>
      <c r="N529" s="61" t="str">
        <f xml:space="preserve"> IF(O_Input!O529 = "", "", O_Input!O529)</f>
        <v/>
      </c>
      <c r="O529">
        <f t="shared" si="8"/>
        <v>0</v>
      </c>
      <c r="P529" s="61" t="str">
        <f xml:space="preserve"> IF(O_Input!Q529 = "", "", O_Input!Q529)</f>
        <v>NA</v>
      </c>
      <c r="Q529" t="str">
        <f xml:space="preserve"> IF(O_Input!R529 = "", "", O_Input!R529)</f>
        <v>TOT</v>
      </c>
    </row>
    <row r="530" spans="1:17">
      <c r="A530" t="str">
        <f xml:space="preserve"> IF(O_Input!B530 = "", "", O_Input!B530)</f>
        <v>WSX</v>
      </c>
      <c r="B530" t="str">
        <f xml:space="preserve"> IF(O_Input!C530 = "", "", O_Input!C530)</f>
        <v>COST0003</v>
      </c>
      <c r="C530" t="str">
        <f xml:space="preserve"> IF(O_Input!D530 = "", "", O_Input!D530)</f>
        <v>Totex</v>
      </c>
      <c r="D530" s="2">
        <v>0</v>
      </c>
      <c r="E530" t="str">
        <f xml:space="preserve"> IF(O_Input!F530 = "", "", O_Input!F530)</f>
        <v>2039-40</v>
      </c>
      <c r="F530" t="str">
        <f xml:space="preserve"> IF(O_Input!G530 = "", "", O_Input!G530)</f>
        <v>TOT</v>
      </c>
      <c r="G530" t="str">
        <f xml:space="preserve"> IF(O_Input!H530 = "", "", O_Input!H530)</f>
        <v>ANNUAL</v>
      </c>
      <c r="H530" t="str">
        <f xml:space="preserve"> IF(O_Input!I530 = "", "", O_Input!I530)</f>
        <v>ASSURED</v>
      </c>
      <c r="I530" t="str">
        <f xml:space="preserve"> IF(O_Input!J530 = "", "", O_Input!J530)</f>
        <v>TC</v>
      </c>
      <c r="J530" t="str">
        <f xml:space="preserve"> IF(O_Input!K530 = "", "", O_Input!K530)</f>
        <v>MARKET</v>
      </c>
      <c r="K530" t="str">
        <f xml:space="preserve"> IF(O_Input!L530 = "", "", O_Input!L530)</f>
        <v>Latest</v>
      </c>
      <c r="L530" t="str">
        <f xml:space="preserve"> IF(O_Input!M530 = "", "", O_Input!M530)</f>
        <v>£m</v>
      </c>
      <c r="M530" s="61">
        <f xml:space="preserve"> IF(O_Input!N530 = "", "", O_Input!N530)</f>
        <v>46191.459398148145</v>
      </c>
      <c r="N530" s="61" t="str">
        <f xml:space="preserve"> IF(O_Input!O530 = "", "", O_Input!O530)</f>
        <v/>
      </c>
      <c r="O530">
        <f t="shared" si="8"/>
        <v>0</v>
      </c>
      <c r="P530" s="61" t="str">
        <f xml:space="preserve"> IF(O_Input!Q530 = "", "", O_Input!Q530)</f>
        <v>NA</v>
      </c>
      <c r="Q530" t="str">
        <f xml:space="preserve"> IF(O_Input!R530 = "", "", O_Input!R530)</f>
        <v>WN</v>
      </c>
    </row>
    <row r="531" spans="1:17">
      <c r="A531" t="str">
        <f xml:space="preserve"> IF(O_Input!B531 = "", "", O_Input!B531)</f>
        <v>SEW</v>
      </c>
      <c r="B531" t="str">
        <f xml:space="preserve"> IF(O_Input!C531 = "", "", O_Input!C531)</f>
        <v>COST0001</v>
      </c>
      <c r="C531" t="str">
        <f xml:space="preserve"> IF(O_Input!D531 = "", "", O_Input!D531)</f>
        <v>Opex</v>
      </c>
      <c r="D531" s="2"/>
      <c r="E531" t="str">
        <f xml:space="preserve"> IF(O_Input!F531 = "", "", O_Input!F531)</f>
        <v>2025-26</v>
      </c>
      <c r="F531" t="str">
        <f xml:space="preserve"> IF(O_Input!G531 = "", "", O_Input!G531)</f>
        <v>ACTUAL</v>
      </c>
      <c r="G531" t="str">
        <f xml:space="preserve"> IF(O_Input!H531 = "", "", O_Input!H531)</f>
        <v>ANNUAL</v>
      </c>
      <c r="H531" t="str">
        <f xml:space="preserve"> IF(O_Input!I531 = "", "", O_Input!I531)</f>
        <v>ASSURED</v>
      </c>
      <c r="I531" t="str">
        <f xml:space="preserve"> IF(O_Input!J531 = "", "", O_Input!J531)</f>
        <v>CI</v>
      </c>
      <c r="J531" t="str">
        <f xml:space="preserve"> IF(O_Input!K531 = "", "", O_Input!K531)</f>
        <v>MARKET</v>
      </c>
      <c r="K531" t="str">
        <f xml:space="preserve"> IF(O_Input!L531 = "", "", O_Input!L531)</f>
        <v>Latest</v>
      </c>
      <c r="L531" t="str">
        <f xml:space="preserve"> IF(O_Input!M531 = "", "", O_Input!M531)</f>
        <v>£m</v>
      </c>
      <c r="M531" s="61">
        <f xml:space="preserve"> IF(O_Input!N531 = "", "", O_Input!N531)</f>
        <v>46156.403437499997</v>
      </c>
      <c r="N531" s="61" t="str">
        <f xml:space="preserve"> IF(O_Input!O531 = "", "", O_Input!O531)</f>
        <v/>
      </c>
      <c r="O531">
        <f t="shared" si="8"/>
        <v>0</v>
      </c>
      <c r="P531" s="61" t="str">
        <f xml:space="preserve"> IF(O_Input!Q531 = "", "", O_Input!Q531)</f>
        <v>NA</v>
      </c>
      <c r="Q531" t="str">
        <f xml:space="preserve"> IF(O_Input!R531 = "", "", O_Input!R531)</f>
        <v>ADDN1</v>
      </c>
    </row>
    <row r="532" spans="1:17">
      <c r="A532" t="str">
        <f xml:space="preserve"> IF(O_Input!B532 = "", "", O_Input!B532)</f>
        <v>SEW</v>
      </c>
      <c r="B532" t="str">
        <f xml:space="preserve"> IF(O_Input!C532 = "", "", O_Input!C532)</f>
        <v>COST0001</v>
      </c>
      <c r="C532" t="str">
        <f xml:space="preserve"> IF(O_Input!D532 = "", "", O_Input!D532)</f>
        <v>Opex</v>
      </c>
      <c r="D532" s="2"/>
      <c r="E532" t="str">
        <f xml:space="preserve"> IF(O_Input!F532 = "", "", O_Input!F532)</f>
        <v>2025-26</v>
      </c>
      <c r="F532" t="str">
        <f xml:space="preserve"> IF(O_Input!G532 = "", "", O_Input!G532)</f>
        <v>ACTUAL</v>
      </c>
      <c r="G532" t="str">
        <f xml:space="preserve"> IF(O_Input!H532 = "", "", O_Input!H532)</f>
        <v>ANNUAL</v>
      </c>
      <c r="H532" t="str">
        <f xml:space="preserve"> IF(O_Input!I532 = "", "", O_Input!I532)</f>
        <v>ASSURED</v>
      </c>
      <c r="I532" t="str">
        <f xml:space="preserve"> IF(O_Input!J532 = "", "", O_Input!J532)</f>
        <v>CI</v>
      </c>
      <c r="J532" t="str">
        <f xml:space="preserve"> IF(O_Input!K532 = "", "", O_Input!K532)</f>
        <v>MARKET</v>
      </c>
      <c r="K532" t="str">
        <f xml:space="preserve"> IF(O_Input!L532 = "", "", O_Input!L532)</f>
        <v>Latest</v>
      </c>
      <c r="L532" t="str">
        <f xml:space="preserve"> IF(O_Input!M532 = "", "", O_Input!M532)</f>
        <v>£m</v>
      </c>
      <c r="M532" s="61">
        <f xml:space="preserve"> IF(O_Input!N532 = "", "", O_Input!N532)</f>
        <v>46156.403437499997</v>
      </c>
      <c r="N532" s="61" t="str">
        <f xml:space="preserve"> IF(O_Input!O532 = "", "", O_Input!O532)</f>
        <v/>
      </c>
      <c r="O532">
        <f t="shared" si="8"/>
        <v>0</v>
      </c>
      <c r="P532" s="61" t="str">
        <f xml:space="preserve"> IF(O_Input!Q532 = "", "", O_Input!Q532)</f>
        <v>NA</v>
      </c>
      <c r="Q532" t="str">
        <f xml:space="preserve"> IF(O_Input!R532 = "", "", O_Input!R532)</f>
        <v>ADDN2</v>
      </c>
    </row>
    <row r="533" spans="1:17">
      <c r="A533" t="str">
        <f xml:space="preserve"> IF(O_Input!B533 = "", "", O_Input!B533)</f>
        <v>SEW</v>
      </c>
      <c r="B533" t="str">
        <f xml:space="preserve"> IF(O_Input!C533 = "", "", O_Input!C533)</f>
        <v>COST0001</v>
      </c>
      <c r="C533" t="str">
        <f xml:space="preserve"> IF(O_Input!D533 = "", "", O_Input!D533)</f>
        <v>Opex</v>
      </c>
      <c r="D533" s="2"/>
      <c r="E533" t="str">
        <f xml:space="preserve"> IF(O_Input!F533 = "", "", O_Input!F533)</f>
        <v>2025-26</v>
      </c>
      <c r="F533" t="str">
        <f xml:space="preserve"> IF(O_Input!G533 = "", "", O_Input!G533)</f>
        <v>ACTUAL</v>
      </c>
      <c r="G533" t="str">
        <f xml:space="preserve"> IF(O_Input!H533 = "", "", O_Input!H533)</f>
        <v>ANNUAL</v>
      </c>
      <c r="H533" t="str">
        <f xml:space="preserve"> IF(O_Input!I533 = "", "", O_Input!I533)</f>
        <v>ASSURED</v>
      </c>
      <c r="I533" t="str">
        <f xml:space="preserve"> IF(O_Input!J533 = "", "", O_Input!J533)</f>
        <v>CI</v>
      </c>
      <c r="J533" t="str">
        <f xml:space="preserve"> IF(O_Input!K533 = "", "", O_Input!K533)</f>
        <v>MARKET</v>
      </c>
      <c r="K533" t="str">
        <f xml:space="preserve"> IF(O_Input!L533 = "", "", O_Input!L533)</f>
        <v>Latest</v>
      </c>
      <c r="L533" t="str">
        <f xml:space="preserve"> IF(O_Input!M533 = "", "", O_Input!M533)</f>
        <v>£m</v>
      </c>
      <c r="M533" s="61">
        <f xml:space="preserve"> IF(O_Input!N533 = "", "", O_Input!N533)</f>
        <v>46156.403437499997</v>
      </c>
      <c r="N533" s="61" t="str">
        <f xml:space="preserve"> IF(O_Input!O533 = "", "", O_Input!O533)</f>
        <v/>
      </c>
      <c r="O533">
        <f t="shared" si="8"/>
        <v>0</v>
      </c>
      <c r="P533" s="61" t="str">
        <f xml:space="preserve"> IF(O_Input!Q533 = "", "", O_Input!Q533)</f>
        <v>NA</v>
      </c>
      <c r="Q533" t="str">
        <f xml:space="preserve"> IF(O_Input!R533 = "", "", O_Input!R533)</f>
        <v>BIO</v>
      </c>
    </row>
    <row r="534" spans="1:17">
      <c r="A534" t="str">
        <f xml:space="preserve"> IF(O_Input!B534 = "", "", O_Input!B534)</f>
        <v>SEW</v>
      </c>
      <c r="B534" t="str">
        <f xml:space="preserve"> IF(O_Input!C534 = "", "", O_Input!C534)</f>
        <v>COST0001</v>
      </c>
      <c r="C534" t="str">
        <f xml:space="preserve"> IF(O_Input!D534 = "", "", O_Input!D534)</f>
        <v>Opex</v>
      </c>
      <c r="D534" s="2"/>
      <c r="E534" t="str">
        <f xml:space="preserve"> IF(O_Input!F534 = "", "", O_Input!F534)</f>
        <v>2025-26</v>
      </c>
      <c r="F534" t="str">
        <f xml:space="preserve"> IF(O_Input!G534 = "", "", O_Input!G534)</f>
        <v>ACTUAL</v>
      </c>
      <c r="G534" t="str">
        <f xml:space="preserve"> IF(O_Input!H534 = "", "", O_Input!H534)</f>
        <v>ANNUAL</v>
      </c>
      <c r="H534" t="str">
        <f xml:space="preserve"> IF(O_Input!I534 = "", "", O_Input!I534)</f>
        <v>ASSURED</v>
      </c>
      <c r="I534" t="str">
        <f xml:space="preserve"> IF(O_Input!J534 = "", "", O_Input!J534)</f>
        <v>CI</v>
      </c>
      <c r="J534" t="str">
        <f xml:space="preserve"> IF(O_Input!K534 = "", "", O_Input!K534)</f>
        <v>MARKET</v>
      </c>
      <c r="K534" t="str">
        <f xml:space="preserve"> IF(O_Input!L534 = "", "", O_Input!L534)</f>
        <v>Latest</v>
      </c>
      <c r="L534" t="str">
        <f xml:space="preserve"> IF(O_Input!M534 = "", "", O_Input!M534)</f>
        <v>£m</v>
      </c>
      <c r="M534" s="61">
        <f xml:space="preserve"> IF(O_Input!N534 = "", "", O_Input!N534)</f>
        <v>46156.403437499997</v>
      </c>
      <c r="N534" s="61" t="str">
        <f xml:space="preserve"> IF(O_Input!O534 = "", "", O_Input!O534)</f>
        <v/>
      </c>
      <c r="O534">
        <f t="shared" si="8"/>
        <v>0</v>
      </c>
      <c r="P534" s="61" t="str">
        <f xml:space="preserve"> IF(O_Input!Q534 = "", "", O_Input!Q534)</f>
        <v>NA</v>
      </c>
      <c r="Q534" t="str">
        <f xml:space="preserve"> IF(O_Input!R534 = "", "", O_Input!R534)</f>
        <v>WN</v>
      </c>
    </row>
    <row r="535" spans="1:17">
      <c r="A535" t="str">
        <f xml:space="preserve"> IF(O_Input!B535 = "", "", O_Input!B535)</f>
        <v>SEW</v>
      </c>
      <c r="B535" t="str">
        <f xml:space="preserve"> IF(O_Input!C535 = "", "", O_Input!C535)</f>
        <v>COST0001</v>
      </c>
      <c r="C535" t="str">
        <f xml:space="preserve"> IF(O_Input!D535 = "", "", O_Input!D535)</f>
        <v>Opex</v>
      </c>
      <c r="D535" s="2"/>
      <c r="E535" t="str">
        <f xml:space="preserve"> IF(O_Input!F535 = "", "", O_Input!F535)</f>
        <v>2025-26</v>
      </c>
      <c r="F535" t="str">
        <f xml:space="preserve"> IF(O_Input!G535 = "", "", O_Input!G535)</f>
        <v>ACTUAL</v>
      </c>
      <c r="G535" t="str">
        <f xml:space="preserve"> IF(O_Input!H535 = "", "", O_Input!H535)</f>
        <v>ANNUAL</v>
      </c>
      <c r="H535" t="str">
        <f xml:space="preserve"> IF(O_Input!I535 = "", "", O_Input!I535)</f>
        <v>ASSURED</v>
      </c>
      <c r="I535" t="str">
        <f xml:space="preserve"> IF(O_Input!J535 = "", "", O_Input!J535)</f>
        <v>CI</v>
      </c>
      <c r="J535" t="str">
        <f xml:space="preserve"> IF(O_Input!K535 = "", "", O_Input!K535)</f>
        <v>MARKET</v>
      </c>
      <c r="K535" t="str">
        <f xml:space="preserve"> IF(O_Input!L535 = "", "", O_Input!L535)</f>
        <v>Latest</v>
      </c>
      <c r="L535" t="str">
        <f xml:space="preserve"> IF(O_Input!M535 = "", "", O_Input!M535)</f>
        <v>£m</v>
      </c>
      <c r="M535" s="61">
        <f xml:space="preserve"> IF(O_Input!N535 = "", "", O_Input!N535)</f>
        <v>46156.403437499997</v>
      </c>
      <c r="N535" s="61" t="str">
        <f xml:space="preserve"> IF(O_Input!O535 = "", "", O_Input!O535)</f>
        <v/>
      </c>
      <c r="O535">
        <f t="shared" si="8"/>
        <v>0</v>
      </c>
      <c r="P535" s="61" t="str">
        <f xml:space="preserve"> IF(O_Input!Q535 = "", "", O_Input!Q535)</f>
        <v>NA</v>
      </c>
      <c r="Q535" t="str">
        <f xml:space="preserve"> IF(O_Input!R535 = "", "", O_Input!R535)</f>
        <v>WR</v>
      </c>
    </row>
    <row r="536" spans="1:17">
      <c r="A536" t="str">
        <f xml:space="preserve"> IF(O_Input!B536 = "", "", O_Input!B536)</f>
        <v>SEW</v>
      </c>
      <c r="B536" t="str">
        <f xml:space="preserve"> IF(O_Input!C536 = "", "", O_Input!C536)</f>
        <v>COST0001</v>
      </c>
      <c r="C536" t="str">
        <f xml:space="preserve"> IF(O_Input!D536 = "", "", O_Input!D536)</f>
        <v>Opex</v>
      </c>
      <c r="D536" s="2"/>
      <c r="E536" t="str">
        <f xml:space="preserve"> IF(O_Input!F536 = "", "", O_Input!F536)</f>
        <v>2025-26</v>
      </c>
      <c r="F536" t="str">
        <f xml:space="preserve"> IF(O_Input!G536 = "", "", O_Input!G536)</f>
        <v>ACTUAL</v>
      </c>
      <c r="G536" t="str">
        <f xml:space="preserve"> IF(O_Input!H536 = "", "", O_Input!H536)</f>
        <v>ANNUAL</v>
      </c>
      <c r="H536" t="str">
        <f xml:space="preserve"> IF(O_Input!I536 = "", "", O_Input!I536)</f>
        <v>ASSURED</v>
      </c>
      <c r="I536" t="str">
        <f xml:space="preserve"> IF(O_Input!J536 = "", "", O_Input!J536)</f>
        <v>CI</v>
      </c>
      <c r="J536" t="str">
        <f xml:space="preserve"> IF(O_Input!K536 = "", "", O_Input!K536)</f>
        <v>MARKET</v>
      </c>
      <c r="K536" t="str">
        <f xml:space="preserve"> IF(O_Input!L536 = "", "", O_Input!L536)</f>
        <v>Latest</v>
      </c>
      <c r="L536" t="str">
        <f xml:space="preserve"> IF(O_Input!M536 = "", "", O_Input!M536)</f>
        <v>£m</v>
      </c>
      <c r="M536" s="61">
        <f xml:space="preserve"> IF(O_Input!N536 = "", "", O_Input!N536)</f>
        <v>46156.403437499997</v>
      </c>
      <c r="N536" s="61" t="str">
        <f xml:space="preserve"> IF(O_Input!O536 = "", "", O_Input!O536)</f>
        <v/>
      </c>
      <c r="O536">
        <f t="shared" si="8"/>
        <v>0</v>
      </c>
      <c r="P536" s="61" t="str">
        <f xml:space="preserve"> IF(O_Input!Q536 = "", "", O_Input!Q536)</f>
        <v>NA</v>
      </c>
      <c r="Q536" t="str">
        <f xml:space="preserve"> IF(O_Input!R536 = "", "", O_Input!R536)</f>
        <v>WWN</v>
      </c>
    </row>
    <row r="537" spans="1:17">
      <c r="A537" t="str">
        <f xml:space="preserve"> IF(O_Input!B537 = "", "", O_Input!B537)</f>
        <v>SEW</v>
      </c>
      <c r="B537" t="str">
        <f xml:space="preserve"> IF(O_Input!C537 = "", "", O_Input!C537)</f>
        <v>COST0001</v>
      </c>
      <c r="C537" t="str">
        <f xml:space="preserve"> IF(O_Input!D537 = "", "", O_Input!D537)</f>
        <v>Opex</v>
      </c>
      <c r="D537" s="2"/>
      <c r="E537" t="str">
        <f xml:space="preserve"> IF(O_Input!F537 = "", "", O_Input!F537)</f>
        <v>2025-26</v>
      </c>
      <c r="F537" t="str">
        <f xml:space="preserve"> IF(O_Input!G537 = "", "", O_Input!G537)</f>
        <v>ACTUAL</v>
      </c>
      <c r="G537" t="str">
        <f xml:space="preserve"> IF(O_Input!H537 = "", "", O_Input!H537)</f>
        <v>ANNUAL</v>
      </c>
      <c r="H537" t="str">
        <f xml:space="preserve"> IF(O_Input!I537 = "", "", O_Input!I537)</f>
        <v>ASSURED</v>
      </c>
      <c r="I537" t="str">
        <f xml:space="preserve"> IF(O_Input!J537 = "", "", O_Input!J537)</f>
        <v>TC</v>
      </c>
      <c r="J537" t="str">
        <f xml:space="preserve"> IF(O_Input!K537 = "", "", O_Input!K537)</f>
        <v>MARKET</v>
      </c>
      <c r="K537" t="str">
        <f xml:space="preserve"> IF(O_Input!L537 = "", "", O_Input!L537)</f>
        <v>Latest</v>
      </c>
      <c r="L537" t="str">
        <f xml:space="preserve"> IF(O_Input!M537 = "", "", O_Input!M537)</f>
        <v>£m</v>
      </c>
      <c r="M537" s="61">
        <f xml:space="preserve"> IF(O_Input!N537 = "", "", O_Input!N537)</f>
        <v>46156.403437499997</v>
      </c>
      <c r="N537" s="61" t="str">
        <f xml:space="preserve"> IF(O_Input!O537 = "", "", O_Input!O537)</f>
        <v/>
      </c>
      <c r="O537">
        <f t="shared" si="8"/>
        <v>0</v>
      </c>
      <c r="P537" s="61" t="str">
        <f xml:space="preserve"> IF(O_Input!Q537 = "", "", O_Input!Q537)</f>
        <v>NA</v>
      </c>
      <c r="Q537" t="str">
        <f xml:space="preserve"> IF(O_Input!R537 = "", "", O_Input!R537)</f>
        <v>TOT</v>
      </c>
    </row>
    <row r="538" spans="1:17">
      <c r="A538" t="str">
        <f xml:space="preserve"> IF(O_Input!B538 = "", "", O_Input!B538)</f>
        <v>SEW</v>
      </c>
      <c r="B538" t="str">
        <f xml:space="preserve"> IF(O_Input!C538 = "", "", O_Input!C538)</f>
        <v>COST0001</v>
      </c>
      <c r="C538" t="str">
        <f xml:space="preserve"> IF(O_Input!D538 = "", "", O_Input!D538)</f>
        <v>Opex</v>
      </c>
      <c r="D538" s="2"/>
      <c r="E538" t="str">
        <f xml:space="preserve"> IF(O_Input!F538 = "", "", O_Input!F538)</f>
        <v>2025-26</v>
      </c>
      <c r="F538" t="str">
        <f xml:space="preserve"> IF(O_Input!G538 = "", "", O_Input!G538)</f>
        <v>TOT</v>
      </c>
      <c r="G538" t="str">
        <f xml:space="preserve"> IF(O_Input!H538 = "", "", O_Input!H538)</f>
        <v>ANNUAL</v>
      </c>
      <c r="H538" t="str">
        <f xml:space="preserve"> IF(O_Input!I538 = "", "", O_Input!I538)</f>
        <v>ASSURED</v>
      </c>
      <c r="I538" t="str">
        <f xml:space="preserve"> IF(O_Input!J538 = "", "", O_Input!J538)</f>
        <v>TC</v>
      </c>
      <c r="J538" t="str">
        <f xml:space="preserve"> IF(O_Input!K538 = "", "", O_Input!K538)</f>
        <v>MARKET</v>
      </c>
      <c r="K538" t="str">
        <f xml:space="preserve"> IF(O_Input!L538 = "", "", O_Input!L538)</f>
        <v>Latest</v>
      </c>
      <c r="L538" t="str">
        <f xml:space="preserve"> IF(O_Input!M538 = "", "", O_Input!M538)</f>
        <v>£m</v>
      </c>
      <c r="M538" s="61">
        <f xml:space="preserve"> IF(O_Input!N538 = "", "", O_Input!N538)</f>
        <v>46156.403437499997</v>
      </c>
      <c r="N538" s="61" t="str">
        <f xml:space="preserve"> IF(O_Input!O538 = "", "", O_Input!O538)</f>
        <v/>
      </c>
      <c r="O538">
        <f t="shared" si="8"/>
        <v>0</v>
      </c>
      <c r="P538" s="61" t="str">
        <f xml:space="preserve"> IF(O_Input!Q538 = "", "", O_Input!Q538)</f>
        <v>NA</v>
      </c>
      <c r="Q538" t="str">
        <f xml:space="preserve"> IF(O_Input!R538 = "", "", O_Input!R538)</f>
        <v>ADDN1</v>
      </c>
    </row>
    <row r="539" spans="1:17">
      <c r="A539" t="str">
        <f xml:space="preserve"> IF(O_Input!B539 = "", "", O_Input!B539)</f>
        <v>SEW</v>
      </c>
      <c r="B539" t="str">
        <f xml:space="preserve"> IF(O_Input!C539 = "", "", O_Input!C539)</f>
        <v>COST0001</v>
      </c>
      <c r="C539" t="str">
        <f xml:space="preserve"> IF(O_Input!D539 = "", "", O_Input!D539)</f>
        <v>Opex</v>
      </c>
      <c r="D539" s="2"/>
      <c r="E539" t="str">
        <f xml:space="preserve"> IF(O_Input!F539 = "", "", O_Input!F539)</f>
        <v>2025-26</v>
      </c>
      <c r="F539" t="str">
        <f xml:space="preserve"> IF(O_Input!G539 = "", "", O_Input!G539)</f>
        <v>TOT</v>
      </c>
      <c r="G539" t="str">
        <f xml:space="preserve"> IF(O_Input!H539 = "", "", O_Input!H539)</f>
        <v>ANNUAL</v>
      </c>
      <c r="H539" t="str">
        <f xml:space="preserve"> IF(O_Input!I539 = "", "", O_Input!I539)</f>
        <v>ASSURED</v>
      </c>
      <c r="I539" t="str">
        <f xml:space="preserve"> IF(O_Input!J539 = "", "", O_Input!J539)</f>
        <v>TC</v>
      </c>
      <c r="J539" t="str">
        <f xml:space="preserve"> IF(O_Input!K539 = "", "", O_Input!K539)</f>
        <v>MARKET</v>
      </c>
      <c r="K539" t="str">
        <f xml:space="preserve"> IF(O_Input!L539 = "", "", O_Input!L539)</f>
        <v>Latest</v>
      </c>
      <c r="L539" t="str">
        <f xml:space="preserve"> IF(O_Input!M539 = "", "", O_Input!M539)</f>
        <v>£m</v>
      </c>
      <c r="M539" s="61">
        <f xml:space="preserve"> IF(O_Input!N539 = "", "", O_Input!N539)</f>
        <v>46156.403437499997</v>
      </c>
      <c r="N539" s="61" t="str">
        <f xml:space="preserve"> IF(O_Input!O539 = "", "", O_Input!O539)</f>
        <v/>
      </c>
      <c r="O539">
        <f t="shared" si="8"/>
        <v>0</v>
      </c>
      <c r="P539" s="61" t="str">
        <f xml:space="preserve"> IF(O_Input!Q539 = "", "", O_Input!Q539)</f>
        <v>NA</v>
      </c>
      <c r="Q539" t="str">
        <f xml:space="preserve"> IF(O_Input!R539 = "", "", O_Input!R539)</f>
        <v>ADDN2</v>
      </c>
    </row>
    <row r="540" spans="1:17">
      <c r="A540" t="str">
        <f xml:space="preserve"> IF(O_Input!B540 = "", "", O_Input!B540)</f>
        <v>SEW</v>
      </c>
      <c r="B540" t="str">
        <f xml:space="preserve"> IF(O_Input!C540 = "", "", O_Input!C540)</f>
        <v>COST0001</v>
      </c>
      <c r="C540" t="str">
        <f xml:space="preserve"> IF(O_Input!D540 = "", "", O_Input!D540)</f>
        <v>Opex</v>
      </c>
      <c r="D540" s="2"/>
      <c r="E540" t="str">
        <f xml:space="preserve"> IF(O_Input!F540 = "", "", O_Input!F540)</f>
        <v>2025-26</v>
      </c>
      <c r="F540" t="str">
        <f xml:space="preserve"> IF(O_Input!G540 = "", "", O_Input!G540)</f>
        <v>TOT</v>
      </c>
      <c r="G540" t="str">
        <f xml:space="preserve"> IF(O_Input!H540 = "", "", O_Input!H540)</f>
        <v>ANNUAL</v>
      </c>
      <c r="H540" t="str">
        <f xml:space="preserve"> IF(O_Input!I540 = "", "", O_Input!I540)</f>
        <v>ASSURED</v>
      </c>
      <c r="I540" t="str">
        <f xml:space="preserve"> IF(O_Input!J540 = "", "", O_Input!J540)</f>
        <v>TC</v>
      </c>
      <c r="J540" t="str">
        <f xml:space="preserve"> IF(O_Input!K540 = "", "", O_Input!K540)</f>
        <v>MARKET</v>
      </c>
      <c r="K540" t="str">
        <f xml:space="preserve"> IF(O_Input!L540 = "", "", O_Input!L540)</f>
        <v>Latest</v>
      </c>
      <c r="L540" t="str">
        <f xml:space="preserve"> IF(O_Input!M540 = "", "", O_Input!M540)</f>
        <v>£m</v>
      </c>
      <c r="M540" s="61">
        <f xml:space="preserve"> IF(O_Input!N540 = "", "", O_Input!N540)</f>
        <v>46156.403437499997</v>
      </c>
      <c r="N540" s="61" t="str">
        <f xml:space="preserve"> IF(O_Input!O540 = "", "", O_Input!O540)</f>
        <v/>
      </c>
      <c r="O540">
        <f t="shared" si="8"/>
        <v>0</v>
      </c>
      <c r="P540" s="61" t="str">
        <f xml:space="preserve"> IF(O_Input!Q540 = "", "", O_Input!Q540)</f>
        <v>NA</v>
      </c>
      <c r="Q540" t="str">
        <f xml:space="preserve"> IF(O_Input!R540 = "", "", O_Input!R540)</f>
        <v>BIO</v>
      </c>
    </row>
    <row r="541" spans="1:17">
      <c r="A541" t="str">
        <f xml:space="preserve"> IF(O_Input!B541 = "", "", O_Input!B541)</f>
        <v>SEW</v>
      </c>
      <c r="B541" t="str">
        <f xml:space="preserve"> IF(O_Input!C541 = "", "", O_Input!C541)</f>
        <v>COST0001</v>
      </c>
      <c r="C541" t="str">
        <f xml:space="preserve"> IF(O_Input!D541 = "", "", O_Input!D541)</f>
        <v>Opex</v>
      </c>
      <c r="D541" s="2"/>
      <c r="E541" t="str">
        <f xml:space="preserve"> IF(O_Input!F541 = "", "", O_Input!F541)</f>
        <v>2025-26</v>
      </c>
      <c r="F541" t="str">
        <f xml:space="preserve"> IF(O_Input!G541 = "", "", O_Input!G541)</f>
        <v>TOT</v>
      </c>
      <c r="G541" t="str">
        <f xml:space="preserve"> IF(O_Input!H541 = "", "", O_Input!H541)</f>
        <v>ANNUAL</v>
      </c>
      <c r="H541" t="str">
        <f xml:space="preserve"> IF(O_Input!I541 = "", "", O_Input!I541)</f>
        <v>ASSURED</v>
      </c>
      <c r="I541" t="str">
        <f xml:space="preserve"> IF(O_Input!J541 = "", "", O_Input!J541)</f>
        <v>TC</v>
      </c>
      <c r="J541" t="str">
        <f xml:space="preserve"> IF(O_Input!K541 = "", "", O_Input!K541)</f>
        <v>MARKET</v>
      </c>
      <c r="K541" t="str">
        <f xml:space="preserve"> IF(O_Input!L541 = "", "", O_Input!L541)</f>
        <v>Latest</v>
      </c>
      <c r="L541" t="str">
        <f xml:space="preserve"> IF(O_Input!M541 = "", "", O_Input!M541)</f>
        <v>£m</v>
      </c>
      <c r="M541" s="61">
        <f xml:space="preserve"> IF(O_Input!N541 = "", "", O_Input!N541)</f>
        <v>46156.403437499997</v>
      </c>
      <c r="N541" s="61" t="str">
        <f xml:space="preserve"> IF(O_Input!O541 = "", "", O_Input!O541)</f>
        <v/>
      </c>
      <c r="O541">
        <f t="shared" si="8"/>
        <v>0</v>
      </c>
      <c r="P541" s="61" t="str">
        <f xml:space="preserve"> IF(O_Input!Q541 = "", "", O_Input!Q541)</f>
        <v>NA</v>
      </c>
      <c r="Q541" t="str">
        <f xml:space="preserve"> IF(O_Input!R541 = "", "", O_Input!R541)</f>
        <v>TOT</v>
      </c>
    </row>
    <row r="542" spans="1:17">
      <c r="A542" t="str">
        <f xml:space="preserve"> IF(O_Input!B542 = "", "", O_Input!B542)</f>
        <v>SEW</v>
      </c>
      <c r="B542" t="str">
        <f xml:space="preserve"> IF(O_Input!C542 = "", "", O_Input!C542)</f>
        <v>COST0001</v>
      </c>
      <c r="C542" t="str">
        <f xml:space="preserve"> IF(O_Input!D542 = "", "", O_Input!D542)</f>
        <v>Opex</v>
      </c>
      <c r="D542" s="2"/>
      <c r="E542" t="str">
        <f xml:space="preserve"> IF(O_Input!F542 = "", "", O_Input!F542)</f>
        <v>2025-26</v>
      </c>
      <c r="F542" t="str">
        <f xml:space="preserve"> IF(O_Input!G542 = "", "", O_Input!G542)</f>
        <v>TOT</v>
      </c>
      <c r="G542" t="str">
        <f xml:space="preserve"> IF(O_Input!H542 = "", "", O_Input!H542)</f>
        <v>ANNUAL</v>
      </c>
      <c r="H542" t="str">
        <f xml:space="preserve"> IF(O_Input!I542 = "", "", O_Input!I542)</f>
        <v>ASSURED</v>
      </c>
      <c r="I542" t="str">
        <f xml:space="preserve"> IF(O_Input!J542 = "", "", O_Input!J542)</f>
        <v>TC</v>
      </c>
      <c r="J542" t="str">
        <f xml:space="preserve"> IF(O_Input!K542 = "", "", O_Input!K542)</f>
        <v>MARKET</v>
      </c>
      <c r="K542" t="str">
        <f xml:space="preserve"> IF(O_Input!L542 = "", "", O_Input!L542)</f>
        <v>Latest</v>
      </c>
      <c r="L542" t="str">
        <f xml:space="preserve"> IF(O_Input!M542 = "", "", O_Input!M542)</f>
        <v>£m</v>
      </c>
      <c r="M542" s="61">
        <f xml:space="preserve"> IF(O_Input!N542 = "", "", O_Input!N542)</f>
        <v>46156.403437499997</v>
      </c>
      <c r="N542" s="61" t="str">
        <f xml:space="preserve"> IF(O_Input!O542 = "", "", O_Input!O542)</f>
        <v/>
      </c>
      <c r="O542">
        <f t="shared" si="8"/>
        <v>0</v>
      </c>
      <c r="P542" s="61" t="str">
        <f xml:space="preserve"> IF(O_Input!Q542 = "", "", O_Input!Q542)</f>
        <v>NA</v>
      </c>
      <c r="Q542" t="str">
        <f xml:space="preserve"> IF(O_Input!R542 = "", "", O_Input!R542)</f>
        <v>WN</v>
      </c>
    </row>
    <row r="543" spans="1:17">
      <c r="A543" t="str">
        <f xml:space="preserve"> IF(O_Input!B543 = "", "", O_Input!B543)</f>
        <v>SEW</v>
      </c>
      <c r="B543" t="str">
        <f xml:space="preserve"> IF(O_Input!C543 = "", "", O_Input!C543)</f>
        <v>COST0001</v>
      </c>
      <c r="C543" t="str">
        <f xml:space="preserve"> IF(O_Input!D543 = "", "", O_Input!D543)</f>
        <v>Opex</v>
      </c>
      <c r="D543" s="2"/>
      <c r="E543" t="str">
        <f xml:space="preserve"> IF(O_Input!F543 = "", "", O_Input!F543)</f>
        <v>2025-26</v>
      </c>
      <c r="F543" t="str">
        <f xml:space="preserve"> IF(O_Input!G543 = "", "", O_Input!G543)</f>
        <v>TOT</v>
      </c>
      <c r="G543" t="str">
        <f xml:space="preserve"> IF(O_Input!H543 = "", "", O_Input!H543)</f>
        <v>ANNUAL</v>
      </c>
      <c r="H543" t="str">
        <f xml:space="preserve"> IF(O_Input!I543 = "", "", O_Input!I543)</f>
        <v>ASSURED</v>
      </c>
      <c r="I543" t="str">
        <f xml:space="preserve"> IF(O_Input!J543 = "", "", O_Input!J543)</f>
        <v>TC</v>
      </c>
      <c r="J543" t="str">
        <f xml:space="preserve"> IF(O_Input!K543 = "", "", O_Input!K543)</f>
        <v>MARKET</v>
      </c>
      <c r="K543" t="str">
        <f xml:space="preserve"> IF(O_Input!L543 = "", "", O_Input!L543)</f>
        <v>Latest</v>
      </c>
      <c r="L543" t="str">
        <f xml:space="preserve"> IF(O_Input!M543 = "", "", O_Input!M543)</f>
        <v>£m</v>
      </c>
      <c r="M543" s="61">
        <f xml:space="preserve"> IF(O_Input!N543 = "", "", O_Input!N543)</f>
        <v>46156.403437499997</v>
      </c>
      <c r="N543" s="61" t="str">
        <f xml:space="preserve"> IF(O_Input!O543 = "", "", O_Input!O543)</f>
        <v/>
      </c>
      <c r="O543">
        <f t="shared" si="8"/>
        <v>0</v>
      </c>
      <c r="P543" s="61" t="str">
        <f xml:space="preserve"> IF(O_Input!Q543 = "", "", O_Input!Q543)</f>
        <v>NA</v>
      </c>
      <c r="Q543" t="str">
        <f xml:space="preserve"> IF(O_Input!R543 = "", "", O_Input!R543)</f>
        <v>WR</v>
      </c>
    </row>
    <row r="544" spans="1:17">
      <c r="A544" t="str">
        <f xml:space="preserve"> IF(O_Input!B544 = "", "", O_Input!B544)</f>
        <v>SEW</v>
      </c>
      <c r="B544" t="str">
        <f xml:space="preserve"> IF(O_Input!C544 = "", "", O_Input!C544)</f>
        <v>COST0001</v>
      </c>
      <c r="C544" t="str">
        <f xml:space="preserve"> IF(O_Input!D544 = "", "", O_Input!D544)</f>
        <v>Opex</v>
      </c>
      <c r="D544" s="2"/>
      <c r="E544" t="str">
        <f xml:space="preserve"> IF(O_Input!F544 = "", "", O_Input!F544)</f>
        <v>2025-26</v>
      </c>
      <c r="F544" t="str">
        <f xml:space="preserve"> IF(O_Input!G544 = "", "", O_Input!G544)</f>
        <v>TOT</v>
      </c>
      <c r="G544" t="str">
        <f xml:space="preserve"> IF(O_Input!H544 = "", "", O_Input!H544)</f>
        <v>ANNUAL</v>
      </c>
      <c r="H544" t="str">
        <f xml:space="preserve"> IF(O_Input!I544 = "", "", O_Input!I544)</f>
        <v>ASSURED</v>
      </c>
      <c r="I544" t="str">
        <f xml:space="preserve"> IF(O_Input!J544 = "", "", O_Input!J544)</f>
        <v>TC</v>
      </c>
      <c r="J544" t="str">
        <f xml:space="preserve"> IF(O_Input!K544 = "", "", O_Input!K544)</f>
        <v>MARKET</v>
      </c>
      <c r="K544" t="str">
        <f xml:space="preserve"> IF(O_Input!L544 = "", "", O_Input!L544)</f>
        <v>Latest</v>
      </c>
      <c r="L544" t="str">
        <f xml:space="preserve"> IF(O_Input!M544 = "", "", O_Input!M544)</f>
        <v>£m</v>
      </c>
      <c r="M544" s="61">
        <f xml:space="preserve"> IF(O_Input!N544 = "", "", O_Input!N544)</f>
        <v>46156.403437499997</v>
      </c>
      <c r="N544" s="61" t="str">
        <f xml:space="preserve"> IF(O_Input!O544 = "", "", O_Input!O544)</f>
        <v/>
      </c>
      <c r="O544">
        <f t="shared" si="8"/>
        <v>0</v>
      </c>
      <c r="P544" s="61" t="str">
        <f xml:space="preserve"> IF(O_Input!Q544 = "", "", O_Input!Q544)</f>
        <v>NA</v>
      </c>
      <c r="Q544" t="str">
        <f xml:space="preserve"> IF(O_Input!R544 = "", "", O_Input!R544)</f>
        <v>WWN</v>
      </c>
    </row>
    <row r="545" spans="1:17">
      <c r="A545" t="str">
        <f xml:space="preserve"> IF(O_Input!B545 = "", "", O_Input!B545)</f>
        <v>SEW</v>
      </c>
      <c r="B545" t="str">
        <f xml:space="preserve"> IF(O_Input!C545 = "", "", O_Input!C545)</f>
        <v>COST0002</v>
      </c>
      <c r="C545" t="str">
        <f xml:space="preserve"> IF(O_Input!D545 = "", "", O_Input!D545)</f>
        <v>Capex</v>
      </c>
      <c r="D545" s="2"/>
      <c r="E545" t="str">
        <f xml:space="preserve"> IF(O_Input!F545 = "", "", O_Input!F545)</f>
        <v>2025-26</v>
      </c>
      <c r="F545" t="str">
        <f xml:space="preserve"> IF(O_Input!G545 = "", "", O_Input!G545)</f>
        <v>ACTUAL</v>
      </c>
      <c r="G545" t="str">
        <f xml:space="preserve"> IF(O_Input!H545 = "", "", O_Input!H545)</f>
        <v>ANNUAL</v>
      </c>
      <c r="H545" t="str">
        <f xml:space="preserve"> IF(O_Input!I545 = "", "", O_Input!I545)</f>
        <v>ASSURED</v>
      </c>
      <c r="I545" t="str">
        <f xml:space="preserve"> IF(O_Input!J545 = "", "", O_Input!J545)</f>
        <v>CI</v>
      </c>
      <c r="J545" t="str">
        <f xml:space="preserve"> IF(O_Input!K545 = "", "", O_Input!K545)</f>
        <v>MARKET</v>
      </c>
      <c r="K545" t="str">
        <f xml:space="preserve"> IF(O_Input!L545 = "", "", O_Input!L545)</f>
        <v>Latest</v>
      </c>
      <c r="L545" t="str">
        <f xml:space="preserve"> IF(O_Input!M545 = "", "", O_Input!M545)</f>
        <v>£m</v>
      </c>
      <c r="M545" s="61">
        <f xml:space="preserve"> IF(O_Input!N545 = "", "", O_Input!N545)</f>
        <v>46156.403437499997</v>
      </c>
      <c r="N545" s="61" t="str">
        <f xml:space="preserve"> IF(O_Input!O545 = "", "", O_Input!O545)</f>
        <v/>
      </c>
      <c r="O545">
        <f t="shared" si="8"/>
        <v>0</v>
      </c>
      <c r="P545" s="61" t="str">
        <f xml:space="preserve"> IF(O_Input!Q545 = "", "", O_Input!Q545)</f>
        <v>NA</v>
      </c>
      <c r="Q545" t="str">
        <f xml:space="preserve"> IF(O_Input!R545 = "", "", O_Input!R545)</f>
        <v>ADDN1</v>
      </c>
    </row>
    <row r="546" spans="1:17">
      <c r="A546" t="str">
        <f xml:space="preserve"> IF(O_Input!B546 = "", "", O_Input!B546)</f>
        <v>SEW</v>
      </c>
      <c r="B546" t="str">
        <f xml:space="preserve"> IF(O_Input!C546 = "", "", O_Input!C546)</f>
        <v>COST0002</v>
      </c>
      <c r="C546" t="str">
        <f xml:space="preserve"> IF(O_Input!D546 = "", "", O_Input!D546)</f>
        <v>Capex</v>
      </c>
      <c r="D546" s="2"/>
      <c r="E546" t="str">
        <f xml:space="preserve"> IF(O_Input!F546 = "", "", O_Input!F546)</f>
        <v>2025-26</v>
      </c>
      <c r="F546" t="str">
        <f xml:space="preserve"> IF(O_Input!G546 = "", "", O_Input!G546)</f>
        <v>ACTUAL</v>
      </c>
      <c r="G546" t="str">
        <f xml:space="preserve"> IF(O_Input!H546 = "", "", O_Input!H546)</f>
        <v>ANNUAL</v>
      </c>
      <c r="H546" t="str">
        <f xml:space="preserve"> IF(O_Input!I546 = "", "", O_Input!I546)</f>
        <v>ASSURED</v>
      </c>
      <c r="I546" t="str">
        <f xml:space="preserve"> IF(O_Input!J546 = "", "", O_Input!J546)</f>
        <v>CI</v>
      </c>
      <c r="J546" t="str">
        <f xml:space="preserve"> IF(O_Input!K546 = "", "", O_Input!K546)</f>
        <v>MARKET</v>
      </c>
      <c r="K546" t="str">
        <f xml:space="preserve"> IF(O_Input!L546 = "", "", O_Input!L546)</f>
        <v>Latest</v>
      </c>
      <c r="L546" t="str">
        <f xml:space="preserve"> IF(O_Input!M546 = "", "", O_Input!M546)</f>
        <v>£m</v>
      </c>
      <c r="M546" s="61">
        <f xml:space="preserve"> IF(O_Input!N546 = "", "", O_Input!N546)</f>
        <v>46156.403437499997</v>
      </c>
      <c r="N546" s="61" t="str">
        <f xml:space="preserve"> IF(O_Input!O546 = "", "", O_Input!O546)</f>
        <v/>
      </c>
      <c r="O546">
        <f t="shared" si="8"/>
        <v>0</v>
      </c>
      <c r="P546" s="61" t="str">
        <f xml:space="preserve"> IF(O_Input!Q546 = "", "", O_Input!Q546)</f>
        <v>NA</v>
      </c>
      <c r="Q546" t="str">
        <f xml:space="preserve"> IF(O_Input!R546 = "", "", O_Input!R546)</f>
        <v>ADDN2</v>
      </c>
    </row>
    <row r="547" spans="1:17">
      <c r="A547" t="str">
        <f xml:space="preserve"> IF(O_Input!B547 = "", "", O_Input!B547)</f>
        <v>SEW</v>
      </c>
      <c r="B547" t="str">
        <f xml:space="preserve"> IF(O_Input!C547 = "", "", O_Input!C547)</f>
        <v>COST0002</v>
      </c>
      <c r="C547" t="str">
        <f xml:space="preserve"> IF(O_Input!D547 = "", "", O_Input!D547)</f>
        <v>Capex</v>
      </c>
      <c r="D547" s="2"/>
      <c r="E547" t="str">
        <f xml:space="preserve"> IF(O_Input!F547 = "", "", O_Input!F547)</f>
        <v>2025-26</v>
      </c>
      <c r="F547" t="str">
        <f xml:space="preserve"> IF(O_Input!G547 = "", "", O_Input!G547)</f>
        <v>ACTUAL</v>
      </c>
      <c r="G547" t="str">
        <f xml:space="preserve"> IF(O_Input!H547 = "", "", O_Input!H547)</f>
        <v>ANNUAL</v>
      </c>
      <c r="H547" t="str">
        <f xml:space="preserve"> IF(O_Input!I547 = "", "", O_Input!I547)</f>
        <v>ASSURED</v>
      </c>
      <c r="I547" t="str">
        <f xml:space="preserve"> IF(O_Input!J547 = "", "", O_Input!J547)</f>
        <v>CI</v>
      </c>
      <c r="J547" t="str">
        <f xml:space="preserve"> IF(O_Input!K547 = "", "", O_Input!K547)</f>
        <v>MARKET</v>
      </c>
      <c r="K547" t="str">
        <f xml:space="preserve"> IF(O_Input!L547 = "", "", O_Input!L547)</f>
        <v>Latest</v>
      </c>
      <c r="L547" t="str">
        <f xml:space="preserve"> IF(O_Input!M547 = "", "", O_Input!M547)</f>
        <v>£m</v>
      </c>
      <c r="M547" s="61">
        <f xml:space="preserve"> IF(O_Input!N547 = "", "", O_Input!N547)</f>
        <v>46156.403437499997</v>
      </c>
      <c r="N547" s="61" t="str">
        <f xml:space="preserve"> IF(O_Input!O547 = "", "", O_Input!O547)</f>
        <v/>
      </c>
      <c r="O547">
        <f t="shared" si="8"/>
        <v>0</v>
      </c>
      <c r="P547" s="61" t="str">
        <f xml:space="preserve"> IF(O_Input!Q547 = "", "", O_Input!Q547)</f>
        <v>NA</v>
      </c>
      <c r="Q547" t="str">
        <f xml:space="preserve"> IF(O_Input!R547 = "", "", O_Input!R547)</f>
        <v>BIO</v>
      </c>
    </row>
    <row r="548" spans="1:17">
      <c r="A548" t="str">
        <f xml:space="preserve"> IF(O_Input!B548 = "", "", O_Input!B548)</f>
        <v>SEW</v>
      </c>
      <c r="B548" t="str">
        <f xml:space="preserve"> IF(O_Input!C548 = "", "", O_Input!C548)</f>
        <v>COST0002</v>
      </c>
      <c r="C548" t="str">
        <f xml:space="preserve"> IF(O_Input!D548 = "", "", O_Input!D548)</f>
        <v>Capex</v>
      </c>
      <c r="D548" s="2"/>
      <c r="E548" t="str">
        <f xml:space="preserve"> IF(O_Input!F548 = "", "", O_Input!F548)</f>
        <v>2025-26</v>
      </c>
      <c r="F548" t="str">
        <f xml:space="preserve"> IF(O_Input!G548 = "", "", O_Input!G548)</f>
        <v>ACTUAL</v>
      </c>
      <c r="G548" t="str">
        <f xml:space="preserve"> IF(O_Input!H548 = "", "", O_Input!H548)</f>
        <v>ANNUAL</v>
      </c>
      <c r="H548" t="str">
        <f xml:space="preserve"> IF(O_Input!I548 = "", "", O_Input!I548)</f>
        <v>ASSURED</v>
      </c>
      <c r="I548" t="str">
        <f xml:space="preserve"> IF(O_Input!J548 = "", "", O_Input!J548)</f>
        <v>CI</v>
      </c>
      <c r="J548" t="str">
        <f xml:space="preserve"> IF(O_Input!K548 = "", "", O_Input!K548)</f>
        <v>MARKET</v>
      </c>
      <c r="K548" t="str">
        <f xml:space="preserve"> IF(O_Input!L548 = "", "", O_Input!L548)</f>
        <v>Latest</v>
      </c>
      <c r="L548" t="str">
        <f xml:space="preserve"> IF(O_Input!M548 = "", "", O_Input!M548)</f>
        <v>£m</v>
      </c>
      <c r="M548" s="61">
        <f xml:space="preserve"> IF(O_Input!N548 = "", "", O_Input!N548)</f>
        <v>46156.403437499997</v>
      </c>
      <c r="N548" s="61" t="str">
        <f xml:space="preserve"> IF(O_Input!O548 = "", "", O_Input!O548)</f>
        <v/>
      </c>
      <c r="O548">
        <f t="shared" si="8"/>
        <v>0</v>
      </c>
      <c r="P548" s="61" t="str">
        <f xml:space="preserve"> IF(O_Input!Q548 = "", "", O_Input!Q548)</f>
        <v>NA</v>
      </c>
      <c r="Q548" t="str">
        <f xml:space="preserve"> IF(O_Input!R548 = "", "", O_Input!R548)</f>
        <v>WN</v>
      </c>
    </row>
    <row r="549" spans="1:17">
      <c r="A549" t="str">
        <f xml:space="preserve"> IF(O_Input!B549 = "", "", O_Input!B549)</f>
        <v>SEW</v>
      </c>
      <c r="B549" t="str">
        <f xml:space="preserve"> IF(O_Input!C549 = "", "", O_Input!C549)</f>
        <v>COST0002</v>
      </c>
      <c r="C549" t="str">
        <f xml:space="preserve"> IF(O_Input!D549 = "", "", O_Input!D549)</f>
        <v>Capex</v>
      </c>
      <c r="D549" s="2"/>
      <c r="E549" t="str">
        <f xml:space="preserve"> IF(O_Input!F549 = "", "", O_Input!F549)</f>
        <v>2025-26</v>
      </c>
      <c r="F549" t="str">
        <f xml:space="preserve"> IF(O_Input!G549 = "", "", O_Input!G549)</f>
        <v>ACTUAL</v>
      </c>
      <c r="G549" t="str">
        <f xml:space="preserve"> IF(O_Input!H549 = "", "", O_Input!H549)</f>
        <v>ANNUAL</v>
      </c>
      <c r="H549" t="str">
        <f xml:space="preserve"> IF(O_Input!I549 = "", "", O_Input!I549)</f>
        <v>ASSURED</v>
      </c>
      <c r="I549" t="str">
        <f xml:space="preserve"> IF(O_Input!J549 = "", "", O_Input!J549)</f>
        <v>CI</v>
      </c>
      <c r="J549" t="str">
        <f xml:space="preserve"> IF(O_Input!K549 = "", "", O_Input!K549)</f>
        <v>MARKET</v>
      </c>
      <c r="K549" t="str">
        <f xml:space="preserve"> IF(O_Input!L549 = "", "", O_Input!L549)</f>
        <v>Latest</v>
      </c>
      <c r="L549" t="str">
        <f xml:space="preserve"> IF(O_Input!M549 = "", "", O_Input!M549)</f>
        <v>£m</v>
      </c>
      <c r="M549" s="61">
        <f xml:space="preserve"> IF(O_Input!N549 = "", "", O_Input!N549)</f>
        <v>46156.403437499997</v>
      </c>
      <c r="N549" s="61" t="str">
        <f xml:space="preserve"> IF(O_Input!O549 = "", "", O_Input!O549)</f>
        <v/>
      </c>
      <c r="O549">
        <f t="shared" si="8"/>
        <v>0</v>
      </c>
      <c r="P549" s="61" t="str">
        <f xml:space="preserve"> IF(O_Input!Q549 = "", "", O_Input!Q549)</f>
        <v>NA</v>
      </c>
      <c r="Q549" t="str">
        <f xml:space="preserve"> IF(O_Input!R549 = "", "", O_Input!R549)</f>
        <v>WR</v>
      </c>
    </row>
    <row r="550" spans="1:17">
      <c r="A550" t="str">
        <f xml:space="preserve"> IF(O_Input!B550 = "", "", O_Input!B550)</f>
        <v>SEW</v>
      </c>
      <c r="B550" t="str">
        <f xml:space="preserve"> IF(O_Input!C550 = "", "", O_Input!C550)</f>
        <v>COST0002</v>
      </c>
      <c r="C550" t="str">
        <f xml:space="preserve"> IF(O_Input!D550 = "", "", O_Input!D550)</f>
        <v>Capex</v>
      </c>
      <c r="D550" s="2"/>
      <c r="E550" t="str">
        <f xml:space="preserve"> IF(O_Input!F550 = "", "", O_Input!F550)</f>
        <v>2025-26</v>
      </c>
      <c r="F550" t="str">
        <f xml:space="preserve"> IF(O_Input!G550 = "", "", O_Input!G550)</f>
        <v>ACTUAL</v>
      </c>
      <c r="G550" t="str">
        <f xml:space="preserve"> IF(O_Input!H550 = "", "", O_Input!H550)</f>
        <v>ANNUAL</v>
      </c>
      <c r="H550" t="str">
        <f xml:space="preserve"> IF(O_Input!I550 = "", "", O_Input!I550)</f>
        <v>ASSURED</v>
      </c>
      <c r="I550" t="str">
        <f xml:space="preserve"> IF(O_Input!J550 = "", "", O_Input!J550)</f>
        <v>CI</v>
      </c>
      <c r="J550" t="str">
        <f xml:space="preserve"> IF(O_Input!K550 = "", "", O_Input!K550)</f>
        <v>MARKET</v>
      </c>
      <c r="K550" t="str">
        <f xml:space="preserve"> IF(O_Input!L550 = "", "", O_Input!L550)</f>
        <v>Latest</v>
      </c>
      <c r="L550" t="str">
        <f xml:space="preserve"> IF(O_Input!M550 = "", "", O_Input!M550)</f>
        <v>£m</v>
      </c>
      <c r="M550" s="61">
        <f xml:space="preserve"> IF(O_Input!N550 = "", "", O_Input!N550)</f>
        <v>46156.403437499997</v>
      </c>
      <c r="N550" s="61" t="str">
        <f xml:space="preserve"> IF(O_Input!O550 = "", "", O_Input!O550)</f>
        <v/>
      </c>
      <c r="O550">
        <f t="shared" si="8"/>
        <v>0</v>
      </c>
      <c r="P550" s="61" t="str">
        <f xml:space="preserve"> IF(O_Input!Q550 = "", "", O_Input!Q550)</f>
        <v>NA</v>
      </c>
      <c r="Q550" t="str">
        <f xml:space="preserve"> IF(O_Input!R550 = "", "", O_Input!R550)</f>
        <v>WWN</v>
      </c>
    </row>
    <row r="551" spans="1:17">
      <c r="A551" t="str">
        <f xml:space="preserve"> IF(O_Input!B551 = "", "", O_Input!B551)</f>
        <v>SEW</v>
      </c>
      <c r="B551" t="str">
        <f xml:space="preserve"> IF(O_Input!C551 = "", "", O_Input!C551)</f>
        <v>COST0002</v>
      </c>
      <c r="C551" t="str">
        <f xml:space="preserve"> IF(O_Input!D551 = "", "", O_Input!D551)</f>
        <v>Capex</v>
      </c>
      <c r="D551" s="2"/>
      <c r="E551" t="str">
        <f xml:space="preserve"> IF(O_Input!F551 = "", "", O_Input!F551)</f>
        <v>2025-26</v>
      </c>
      <c r="F551" t="str">
        <f xml:space="preserve"> IF(O_Input!G551 = "", "", O_Input!G551)</f>
        <v>ACTUAL</v>
      </c>
      <c r="G551" t="str">
        <f xml:space="preserve"> IF(O_Input!H551 = "", "", O_Input!H551)</f>
        <v>ANNUAL</v>
      </c>
      <c r="H551" t="str">
        <f xml:space="preserve"> IF(O_Input!I551 = "", "", O_Input!I551)</f>
        <v>ASSURED</v>
      </c>
      <c r="I551" t="str">
        <f xml:space="preserve"> IF(O_Input!J551 = "", "", O_Input!J551)</f>
        <v>TC</v>
      </c>
      <c r="J551" t="str">
        <f xml:space="preserve"> IF(O_Input!K551 = "", "", O_Input!K551)</f>
        <v>MARKET</v>
      </c>
      <c r="K551" t="str">
        <f xml:space="preserve"> IF(O_Input!L551 = "", "", O_Input!L551)</f>
        <v>Latest</v>
      </c>
      <c r="L551" t="str">
        <f xml:space="preserve"> IF(O_Input!M551 = "", "", O_Input!M551)</f>
        <v>£m</v>
      </c>
      <c r="M551" s="61">
        <f xml:space="preserve"> IF(O_Input!N551 = "", "", O_Input!N551)</f>
        <v>46156.403437499997</v>
      </c>
      <c r="N551" s="61" t="str">
        <f xml:space="preserve"> IF(O_Input!O551 = "", "", O_Input!O551)</f>
        <v/>
      </c>
      <c r="O551">
        <f t="shared" si="8"/>
        <v>0</v>
      </c>
      <c r="P551" s="61" t="str">
        <f xml:space="preserve"> IF(O_Input!Q551 = "", "", O_Input!Q551)</f>
        <v>NA</v>
      </c>
      <c r="Q551" t="str">
        <f xml:space="preserve"> IF(O_Input!R551 = "", "", O_Input!R551)</f>
        <v>TOT</v>
      </c>
    </row>
    <row r="552" spans="1:17">
      <c r="A552" t="str">
        <f xml:space="preserve"> IF(O_Input!B552 = "", "", O_Input!B552)</f>
        <v>SEW</v>
      </c>
      <c r="B552" t="str">
        <f xml:space="preserve"> IF(O_Input!C552 = "", "", O_Input!C552)</f>
        <v>COST0002</v>
      </c>
      <c r="C552" t="str">
        <f xml:space="preserve"> IF(O_Input!D552 = "", "", O_Input!D552)</f>
        <v>Capex</v>
      </c>
      <c r="D552" s="2"/>
      <c r="E552" t="str">
        <f xml:space="preserve"> IF(O_Input!F552 = "", "", O_Input!F552)</f>
        <v>2025-26</v>
      </c>
      <c r="F552" t="str">
        <f xml:space="preserve"> IF(O_Input!G552 = "", "", O_Input!G552)</f>
        <v>TOT</v>
      </c>
      <c r="G552" t="str">
        <f xml:space="preserve"> IF(O_Input!H552 = "", "", O_Input!H552)</f>
        <v>ANNUAL</v>
      </c>
      <c r="H552" t="str">
        <f xml:space="preserve"> IF(O_Input!I552 = "", "", O_Input!I552)</f>
        <v>ASSURED</v>
      </c>
      <c r="I552" t="str">
        <f xml:space="preserve"> IF(O_Input!J552 = "", "", O_Input!J552)</f>
        <v>TC</v>
      </c>
      <c r="J552" t="str">
        <f xml:space="preserve"> IF(O_Input!K552 = "", "", O_Input!K552)</f>
        <v>MARKET</v>
      </c>
      <c r="K552" t="str">
        <f xml:space="preserve"> IF(O_Input!L552 = "", "", O_Input!L552)</f>
        <v>Latest</v>
      </c>
      <c r="L552" t="str">
        <f xml:space="preserve"> IF(O_Input!M552 = "", "", O_Input!M552)</f>
        <v>£m</v>
      </c>
      <c r="M552" s="61">
        <f xml:space="preserve"> IF(O_Input!N552 = "", "", O_Input!N552)</f>
        <v>46156.403437499997</v>
      </c>
      <c r="N552" s="61" t="str">
        <f xml:space="preserve"> IF(O_Input!O552 = "", "", O_Input!O552)</f>
        <v/>
      </c>
      <c r="O552">
        <f t="shared" si="8"/>
        <v>0</v>
      </c>
      <c r="P552" s="61" t="str">
        <f xml:space="preserve"> IF(O_Input!Q552 = "", "", O_Input!Q552)</f>
        <v>NA</v>
      </c>
      <c r="Q552" t="str">
        <f xml:space="preserve"> IF(O_Input!R552 = "", "", O_Input!R552)</f>
        <v>ADDN1</v>
      </c>
    </row>
    <row r="553" spans="1:17">
      <c r="A553" t="str">
        <f xml:space="preserve"> IF(O_Input!B553 = "", "", O_Input!B553)</f>
        <v>SEW</v>
      </c>
      <c r="B553" t="str">
        <f xml:space="preserve"> IF(O_Input!C553 = "", "", O_Input!C553)</f>
        <v>COST0002</v>
      </c>
      <c r="C553" t="str">
        <f xml:space="preserve"> IF(O_Input!D553 = "", "", O_Input!D553)</f>
        <v>Capex</v>
      </c>
      <c r="D553" s="2"/>
      <c r="E553" t="str">
        <f xml:space="preserve"> IF(O_Input!F553 = "", "", O_Input!F553)</f>
        <v>2025-26</v>
      </c>
      <c r="F553" t="str">
        <f xml:space="preserve"> IF(O_Input!G553 = "", "", O_Input!G553)</f>
        <v>TOT</v>
      </c>
      <c r="G553" t="str">
        <f xml:space="preserve"> IF(O_Input!H553 = "", "", O_Input!H553)</f>
        <v>ANNUAL</v>
      </c>
      <c r="H553" t="str">
        <f xml:space="preserve"> IF(O_Input!I553 = "", "", O_Input!I553)</f>
        <v>ASSURED</v>
      </c>
      <c r="I553" t="str">
        <f xml:space="preserve"> IF(O_Input!J553 = "", "", O_Input!J553)</f>
        <v>TC</v>
      </c>
      <c r="J553" t="str">
        <f xml:space="preserve"> IF(O_Input!K553 = "", "", O_Input!K553)</f>
        <v>MARKET</v>
      </c>
      <c r="K553" t="str">
        <f xml:space="preserve"> IF(O_Input!L553 = "", "", O_Input!L553)</f>
        <v>Latest</v>
      </c>
      <c r="L553" t="str">
        <f xml:space="preserve"> IF(O_Input!M553 = "", "", O_Input!M553)</f>
        <v>£m</v>
      </c>
      <c r="M553" s="61">
        <f xml:space="preserve"> IF(O_Input!N553 = "", "", O_Input!N553)</f>
        <v>46156.403437499997</v>
      </c>
      <c r="N553" s="61" t="str">
        <f xml:space="preserve"> IF(O_Input!O553 = "", "", O_Input!O553)</f>
        <v/>
      </c>
      <c r="O553">
        <f t="shared" si="8"/>
        <v>0</v>
      </c>
      <c r="P553" s="61" t="str">
        <f xml:space="preserve"> IF(O_Input!Q553 = "", "", O_Input!Q553)</f>
        <v>NA</v>
      </c>
      <c r="Q553" t="str">
        <f xml:space="preserve"> IF(O_Input!R553 = "", "", O_Input!R553)</f>
        <v>ADDN2</v>
      </c>
    </row>
    <row r="554" spans="1:17">
      <c r="A554" t="str">
        <f xml:space="preserve"> IF(O_Input!B554 = "", "", O_Input!B554)</f>
        <v>SEW</v>
      </c>
      <c r="B554" t="str">
        <f xml:space="preserve"> IF(O_Input!C554 = "", "", O_Input!C554)</f>
        <v>COST0002</v>
      </c>
      <c r="C554" t="str">
        <f xml:space="preserve"> IF(O_Input!D554 = "", "", O_Input!D554)</f>
        <v>Capex</v>
      </c>
      <c r="D554" s="2"/>
      <c r="E554" t="str">
        <f xml:space="preserve"> IF(O_Input!F554 = "", "", O_Input!F554)</f>
        <v>2025-26</v>
      </c>
      <c r="F554" t="str">
        <f xml:space="preserve"> IF(O_Input!G554 = "", "", O_Input!G554)</f>
        <v>TOT</v>
      </c>
      <c r="G554" t="str">
        <f xml:space="preserve"> IF(O_Input!H554 = "", "", O_Input!H554)</f>
        <v>ANNUAL</v>
      </c>
      <c r="H554" t="str">
        <f xml:space="preserve"> IF(O_Input!I554 = "", "", O_Input!I554)</f>
        <v>ASSURED</v>
      </c>
      <c r="I554" t="str">
        <f xml:space="preserve"> IF(O_Input!J554 = "", "", O_Input!J554)</f>
        <v>TC</v>
      </c>
      <c r="J554" t="str">
        <f xml:space="preserve"> IF(O_Input!K554 = "", "", O_Input!K554)</f>
        <v>MARKET</v>
      </c>
      <c r="K554" t="str">
        <f xml:space="preserve"> IF(O_Input!L554 = "", "", O_Input!L554)</f>
        <v>Latest</v>
      </c>
      <c r="L554" t="str">
        <f xml:space="preserve"> IF(O_Input!M554 = "", "", O_Input!M554)</f>
        <v>£m</v>
      </c>
      <c r="M554" s="61">
        <f xml:space="preserve"> IF(O_Input!N554 = "", "", O_Input!N554)</f>
        <v>46156.403437499997</v>
      </c>
      <c r="N554" s="61" t="str">
        <f xml:space="preserve"> IF(O_Input!O554 = "", "", O_Input!O554)</f>
        <v/>
      </c>
      <c r="O554">
        <f t="shared" si="8"/>
        <v>0</v>
      </c>
      <c r="P554" s="61" t="str">
        <f xml:space="preserve"> IF(O_Input!Q554 = "", "", O_Input!Q554)</f>
        <v>NA</v>
      </c>
      <c r="Q554" t="str">
        <f xml:space="preserve"> IF(O_Input!R554 = "", "", O_Input!R554)</f>
        <v>BIO</v>
      </c>
    </row>
    <row r="555" spans="1:17">
      <c r="A555" t="str">
        <f xml:space="preserve"> IF(O_Input!B555 = "", "", O_Input!B555)</f>
        <v>SEW</v>
      </c>
      <c r="B555" t="str">
        <f xml:space="preserve"> IF(O_Input!C555 = "", "", O_Input!C555)</f>
        <v>COST0002</v>
      </c>
      <c r="C555" t="str">
        <f xml:space="preserve"> IF(O_Input!D555 = "", "", O_Input!D555)</f>
        <v>Capex</v>
      </c>
      <c r="D555" s="2"/>
      <c r="E555" t="str">
        <f xml:space="preserve"> IF(O_Input!F555 = "", "", O_Input!F555)</f>
        <v>2025-26</v>
      </c>
      <c r="F555" t="str">
        <f xml:space="preserve"> IF(O_Input!G555 = "", "", O_Input!G555)</f>
        <v>TOT</v>
      </c>
      <c r="G555" t="str">
        <f xml:space="preserve"> IF(O_Input!H555 = "", "", O_Input!H555)</f>
        <v>ANNUAL</v>
      </c>
      <c r="H555" t="str">
        <f xml:space="preserve"> IF(O_Input!I555 = "", "", O_Input!I555)</f>
        <v>ASSURED</v>
      </c>
      <c r="I555" t="str">
        <f xml:space="preserve"> IF(O_Input!J555 = "", "", O_Input!J555)</f>
        <v>TC</v>
      </c>
      <c r="J555" t="str">
        <f xml:space="preserve"> IF(O_Input!K555 = "", "", O_Input!K555)</f>
        <v>MARKET</v>
      </c>
      <c r="K555" t="str">
        <f xml:space="preserve"> IF(O_Input!L555 = "", "", O_Input!L555)</f>
        <v>Latest</v>
      </c>
      <c r="L555" t="str">
        <f xml:space="preserve"> IF(O_Input!M555 = "", "", O_Input!M555)</f>
        <v>£m</v>
      </c>
      <c r="M555" s="61">
        <f xml:space="preserve"> IF(O_Input!N555 = "", "", O_Input!N555)</f>
        <v>46156.403437499997</v>
      </c>
      <c r="N555" s="61" t="str">
        <f xml:space="preserve"> IF(O_Input!O555 = "", "", O_Input!O555)</f>
        <v/>
      </c>
      <c r="O555">
        <f t="shared" si="8"/>
        <v>0</v>
      </c>
      <c r="P555" s="61" t="str">
        <f xml:space="preserve"> IF(O_Input!Q555 = "", "", O_Input!Q555)</f>
        <v>NA</v>
      </c>
      <c r="Q555" t="str">
        <f xml:space="preserve"> IF(O_Input!R555 = "", "", O_Input!R555)</f>
        <v>TOT</v>
      </c>
    </row>
    <row r="556" spans="1:17">
      <c r="A556" t="str">
        <f xml:space="preserve"> IF(O_Input!B556 = "", "", O_Input!B556)</f>
        <v>SEW</v>
      </c>
      <c r="B556" t="str">
        <f xml:space="preserve"> IF(O_Input!C556 = "", "", O_Input!C556)</f>
        <v>COST0002</v>
      </c>
      <c r="C556" t="str">
        <f xml:space="preserve"> IF(O_Input!D556 = "", "", O_Input!D556)</f>
        <v>Capex</v>
      </c>
      <c r="D556" s="2"/>
      <c r="E556" t="str">
        <f xml:space="preserve"> IF(O_Input!F556 = "", "", O_Input!F556)</f>
        <v>2025-26</v>
      </c>
      <c r="F556" t="str">
        <f xml:space="preserve"> IF(O_Input!G556 = "", "", O_Input!G556)</f>
        <v>TOT</v>
      </c>
      <c r="G556" t="str">
        <f xml:space="preserve"> IF(O_Input!H556 = "", "", O_Input!H556)</f>
        <v>ANNUAL</v>
      </c>
      <c r="H556" t="str">
        <f xml:space="preserve"> IF(O_Input!I556 = "", "", O_Input!I556)</f>
        <v>ASSURED</v>
      </c>
      <c r="I556" t="str">
        <f xml:space="preserve"> IF(O_Input!J556 = "", "", O_Input!J556)</f>
        <v>TC</v>
      </c>
      <c r="J556" t="str">
        <f xml:space="preserve"> IF(O_Input!K556 = "", "", O_Input!K556)</f>
        <v>MARKET</v>
      </c>
      <c r="K556" t="str">
        <f xml:space="preserve"> IF(O_Input!L556 = "", "", O_Input!L556)</f>
        <v>Latest</v>
      </c>
      <c r="L556" t="str">
        <f xml:space="preserve"> IF(O_Input!M556 = "", "", O_Input!M556)</f>
        <v>£m</v>
      </c>
      <c r="M556" s="61">
        <f xml:space="preserve"> IF(O_Input!N556 = "", "", O_Input!N556)</f>
        <v>46156.403437499997</v>
      </c>
      <c r="N556" s="61" t="str">
        <f xml:space="preserve"> IF(O_Input!O556 = "", "", O_Input!O556)</f>
        <v/>
      </c>
      <c r="O556">
        <f t="shared" si="8"/>
        <v>0</v>
      </c>
      <c r="P556" s="61" t="str">
        <f xml:space="preserve"> IF(O_Input!Q556 = "", "", O_Input!Q556)</f>
        <v>NA</v>
      </c>
      <c r="Q556" t="str">
        <f xml:space="preserve"> IF(O_Input!R556 = "", "", O_Input!R556)</f>
        <v>WN</v>
      </c>
    </row>
    <row r="557" spans="1:17">
      <c r="A557" t="str">
        <f xml:space="preserve"> IF(O_Input!B557 = "", "", O_Input!B557)</f>
        <v>SEW</v>
      </c>
      <c r="B557" t="str">
        <f xml:space="preserve"> IF(O_Input!C557 = "", "", O_Input!C557)</f>
        <v>COST0002</v>
      </c>
      <c r="C557" t="str">
        <f xml:space="preserve"> IF(O_Input!D557 = "", "", O_Input!D557)</f>
        <v>Capex</v>
      </c>
      <c r="D557" s="2"/>
      <c r="E557" t="str">
        <f xml:space="preserve"> IF(O_Input!F557 = "", "", O_Input!F557)</f>
        <v>2025-26</v>
      </c>
      <c r="F557" t="str">
        <f xml:space="preserve"> IF(O_Input!G557 = "", "", O_Input!G557)</f>
        <v>TOT</v>
      </c>
      <c r="G557" t="str">
        <f xml:space="preserve"> IF(O_Input!H557 = "", "", O_Input!H557)</f>
        <v>ANNUAL</v>
      </c>
      <c r="H557" t="str">
        <f xml:space="preserve"> IF(O_Input!I557 = "", "", O_Input!I557)</f>
        <v>ASSURED</v>
      </c>
      <c r="I557" t="str">
        <f xml:space="preserve"> IF(O_Input!J557 = "", "", O_Input!J557)</f>
        <v>TC</v>
      </c>
      <c r="J557" t="str">
        <f xml:space="preserve"> IF(O_Input!K557 = "", "", O_Input!K557)</f>
        <v>MARKET</v>
      </c>
      <c r="K557" t="str">
        <f xml:space="preserve"> IF(O_Input!L557 = "", "", O_Input!L557)</f>
        <v>Latest</v>
      </c>
      <c r="L557" t="str">
        <f xml:space="preserve"> IF(O_Input!M557 = "", "", O_Input!M557)</f>
        <v>£m</v>
      </c>
      <c r="M557" s="61">
        <f xml:space="preserve"> IF(O_Input!N557 = "", "", O_Input!N557)</f>
        <v>46156.403437499997</v>
      </c>
      <c r="N557" s="61" t="str">
        <f xml:space="preserve"> IF(O_Input!O557 = "", "", O_Input!O557)</f>
        <v/>
      </c>
      <c r="O557">
        <f t="shared" si="8"/>
        <v>0</v>
      </c>
      <c r="P557" s="61" t="str">
        <f xml:space="preserve"> IF(O_Input!Q557 = "", "", O_Input!Q557)</f>
        <v>NA</v>
      </c>
      <c r="Q557" t="str">
        <f xml:space="preserve"> IF(O_Input!R557 = "", "", O_Input!R557)</f>
        <v>WR</v>
      </c>
    </row>
    <row r="558" spans="1:17">
      <c r="A558" t="str">
        <f xml:space="preserve"> IF(O_Input!B558 = "", "", O_Input!B558)</f>
        <v>SEW</v>
      </c>
      <c r="B558" t="str">
        <f xml:space="preserve"> IF(O_Input!C558 = "", "", O_Input!C558)</f>
        <v>COST0002</v>
      </c>
      <c r="C558" t="str">
        <f xml:space="preserve"> IF(O_Input!D558 = "", "", O_Input!D558)</f>
        <v>Capex</v>
      </c>
      <c r="D558" s="2"/>
      <c r="E558" t="str">
        <f xml:space="preserve"> IF(O_Input!F558 = "", "", O_Input!F558)</f>
        <v>2025-26</v>
      </c>
      <c r="F558" t="str">
        <f xml:space="preserve"> IF(O_Input!G558 = "", "", O_Input!G558)</f>
        <v>TOT</v>
      </c>
      <c r="G558" t="str">
        <f xml:space="preserve"> IF(O_Input!H558 = "", "", O_Input!H558)</f>
        <v>ANNUAL</v>
      </c>
      <c r="H558" t="str">
        <f xml:space="preserve"> IF(O_Input!I558 = "", "", O_Input!I558)</f>
        <v>ASSURED</v>
      </c>
      <c r="I558" t="str">
        <f xml:space="preserve"> IF(O_Input!J558 = "", "", O_Input!J558)</f>
        <v>TC</v>
      </c>
      <c r="J558" t="str">
        <f xml:space="preserve"> IF(O_Input!K558 = "", "", O_Input!K558)</f>
        <v>MARKET</v>
      </c>
      <c r="K558" t="str">
        <f xml:space="preserve"> IF(O_Input!L558 = "", "", O_Input!L558)</f>
        <v>Latest</v>
      </c>
      <c r="L558" t="str">
        <f xml:space="preserve"> IF(O_Input!M558 = "", "", O_Input!M558)</f>
        <v>£m</v>
      </c>
      <c r="M558" s="61">
        <f xml:space="preserve"> IF(O_Input!N558 = "", "", O_Input!N558)</f>
        <v>46156.403437499997</v>
      </c>
      <c r="N558" s="61" t="str">
        <f xml:space="preserve"> IF(O_Input!O558 = "", "", O_Input!O558)</f>
        <v/>
      </c>
      <c r="O558">
        <f t="shared" si="8"/>
        <v>0</v>
      </c>
      <c r="P558" s="61" t="str">
        <f xml:space="preserve"> IF(O_Input!Q558 = "", "", O_Input!Q558)</f>
        <v>NA</v>
      </c>
      <c r="Q558" t="str">
        <f xml:space="preserve"> IF(O_Input!R558 = "", "", O_Input!R558)</f>
        <v>WWN</v>
      </c>
    </row>
    <row r="559" spans="1:17">
      <c r="A559" t="str">
        <f xml:space="preserve"> IF(O_Input!B559 = "", "", O_Input!B559)</f>
        <v>SEW</v>
      </c>
      <c r="B559" t="str">
        <f xml:space="preserve"> IF(O_Input!C559 = "", "", O_Input!C559)</f>
        <v>COST0003</v>
      </c>
      <c r="C559" t="str">
        <f xml:space="preserve"> IF(O_Input!D559 = "", "", O_Input!D559)</f>
        <v>Totex</v>
      </c>
      <c r="D559" s="2"/>
      <c r="E559" t="str">
        <f xml:space="preserve"> IF(O_Input!F559 = "", "", O_Input!F559)</f>
        <v>2025-26</v>
      </c>
      <c r="F559" t="str">
        <f xml:space="preserve"> IF(O_Input!G559 = "", "", O_Input!G559)</f>
        <v>ACTUAL</v>
      </c>
      <c r="G559" t="str">
        <f xml:space="preserve"> IF(O_Input!H559 = "", "", O_Input!H559)</f>
        <v>ANNUAL</v>
      </c>
      <c r="H559" t="str">
        <f xml:space="preserve"> IF(O_Input!I559 = "", "", O_Input!I559)</f>
        <v>ASSURED</v>
      </c>
      <c r="I559" t="str">
        <f xml:space="preserve"> IF(O_Input!J559 = "", "", O_Input!J559)</f>
        <v>TC</v>
      </c>
      <c r="J559" t="str">
        <f xml:space="preserve"> IF(O_Input!K559 = "", "", O_Input!K559)</f>
        <v>MARKET</v>
      </c>
      <c r="K559" t="str">
        <f xml:space="preserve"> IF(O_Input!L559 = "", "", O_Input!L559)</f>
        <v>Latest</v>
      </c>
      <c r="L559" t="str">
        <f xml:space="preserve"> IF(O_Input!M559 = "", "", O_Input!M559)</f>
        <v>£m</v>
      </c>
      <c r="M559" s="61">
        <f xml:space="preserve"> IF(O_Input!N559 = "", "", O_Input!N559)</f>
        <v>46156.403437499997</v>
      </c>
      <c r="N559" s="61" t="str">
        <f xml:space="preserve"> IF(O_Input!O559 = "", "", O_Input!O559)</f>
        <v/>
      </c>
      <c r="O559">
        <f t="shared" si="8"/>
        <v>0</v>
      </c>
      <c r="P559" s="61" t="str">
        <f xml:space="preserve"> IF(O_Input!Q559 = "", "", O_Input!Q559)</f>
        <v>NA</v>
      </c>
      <c r="Q559" t="str">
        <f xml:space="preserve"> IF(O_Input!R559 = "", "", O_Input!R559)</f>
        <v>ADDN1</v>
      </c>
    </row>
    <row r="560" spans="1:17">
      <c r="A560" t="str">
        <f xml:space="preserve"> IF(O_Input!B560 = "", "", O_Input!B560)</f>
        <v>SEW</v>
      </c>
      <c r="B560" t="str">
        <f xml:space="preserve"> IF(O_Input!C560 = "", "", O_Input!C560)</f>
        <v>COST0003</v>
      </c>
      <c r="C560" t="str">
        <f xml:space="preserve"> IF(O_Input!D560 = "", "", O_Input!D560)</f>
        <v>Totex</v>
      </c>
      <c r="D560" s="2"/>
      <c r="E560" t="str">
        <f xml:space="preserve"> IF(O_Input!F560 = "", "", O_Input!F560)</f>
        <v>2025-26</v>
      </c>
      <c r="F560" t="str">
        <f xml:space="preserve"> IF(O_Input!G560 = "", "", O_Input!G560)</f>
        <v>ACTUAL</v>
      </c>
      <c r="G560" t="str">
        <f xml:space="preserve"> IF(O_Input!H560 = "", "", O_Input!H560)</f>
        <v>ANNUAL</v>
      </c>
      <c r="H560" t="str">
        <f xml:space="preserve"> IF(O_Input!I560 = "", "", O_Input!I560)</f>
        <v>ASSURED</v>
      </c>
      <c r="I560" t="str">
        <f xml:space="preserve"> IF(O_Input!J560 = "", "", O_Input!J560)</f>
        <v>TC</v>
      </c>
      <c r="J560" t="str">
        <f xml:space="preserve"> IF(O_Input!K560 = "", "", O_Input!K560)</f>
        <v>MARKET</v>
      </c>
      <c r="K560" t="str">
        <f xml:space="preserve"> IF(O_Input!L560 = "", "", O_Input!L560)</f>
        <v>Latest</v>
      </c>
      <c r="L560" t="str">
        <f xml:space="preserve"> IF(O_Input!M560 = "", "", O_Input!M560)</f>
        <v>£m</v>
      </c>
      <c r="M560" s="61">
        <f xml:space="preserve"> IF(O_Input!N560 = "", "", O_Input!N560)</f>
        <v>46156.403437499997</v>
      </c>
      <c r="N560" s="61" t="str">
        <f xml:space="preserve"> IF(O_Input!O560 = "", "", O_Input!O560)</f>
        <v/>
      </c>
      <c r="O560">
        <f t="shared" si="8"/>
        <v>0</v>
      </c>
      <c r="P560" s="61" t="str">
        <f xml:space="preserve"> IF(O_Input!Q560 = "", "", O_Input!Q560)</f>
        <v>NA</v>
      </c>
      <c r="Q560" t="str">
        <f xml:space="preserve"> IF(O_Input!R560 = "", "", O_Input!R560)</f>
        <v>ADDN2</v>
      </c>
    </row>
    <row r="561" spans="1:17">
      <c r="A561" t="str">
        <f xml:space="preserve"> IF(O_Input!B561 = "", "", O_Input!B561)</f>
        <v>SEW</v>
      </c>
      <c r="B561" t="str">
        <f xml:space="preserve"> IF(O_Input!C561 = "", "", O_Input!C561)</f>
        <v>COST0003</v>
      </c>
      <c r="C561" t="str">
        <f xml:space="preserve"> IF(O_Input!D561 = "", "", O_Input!D561)</f>
        <v>Totex</v>
      </c>
      <c r="D561" s="2"/>
      <c r="E561" t="str">
        <f xml:space="preserve"> IF(O_Input!F561 = "", "", O_Input!F561)</f>
        <v>2025-26</v>
      </c>
      <c r="F561" t="str">
        <f xml:space="preserve"> IF(O_Input!G561 = "", "", O_Input!G561)</f>
        <v>ACTUAL</v>
      </c>
      <c r="G561" t="str">
        <f xml:space="preserve"> IF(O_Input!H561 = "", "", O_Input!H561)</f>
        <v>ANNUAL</v>
      </c>
      <c r="H561" t="str">
        <f xml:space="preserve"> IF(O_Input!I561 = "", "", O_Input!I561)</f>
        <v>ASSURED</v>
      </c>
      <c r="I561" t="str">
        <f xml:space="preserve"> IF(O_Input!J561 = "", "", O_Input!J561)</f>
        <v>TC</v>
      </c>
      <c r="J561" t="str">
        <f xml:space="preserve"> IF(O_Input!K561 = "", "", O_Input!K561)</f>
        <v>MARKET</v>
      </c>
      <c r="K561" t="str">
        <f xml:space="preserve"> IF(O_Input!L561 = "", "", O_Input!L561)</f>
        <v>Latest</v>
      </c>
      <c r="L561" t="str">
        <f xml:space="preserve"> IF(O_Input!M561 = "", "", O_Input!M561)</f>
        <v>£m</v>
      </c>
      <c r="M561" s="61">
        <f xml:space="preserve"> IF(O_Input!N561 = "", "", O_Input!N561)</f>
        <v>46156.403437499997</v>
      </c>
      <c r="N561" s="61" t="str">
        <f xml:space="preserve"> IF(O_Input!O561 = "", "", O_Input!O561)</f>
        <v/>
      </c>
      <c r="O561">
        <f t="shared" si="8"/>
        <v>0</v>
      </c>
      <c r="P561" s="61" t="str">
        <f xml:space="preserve"> IF(O_Input!Q561 = "", "", O_Input!Q561)</f>
        <v>NA</v>
      </c>
      <c r="Q561" t="str">
        <f xml:space="preserve"> IF(O_Input!R561 = "", "", O_Input!R561)</f>
        <v>BIO</v>
      </c>
    </row>
    <row r="562" spans="1:17">
      <c r="A562" t="str">
        <f xml:space="preserve"> IF(O_Input!B562 = "", "", O_Input!B562)</f>
        <v>SEW</v>
      </c>
      <c r="B562" t="str">
        <f xml:space="preserve"> IF(O_Input!C562 = "", "", O_Input!C562)</f>
        <v>COST0003</v>
      </c>
      <c r="C562" t="str">
        <f xml:space="preserve"> IF(O_Input!D562 = "", "", O_Input!D562)</f>
        <v>Totex</v>
      </c>
      <c r="D562" s="2"/>
      <c r="E562" t="str">
        <f xml:space="preserve"> IF(O_Input!F562 = "", "", O_Input!F562)</f>
        <v>2025-26</v>
      </c>
      <c r="F562" t="str">
        <f xml:space="preserve"> IF(O_Input!G562 = "", "", O_Input!G562)</f>
        <v>ACTUAL</v>
      </c>
      <c r="G562" t="str">
        <f xml:space="preserve"> IF(O_Input!H562 = "", "", O_Input!H562)</f>
        <v>ANNUAL</v>
      </c>
      <c r="H562" t="str">
        <f xml:space="preserve"> IF(O_Input!I562 = "", "", O_Input!I562)</f>
        <v>ASSURED</v>
      </c>
      <c r="I562" t="str">
        <f xml:space="preserve"> IF(O_Input!J562 = "", "", O_Input!J562)</f>
        <v>TC</v>
      </c>
      <c r="J562" t="str">
        <f xml:space="preserve"> IF(O_Input!K562 = "", "", O_Input!K562)</f>
        <v>MARKET</v>
      </c>
      <c r="K562" t="str">
        <f xml:space="preserve"> IF(O_Input!L562 = "", "", O_Input!L562)</f>
        <v>Latest</v>
      </c>
      <c r="L562" t="str">
        <f xml:space="preserve"> IF(O_Input!M562 = "", "", O_Input!M562)</f>
        <v>£m</v>
      </c>
      <c r="M562" s="61">
        <f xml:space="preserve"> IF(O_Input!N562 = "", "", O_Input!N562)</f>
        <v>46156.403437499997</v>
      </c>
      <c r="N562" s="61" t="str">
        <f xml:space="preserve"> IF(O_Input!O562 = "", "", O_Input!O562)</f>
        <v/>
      </c>
      <c r="O562">
        <f t="shared" si="8"/>
        <v>0</v>
      </c>
      <c r="P562" s="61" t="str">
        <f xml:space="preserve"> IF(O_Input!Q562 = "", "", O_Input!Q562)</f>
        <v>NA</v>
      </c>
      <c r="Q562" t="str">
        <f xml:space="preserve"> IF(O_Input!R562 = "", "", O_Input!R562)</f>
        <v>TOT</v>
      </c>
    </row>
    <row r="563" spans="1:17">
      <c r="A563" t="str">
        <f xml:space="preserve"> IF(O_Input!B563 = "", "", O_Input!B563)</f>
        <v>SEW</v>
      </c>
      <c r="B563" t="str">
        <f xml:space="preserve"> IF(O_Input!C563 = "", "", O_Input!C563)</f>
        <v>COST0003</v>
      </c>
      <c r="C563" t="str">
        <f xml:space="preserve"> IF(O_Input!D563 = "", "", O_Input!D563)</f>
        <v>Totex</v>
      </c>
      <c r="D563" s="2"/>
      <c r="E563" t="str">
        <f xml:space="preserve"> IF(O_Input!F563 = "", "", O_Input!F563)</f>
        <v>2025-26</v>
      </c>
      <c r="F563" t="str">
        <f xml:space="preserve"> IF(O_Input!G563 = "", "", O_Input!G563)</f>
        <v>ACTUAL</v>
      </c>
      <c r="G563" t="str">
        <f xml:space="preserve"> IF(O_Input!H563 = "", "", O_Input!H563)</f>
        <v>ANNUAL</v>
      </c>
      <c r="H563" t="str">
        <f xml:space="preserve"> IF(O_Input!I563 = "", "", O_Input!I563)</f>
        <v>ASSURED</v>
      </c>
      <c r="I563" t="str">
        <f xml:space="preserve"> IF(O_Input!J563 = "", "", O_Input!J563)</f>
        <v>TC</v>
      </c>
      <c r="J563" t="str">
        <f xml:space="preserve"> IF(O_Input!K563 = "", "", O_Input!K563)</f>
        <v>MARKET</v>
      </c>
      <c r="K563" t="str">
        <f xml:space="preserve"> IF(O_Input!L563 = "", "", O_Input!L563)</f>
        <v>Latest</v>
      </c>
      <c r="L563" t="str">
        <f xml:space="preserve"> IF(O_Input!M563 = "", "", O_Input!M563)</f>
        <v>£m</v>
      </c>
      <c r="M563" s="61">
        <f xml:space="preserve"> IF(O_Input!N563 = "", "", O_Input!N563)</f>
        <v>46156.403437499997</v>
      </c>
      <c r="N563" s="61" t="str">
        <f xml:space="preserve"> IF(O_Input!O563 = "", "", O_Input!O563)</f>
        <v/>
      </c>
      <c r="O563">
        <f t="shared" si="8"/>
        <v>0</v>
      </c>
      <c r="P563" s="61" t="str">
        <f xml:space="preserve"> IF(O_Input!Q563 = "", "", O_Input!Q563)</f>
        <v>NA</v>
      </c>
      <c r="Q563" t="str">
        <f xml:space="preserve"> IF(O_Input!R563 = "", "", O_Input!R563)</f>
        <v>WN</v>
      </c>
    </row>
    <row r="564" spans="1:17">
      <c r="A564" t="str">
        <f xml:space="preserve"> IF(O_Input!B564 = "", "", O_Input!B564)</f>
        <v>SEW</v>
      </c>
      <c r="B564" t="str">
        <f xml:space="preserve"> IF(O_Input!C564 = "", "", O_Input!C564)</f>
        <v>COST0003</v>
      </c>
      <c r="C564" t="str">
        <f xml:space="preserve"> IF(O_Input!D564 = "", "", O_Input!D564)</f>
        <v>Totex</v>
      </c>
      <c r="D564" s="2"/>
      <c r="E564" t="str">
        <f xml:space="preserve"> IF(O_Input!F564 = "", "", O_Input!F564)</f>
        <v>2025-26</v>
      </c>
      <c r="F564" t="str">
        <f xml:space="preserve"> IF(O_Input!G564 = "", "", O_Input!G564)</f>
        <v>ACTUAL</v>
      </c>
      <c r="G564" t="str">
        <f xml:space="preserve"> IF(O_Input!H564 = "", "", O_Input!H564)</f>
        <v>ANNUAL</v>
      </c>
      <c r="H564" t="str">
        <f xml:space="preserve"> IF(O_Input!I564 = "", "", O_Input!I564)</f>
        <v>ASSURED</v>
      </c>
      <c r="I564" t="str">
        <f xml:space="preserve"> IF(O_Input!J564 = "", "", O_Input!J564)</f>
        <v>TC</v>
      </c>
      <c r="J564" t="str">
        <f xml:space="preserve"> IF(O_Input!K564 = "", "", O_Input!K564)</f>
        <v>MARKET</v>
      </c>
      <c r="K564" t="str">
        <f xml:space="preserve"> IF(O_Input!L564 = "", "", O_Input!L564)</f>
        <v>Latest</v>
      </c>
      <c r="L564" t="str">
        <f xml:space="preserve"> IF(O_Input!M564 = "", "", O_Input!M564)</f>
        <v>£m</v>
      </c>
      <c r="M564" s="61">
        <f xml:space="preserve"> IF(O_Input!N564 = "", "", O_Input!N564)</f>
        <v>46156.403437499997</v>
      </c>
      <c r="N564" s="61" t="str">
        <f xml:space="preserve"> IF(O_Input!O564 = "", "", O_Input!O564)</f>
        <v/>
      </c>
      <c r="O564">
        <f t="shared" si="8"/>
        <v>0</v>
      </c>
      <c r="P564" s="61" t="str">
        <f xml:space="preserve"> IF(O_Input!Q564 = "", "", O_Input!Q564)</f>
        <v>NA</v>
      </c>
      <c r="Q564" t="str">
        <f xml:space="preserve"> IF(O_Input!R564 = "", "", O_Input!R564)</f>
        <v>WR</v>
      </c>
    </row>
    <row r="565" spans="1:17">
      <c r="A565" t="str">
        <f xml:space="preserve"> IF(O_Input!B565 = "", "", O_Input!B565)</f>
        <v>SEW</v>
      </c>
      <c r="B565" t="str">
        <f xml:space="preserve"> IF(O_Input!C565 = "", "", O_Input!C565)</f>
        <v>COST0003</v>
      </c>
      <c r="C565" t="str">
        <f xml:space="preserve"> IF(O_Input!D565 = "", "", O_Input!D565)</f>
        <v>Totex</v>
      </c>
      <c r="D565" s="2"/>
      <c r="E565" t="str">
        <f xml:space="preserve"> IF(O_Input!F565 = "", "", O_Input!F565)</f>
        <v>2025-26</v>
      </c>
      <c r="F565" t="str">
        <f xml:space="preserve"> IF(O_Input!G565 = "", "", O_Input!G565)</f>
        <v>ACTUAL</v>
      </c>
      <c r="G565" t="str">
        <f xml:space="preserve"> IF(O_Input!H565 = "", "", O_Input!H565)</f>
        <v>ANNUAL</v>
      </c>
      <c r="H565" t="str">
        <f xml:space="preserve"> IF(O_Input!I565 = "", "", O_Input!I565)</f>
        <v>ASSURED</v>
      </c>
      <c r="I565" t="str">
        <f xml:space="preserve"> IF(O_Input!J565 = "", "", O_Input!J565)</f>
        <v>TC</v>
      </c>
      <c r="J565" t="str">
        <f xml:space="preserve"> IF(O_Input!K565 = "", "", O_Input!K565)</f>
        <v>MARKET</v>
      </c>
      <c r="K565" t="str">
        <f xml:space="preserve"> IF(O_Input!L565 = "", "", O_Input!L565)</f>
        <v>Latest</v>
      </c>
      <c r="L565" t="str">
        <f xml:space="preserve"> IF(O_Input!M565 = "", "", O_Input!M565)</f>
        <v>£m</v>
      </c>
      <c r="M565" s="61">
        <f xml:space="preserve"> IF(O_Input!N565 = "", "", O_Input!N565)</f>
        <v>46156.403437499997</v>
      </c>
      <c r="N565" s="61" t="str">
        <f xml:space="preserve"> IF(O_Input!O565 = "", "", O_Input!O565)</f>
        <v/>
      </c>
      <c r="O565">
        <f t="shared" si="8"/>
        <v>0</v>
      </c>
      <c r="P565" s="61" t="str">
        <f xml:space="preserve"> IF(O_Input!Q565 = "", "", O_Input!Q565)</f>
        <v>NA</v>
      </c>
      <c r="Q565" t="str">
        <f xml:space="preserve"> IF(O_Input!R565 = "", "", O_Input!R565)</f>
        <v>WWN</v>
      </c>
    </row>
    <row r="566" spans="1:17">
      <c r="A566" t="str">
        <f xml:space="preserve"> IF(O_Input!B566 = "", "", O_Input!B566)</f>
        <v>SEW</v>
      </c>
      <c r="B566" t="str">
        <f xml:space="preserve"> IF(O_Input!C566 = "", "", O_Input!C566)</f>
        <v>COST0003</v>
      </c>
      <c r="C566" t="str">
        <f xml:space="preserve"> IF(O_Input!D566 = "", "", O_Input!D566)</f>
        <v>Totex</v>
      </c>
      <c r="D566" s="2"/>
      <c r="E566" t="str">
        <f xml:space="preserve"> IF(O_Input!F566 = "", "", O_Input!F566)</f>
        <v>2025-26</v>
      </c>
      <c r="F566" t="str">
        <f xml:space="preserve"> IF(O_Input!G566 = "", "", O_Input!G566)</f>
        <v>TOT</v>
      </c>
      <c r="G566" t="str">
        <f xml:space="preserve"> IF(O_Input!H566 = "", "", O_Input!H566)</f>
        <v>ANNUAL</v>
      </c>
      <c r="H566" t="str">
        <f xml:space="preserve"> IF(O_Input!I566 = "", "", O_Input!I566)</f>
        <v>ASSURED</v>
      </c>
      <c r="I566" t="str">
        <f xml:space="preserve"> IF(O_Input!J566 = "", "", O_Input!J566)</f>
        <v>TC</v>
      </c>
      <c r="J566" t="str">
        <f xml:space="preserve"> IF(O_Input!K566 = "", "", O_Input!K566)</f>
        <v>MARKET</v>
      </c>
      <c r="K566" t="str">
        <f xml:space="preserve"> IF(O_Input!L566 = "", "", O_Input!L566)</f>
        <v>Latest</v>
      </c>
      <c r="L566" t="str">
        <f xml:space="preserve"> IF(O_Input!M566 = "", "", O_Input!M566)</f>
        <v>£m</v>
      </c>
      <c r="M566" s="61">
        <f xml:space="preserve"> IF(O_Input!N566 = "", "", O_Input!N566)</f>
        <v>46156.403437499997</v>
      </c>
      <c r="N566" s="61" t="str">
        <f xml:space="preserve"> IF(O_Input!O566 = "", "", O_Input!O566)</f>
        <v/>
      </c>
      <c r="O566">
        <f t="shared" si="8"/>
        <v>0</v>
      </c>
      <c r="P566" s="61" t="str">
        <f xml:space="preserve"> IF(O_Input!Q566 = "", "", O_Input!Q566)</f>
        <v>NA</v>
      </c>
      <c r="Q566" t="str">
        <f xml:space="preserve"> IF(O_Input!R566 = "", "", O_Input!R566)</f>
        <v>ADDN1</v>
      </c>
    </row>
    <row r="567" spans="1:17">
      <c r="A567" t="str">
        <f xml:space="preserve"> IF(O_Input!B567 = "", "", O_Input!B567)</f>
        <v>SEW</v>
      </c>
      <c r="B567" t="str">
        <f xml:space="preserve"> IF(O_Input!C567 = "", "", O_Input!C567)</f>
        <v>COST0003</v>
      </c>
      <c r="C567" t="str">
        <f xml:space="preserve"> IF(O_Input!D567 = "", "", O_Input!D567)</f>
        <v>Totex</v>
      </c>
      <c r="D567" s="2"/>
      <c r="E567" t="str">
        <f xml:space="preserve"> IF(O_Input!F567 = "", "", O_Input!F567)</f>
        <v>2025-26</v>
      </c>
      <c r="F567" t="str">
        <f xml:space="preserve"> IF(O_Input!G567 = "", "", O_Input!G567)</f>
        <v>TOT</v>
      </c>
      <c r="G567" t="str">
        <f xml:space="preserve"> IF(O_Input!H567 = "", "", O_Input!H567)</f>
        <v>ANNUAL</v>
      </c>
      <c r="H567" t="str">
        <f xml:space="preserve"> IF(O_Input!I567 = "", "", O_Input!I567)</f>
        <v>ASSURED</v>
      </c>
      <c r="I567" t="str">
        <f xml:space="preserve"> IF(O_Input!J567 = "", "", O_Input!J567)</f>
        <v>TC</v>
      </c>
      <c r="J567" t="str">
        <f xml:space="preserve"> IF(O_Input!K567 = "", "", O_Input!K567)</f>
        <v>MARKET</v>
      </c>
      <c r="K567" t="str">
        <f xml:space="preserve"> IF(O_Input!L567 = "", "", O_Input!L567)</f>
        <v>Latest</v>
      </c>
      <c r="L567" t="str">
        <f xml:space="preserve"> IF(O_Input!M567 = "", "", O_Input!M567)</f>
        <v>£m</v>
      </c>
      <c r="M567" s="61">
        <f xml:space="preserve"> IF(O_Input!N567 = "", "", O_Input!N567)</f>
        <v>46156.403437499997</v>
      </c>
      <c r="N567" s="61" t="str">
        <f xml:space="preserve"> IF(O_Input!O567 = "", "", O_Input!O567)</f>
        <v/>
      </c>
      <c r="O567">
        <f t="shared" si="8"/>
        <v>0</v>
      </c>
      <c r="P567" s="61" t="str">
        <f xml:space="preserve"> IF(O_Input!Q567 = "", "", O_Input!Q567)</f>
        <v>NA</v>
      </c>
      <c r="Q567" t="str">
        <f xml:space="preserve"> IF(O_Input!R567 = "", "", O_Input!R567)</f>
        <v>ADDN2</v>
      </c>
    </row>
    <row r="568" spans="1:17">
      <c r="A568" t="str">
        <f xml:space="preserve"> IF(O_Input!B568 = "", "", O_Input!B568)</f>
        <v>SEW</v>
      </c>
      <c r="B568" t="str">
        <f xml:space="preserve"> IF(O_Input!C568 = "", "", O_Input!C568)</f>
        <v>COST0003</v>
      </c>
      <c r="C568" t="str">
        <f xml:space="preserve"> IF(O_Input!D568 = "", "", O_Input!D568)</f>
        <v>Totex</v>
      </c>
      <c r="D568" s="2"/>
      <c r="E568" t="str">
        <f xml:space="preserve"> IF(O_Input!F568 = "", "", O_Input!F568)</f>
        <v>2025-26</v>
      </c>
      <c r="F568" t="str">
        <f xml:space="preserve"> IF(O_Input!G568 = "", "", O_Input!G568)</f>
        <v>TOT</v>
      </c>
      <c r="G568" t="str">
        <f xml:space="preserve"> IF(O_Input!H568 = "", "", O_Input!H568)</f>
        <v>ANNUAL</v>
      </c>
      <c r="H568" t="str">
        <f xml:space="preserve"> IF(O_Input!I568 = "", "", O_Input!I568)</f>
        <v>ASSURED</v>
      </c>
      <c r="I568" t="str">
        <f xml:space="preserve"> IF(O_Input!J568 = "", "", O_Input!J568)</f>
        <v>TC</v>
      </c>
      <c r="J568" t="str">
        <f xml:space="preserve"> IF(O_Input!K568 = "", "", O_Input!K568)</f>
        <v>MARKET</v>
      </c>
      <c r="K568" t="str">
        <f xml:space="preserve"> IF(O_Input!L568 = "", "", O_Input!L568)</f>
        <v>Latest</v>
      </c>
      <c r="L568" t="str">
        <f xml:space="preserve"> IF(O_Input!M568 = "", "", O_Input!M568)</f>
        <v>£m</v>
      </c>
      <c r="M568" s="61">
        <f xml:space="preserve"> IF(O_Input!N568 = "", "", O_Input!N568)</f>
        <v>46156.403437499997</v>
      </c>
      <c r="N568" s="61" t="str">
        <f xml:space="preserve"> IF(O_Input!O568 = "", "", O_Input!O568)</f>
        <v/>
      </c>
      <c r="O568">
        <f t="shared" si="8"/>
        <v>0</v>
      </c>
      <c r="P568" s="61" t="str">
        <f xml:space="preserve"> IF(O_Input!Q568 = "", "", O_Input!Q568)</f>
        <v>NA</v>
      </c>
      <c r="Q568" t="str">
        <f xml:space="preserve"> IF(O_Input!R568 = "", "", O_Input!R568)</f>
        <v>BIO</v>
      </c>
    </row>
    <row r="569" spans="1:17">
      <c r="A569" t="str">
        <f xml:space="preserve"> IF(O_Input!B569 = "", "", O_Input!B569)</f>
        <v>SEW</v>
      </c>
      <c r="B569" t="str">
        <f xml:space="preserve"> IF(O_Input!C569 = "", "", O_Input!C569)</f>
        <v>COST0003</v>
      </c>
      <c r="C569" t="str">
        <f xml:space="preserve"> IF(O_Input!D569 = "", "", O_Input!D569)</f>
        <v>Totex</v>
      </c>
      <c r="D569" s="2"/>
      <c r="E569" t="str">
        <f xml:space="preserve"> IF(O_Input!F569 = "", "", O_Input!F569)</f>
        <v>2025-26</v>
      </c>
      <c r="F569" t="str">
        <f xml:space="preserve"> IF(O_Input!G569 = "", "", O_Input!G569)</f>
        <v>TOT</v>
      </c>
      <c r="G569" t="str">
        <f xml:space="preserve"> IF(O_Input!H569 = "", "", O_Input!H569)</f>
        <v>ANNUAL</v>
      </c>
      <c r="H569" t="str">
        <f xml:space="preserve"> IF(O_Input!I569 = "", "", O_Input!I569)</f>
        <v>ASSURED</v>
      </c>
      <c r="I569" t="str">
        <f xml:space="preserve"> IF(O_Input!J569 = "", "", O_Input!J569)</f>
        <v>TC</v>
      </c>
      <c r="J569" t="str">
        <f xml:space="preserve"> IF(O_Input!K569 = "", "", O_Input!K569)</f>
        <v>MARKET</v>
      </c>
      <c r="K569" t="str">
        <f xml:space="preserve"> IF(O_Input!L569 = "", "", O_Input!L569)</f>
        <v>Latest</v>
      </c>
      <c r="L569" t="str">
        <f xml:space="preserve"> IF(O_Input!M569 = "", "", O_Input!M569)</f>
        <v>£m</v>
      </c>
      <c r="M569" s="61">
        <f xml:space="preserve"> IF(O_Input!N569 = "", "", O_Input!N569)</f>
        <v>46156.403437499997</v>
      </c>
      <c r="N569" s="61" t="str">
        <f xml:space="preserve"> IF(O_Input!O569 = "", "", O_Input!O569)</f>
        <v/>
      </c>
      <c r="O569">
        <f t="shared" si="8"/>
        <v>0</v>
      </c>
      <c r="P569" s="61" t="str">
        <f xml:space="preserve"> IF(O_Input!Q569 = "", "", O_Input!Q569)</f>
        <v>NA</v>
      </c>
      <c r="Q569" t="str">
        <f xml:space="preserve"> IF(O_Input!R569 = "", "", O_Input!R569)</f>
        <v>TOT</v>
      </c>
    </row>
    <row r="570" spans="1:17">
      <c r="A570" t="str">
        <f xml:space="preserve"> IF(O_Input!B570 = "", "", O_Input!B570)</f>
        <v>SEW</v>
      </c>
      <c r="B570" t="str">
        <f xml:space="preserve"> IF(O_Input!C570 = "", "", O_Input!C570)</f>
        <v>COST0003</v>
      </c>
      <c r="C570" t="str">
        <f xml:space="preserve"> IF(O_Input!D570 = "", "", O_Input!D570)</f>
        <v>Totex</v>
      </c>
      <c r="D570" s="2"/>
      <c r="E570" t="str">
        <f xml:space="preserve"> IF(O_Input!F570 = "", "", O_Input!F570)</f>
        <v>2025-26</v>
      </c>
      <c r="F570" t="str">
        <f xml:space="preserve"> IF(O_Input!G570 = "", "", O_Input!G570)</f>
        <v>TOT</v>
      </c>
      <c r="G570" t="str">
        <f xml:space="preserve"> IF(O_Input!H570 = "", "", O_Input!H570)</f>
        <v>ANNUAL</v>
      </c>
      <c r="H570" t="str">
        <f xml:space="preserve"> IF(O_Input!I570 = "", "", O_Input!I570)</f>
        <v>ASSURED</v>
      </c>
      <c r="I570" t="str">
        <f xml:space="preserve"> IF(O_Input!J570 = "", "", O_Input!J570)</f>
        <v>TC</v>
      </c>
      <c r="J570" t="str">
        <f xml:space="preserve"> IF(O_Input!K570 = "", "", O_Input!K570)</f>
        <v>MARKET</v>
      </c>
      <c r="K570" t="str">
        <f xml:space="preserve"> IF(O_Input!L570 = "", "", O_Input!L570)</f>
        <v>Latest</v>
      </c>
      <c r="L570" t="str">
        <f xml:space="preserve"> IF(O_Input!M570 = "", "", O_Input!M570)</f>
        <v>£m</v>
      </c>
      <c r="M570" s="61">
        <f xml:space="preserve"> IF(O_Input!N570 = "", "", O_Input!N570)</f>
        <v>46156.403437499997</v>
      </c>
      <c r="N570" s="61" t="str">
        <f xml:space="preserve"> IF(O_Input!O570 = "", "", O_Input!O570)</f>
        <v/>
      </c>
      <c r="O570">
        <f t="shared" si="8"/>
        <v>0</v>
      </c>
      <c r="P570" s="61" t="str">
        <f xml:space="preserve"> IF(O_Input!Q570 = "", "", O_Input!Q570)</f>
        <v>NA</v>
      </c>
      <c r="Q570" t="str">
        <f xml:space="preserve"> IF(O_Input!R570 = "", "", O_Input!R570)</f>
        <v>WN</v>
      </c>
    </row>
    <row r="571" spans="1:17">
      <c r="A571" t="str">
        <f xml:space="preserve"> IF(O_Input!B571 = "", "", O_Input!B571)</f>
        <v>SEW</v>
      </c>
      <c r="B571" t="str">
        <f xml:space="preserve"> IF(O_Input!C571 = "", "", O_Input!C571)</f>
        <v>COST0003</v>
      </c>
      <c r="C571" t="str">
        <f xml:space="preserve"> IF(O_Input!D571 = "", "", O_Input!D571)</f>
        <v>Totex</v>
      </c>
      <c r="D571" s="2"/>
      <c r="E571" t="str">
        <f xml:space="preserve"> IF(O_Input!F571 = "", "", O_Input!F571)</f>
        <v>2025-26</v>
      </c>
      <c r="F571" t="str">
        <f xml:space="preserve"> IF(O_Input!G571 = "", "", O_Input!G571)</f>
        <v>TOT</v>
      </c>
      <c r="G571" t="str">
        <f xml:space="preserve"> IF(O_Input!H571 = "", "", O_Input!H571)</f>
        <v>ANNUAL</v>
      </c>
      <c r="H571" t="str">
        <f xml:space="preserve"> IF(O_Input!I571 = "", "", O_Input!I571)</f>
        <v>ASSURED</v>
      </c>
      <c r="I571" t="str">
        <f xml:space="preserve"> IF(O_Input!J571 = "", "", O_Input!J571)</f>
        <v>TC</v>
      </c>
      <c r="J571" t="str">
        <f xml:space="preserve"> IF(O_Input!K571 = "", "", O_Input!K571)</f>
        <v>MARKET</v>
      </c>
      <c r="K571" t="str">
        <f xml:space="preserve"> IF(O_Input!L571 = "", "", O_Input!L571)</f>
        <v>Latest</v>
      </c>
      <c r="L571" t="str">
        <f xml:space="preserve"> IF(O_Input!M571 = "", "", O_Input!M571)</f>
        <v>£m</v>
      </c>
      <c r="M571" s="61">
        <f xml:space="preserve"> IF(O_Input!N571 = "", "", O_Input!N571)</f>
        <v>46156.403437499997</v>
      </c>
      <c r="N571" s="61" t="str">
        <f xml:space="preserve"> IF(O_Input!O571 = "", "", O_Input!O571)</f>
        <v/>
      </c>
      <c r="O571">
        <f t="shared" si="8"/>
        <v>0</v>
      </c>
      <c r="P571" s="61" t="str">
        <f xml:space="preserve"> IF(O_Input!Q571 = "", "", O_Input!Q571)</f>
        <v>NA</v>
      </c>
      <c r="Q571" t="str">
        <f xml:space="preserve"> IF(O_Input!R571 = "", "", O_Input!R571)</f>
        <v>WR</v>
      </c>
    </row>
    <row r="572" spans="1:17">
      <c r="A572" t="str">
        <f xml:space="preserve"> IF(O_Input!B572 = "", "", O_Input!B572)</f>
        <v>SEW</v>
      </c>
      <c r="B572" t="str">
        <f xml:space="preserve"> IF(O_Input!C572 = "", "", O_Input!C572)</f>
        <v>COST0003</v>
      </c>
      <c r="C572" t="str">
        <f xml:space="preserve"> IF(O_Input!D572 = "", "", O_Input!D572)</f>
        <v>Totex</v>
      </c>
      <c r="D572" s="2"/>
      <c r="E572" t="str">
        <f xml:space="preserve"> IF(O_Input!F572 = "", "", O_Input!F572)</f>
        <v>2025-26</v>
      </c>
      <c r="F572" t="str">
        <f xml:space="preserve"> IF(O_Input!G572 = "", "", O_Input!G572)</f>
        <v>TOT</v>
      </c>
      <c r="G572" t="str">
        <f xml:space="preserve"> IF(O_Input!H572 = "", "", O_Input!H572)</f>
        <v>ANNUAL</v>
      </c>
      <c r="H572" t="str">
        <f xml:space="preserve"> IF(O_Input!I572 = "", "", O_Input!I572)</f>
        <v>ASSURED</v>
      </c>
      <c r="I572" t="str">
        <f xml:space="preserve"> IF(O_Input!J572 = "", "", O_Input!J572)</f>
        <v>TC</v>
      </c>
      <c r="J572" t="str">
        <f xml:space="preserve"> IF(O_Input!K572 = "", "", O_Input!K572)</f>
        <v>MARKET</v>
      </c>
      <c r="K572" t="str">
        <f xml:space="preserve"> IF(O_Input!L572 = "", "", O_Input!L572)</f>
        <v>Latest</v>
      </c>
      <c r="L572" t="str">
        <f xml:space="preserve"> IF(O_Input!M572 = "", "", O_Input!M572)</f>
        <v>£m</v>
      </c>
      <c r="M572" s="61">
        <f xml:space="preserve"> IF(O_Input!N572 = "", "", O_Input!N572)</f>
        <v>46156.403437499997</v>
      </c>
      <c r="N572" s="61" t="str">
        <f xml:space="preserve"> IF(O_Input!O572 = "", "", O_Input!O572)</f>
        <v/>
      </c>
      <c r="O572">
        <f t="shared" si="8"/>
        <v>0</v>
      </c>
      <c r="P572" s="61" t="str">
        <f xml:space="preserve"> IF(O_Input!Q572 = "", "", O_Input!Q572)</f>
        <v>NA</v>
      </c>
      <c r="Q572" t="str">
        <f xml:space="preserve"> IF(O_Input!R572 = "", "", O_Input!R572)</f>
        <v>WWN</v>
      </c>
    </row>
    <row r="573" spans="1:17">
      <c r="A573" t="str">
        <f xml:space="preserve"> IF(O_Input!B573 = "", "", O_Input!B573)</f>
        <v>SEW</v>
      </c>
      <c r="B573" t="str">
        <f xml:space="preserve"> IF(O_Input!C573 = "", "", O_Input!C573)</f>
        <v>COST0004</v>
      </c>
      <c r="C573" t="str">
        <f xml:space="preserve"> IF(O_Input!D573 = "", "", O_Input!D573)</f>
        <v>Appointed business turnover  </v>
      </c>
      <c r="D573" s="2"/>
      <c r="E573" t="str">
        <f xml:space="preserve"> IF(O_Input!F573 = "", "", O_Input!F573)</f>
        <v>2025-26</v>
      </c>
      <c r="F573" t="str">
        <f xml:space="preserve"> IF(O_Input!G573 = "", "", O_Input!G573)</f>
        <v>ACTUAL</v>
      </c>
      <c r="G573" t="str">
        <f xml:space="preserve"> IF(O_Input!H573 = "", "", O_Input!H573)</f>
        <v>ANNUAL</v>
      </c>
      <c r="H573" t="str">
        <f xml:space="preserve"> IF(O_Input!I573 = "", "", O_Input!I573)</f>
        <v>ASSURED</v>
      </c>
      <c r="I573" t="str">
        <f xml:space="preserve"> IF(O_Input!J573 = "", "", O_Input!J573)</f>
        <v>CI</v>
      </c>
      <c r="J573" t="str">
        <f xml:space="preserve"> IF(O_Input!K573 = "", "", O_Input!K573)</f>
        <v>MARKET</v>
      </c>
      <c r="K573" t="str">
        <f xml:space="preserve"> IF(O_Input!L573 = "", "", O_Input!L573)</f>
        <v>Latest</v>
      </c>
      <c r="L573" t="str">
        <f xml:space="preserve"> IF(O_Input!M573 = "", "", O_Input!M573)</f>
        <v>£m</v>
      </c>
      <c r="M573" s="61">
        <f xml:space="preserve"> IF(O_Input!N573 = "", "", O_Input!N573)</f>
        <v>46156.403437499997</v>
      </c>
      <c r="N573" s="61" t="str">
        <f xml:space="preserve"> IF(O_Input!O573 = "", "", O_Input!O573)</f>
        <v/>
      </c>
      <c r="O573">
        <f t="shared" si="8"/>
        <v>0</v>
      </c>
      <c r="P573" s="61" t="str">
        <f xml:space="preserve"> IF(O_Input!Q573 = "", "", O_Input!Q573)</f>
        <v>NA</v>
      </c>
      <c r="Q573" t="str">
        <f xml:space="preserve"> IF(O_Input!R573 = "", "", O_Input!R573)</f>
        <v>NA</v>
      </c>
    </row>
    <row r="574" spans="1:17">
      <c r="A574" t="str">
        <f xml:space="preserve"> IF(O_Input!B574 = "", "", O_Input!B574)</f>
        <v>SEW</v>
      </c>
      <c r="B574" t="str">
        <f xml:space="preserve"> IF(O_Input!C574 = "", "", O_Input!C574)</f>
        <v>COST0005</v>
      </c>
      <c r="C574" t="str">
        <f xml:space="preserve"> IF(O_Input!D574 = "", "", O_Input!D574)</f>
        <v>Total claim </v>
      </c>
      <c r="D574" s="2"/>
      <c r="E574" t="str">
        <f xml:space="preserve"> IF(O_Input!F574 = "", "", O_Input!F574)</f>
        <v>2025-26</v>
      </c>
      <c r="F574" t="str">
        <f xml:space="preserve"> IF(O_Input!G574 = "", "", O_Input!G574)</f>
        <v>ACTUAL</v>
      </c>
      <c r="G574" t="str">
        <f xml:space="preserve"> IF(O_Input!H574 = "", "", O_Input!H574)</f>
        <v>ANNUAL</v>
      </c>
      <c r="H574" t="str">
        <f xml:space="preserve"> IF(O_Input!I574 = "", "", O_Input!I574)</f>
        <v>ASSURED</v>
      </c>
      <c r="I574" t="str">
        <f xml:space="preserve"> IF(O_Input!J574 = "", "", O_Input!J574)</f>
        <v>TC</v>
      </c>
      <c r="J574" t="str">
        <f xml:space="preserve"> IF(O_Input!K574 = "", "", O_Input!K574)</f>
        <v>MARKET</v>
      </c>
      <c r="K574" t="str">
        <f xml:space="preserve"> IF(O_Input!L574 = "", "", O_Input!L574)</f>
        <v>Latest</v>
      </c>
      <c r="L574" t="str">
        <f xml:space="preserve"> IF(O_Input!M574 = "", "", O_Input!M574)</f>
        <v>£m</v>
      </c>
      <c r="M574" s="61">
        <f xml:space="preserve"> IF(O_Input!N574 = "", "", O_Input!N574)</f>
        <v>46156.403437499997</v>
      </c>
      <c r="N574" s="61" t="str">
        <f xml:space="preserve"> IF(O_Input!O574 = "", "", O_Input!O574)</f>
        <v/>
      </c>
      <c r="O574">
        <f t="shared" si="8"/>
        <v>0</v>
      </c>
      <c r="P574" s="61" t="str">
        <f xml:space="preserve"> IF(O_Input!Q574 = "", "", O_Input!Q574)</f>
        <v>NA</v>
      </c>
      <c r="Q574" t="str">
        <f xml:space="preserve"> IF(O_Input!R574 = "", "", O_Input!R574)</f>
        <v>NA</v>
      </c>
    </row>
    <row r="575" spans="1:17">
      <c r="A575" t="str">
        <f xml:space="preserve"> IF(O_Input!B575 = "", "", O_Input!B575)</f>
        <v>SEW</v>
      </c>
      <c r="B575" t="str">
        <f xml:space="preserve"> IF(O_Input!C575 = "", "", O_Input!C575)</f>
        <v>COST0006</v>
      </c>
      <c r="C575" t="str">
        <f xml:space="preserve"> IF(O_Input!D575 = "", "", O_Input!D575)</f>
        <v>Site opex  </v>
      </c>
      <c r="D575" s="2"/>
      <c r="E575" t="str">
        <f xml:space="preserve"> IF(O_Input!F575 = "", "", O_Input!F575)</f>
        <v>2025-26</v>
      </c>
      <c r="F575" t="str">
        <f xml:space="preserve"> IF(O_Input!G575 = "", "", O_Input!G575)</f>
        <v>ACTUAL</v>
      </c>
      <c r="G575" t="str">
        <f xml:space="preserve"> IF(O_Input!H575 = "", "", O_Input!H575)</f>
        <v>ANNUAL</v>
      </c>
      <c r="H575" t="str">
        <f xml:space="preserve"> IF(O_Input!I575 = "", "", O_Input!I575)</f>
        <v>ASSURED</v>
      </c>
      <c r="I575" t="str">
        <f xml:space="preserve"> IF(O_Input!J575 = "", "", O_Input!J575)</f>
        <v>CI</v>
      </c>
      <c r="J575" t="str">
        <f xml:space="preserve"> IF(O_Input!K575 = "", "", O_Input!K575)</f>
        <v>MARKET</v>
      </c>
      <c r="K575" t="str">
        <f xml:space="preserve"> IF(O_Input!L575 = "", "", O_Input!L575)</f>
        <v>Latest</v>
      </c>
      <c r="L575" t="str">
        <f xml:space="preserve"> IF(O_Input!M575 = "", "", O_Input!M575)</f>
        <v>£m</v>
      </c>
      <c r="M575" s="61">
        <f xml:space="preserve"> IF(O_Input!N575 = "", "", O_Input!N575)</f>
        <v>46156.403437499997</v>
      </c>
      <c r="N575" s="61" t="str">
        <f xml:space="preserve"> IF(O_Input!O575 = "", "", O_Input!O575)</f>
        <v/>
      </c>
      <c r="O575">
        <f t="shared" si="8"/>
        <v>0</v>
      </c>
      <c r="P575" s="61" t="str">
        <f xml:space="preserve"> IF(O_Input!Q575 = "", "", O_Input!Q575)</f>
        <v>SEWWTW0001</v>
      </c>
      <c r="Q575" t="str">
        <f xml:space="preserve"> IF(O_Input!R575 = "", "", O_Input!R575)</f>
        <v>NA</v>
      </c>
    </row>
    <row r="576" spans="1:17">
      <c r="A576" t="str">
        <f xml:space="preserve"> IF(O_Input!B576 = "", "", O_Input!B576)</f>
        <v>SEW</v>
      </c>
      <c r="B576" t="str">
        <f xml:space="preserve"> IF(O_Input!C576 = "", "", O_Input!C576)</f>
        <v>COST0006</v>
      </c>
      <c r="C576" t="str">
        <f xml:space="preserve"> IF(O_Input!D576 = "", "", O_Input!D576)</f>
        <v>Site opex  </v>
      </c>
      <c r="D576" s="2"/>
      <c r="E576" t="str">
        <f xml:space="preserve"> IF(O_Input!F576 = "", "", O_Input!F576)</f>
        <v>2025-26</v>
      </c>
      <c r="F576" t="str">
        <f xml:space="preserve"> IF(O_Input!G576 = "", "", O_Input!G576)</f>
        <v>ACTUAL</v>
      </c>
      <c r="G576" t="str">
        <f xml:space="preserve"> IF(O_Input!H576 = "", "", O_Input!H576)</f>
        <v>ANNUAL</v>
      </c>
      <c r="H576" t="str">
        <f xml:space="preserve"> IF(O_Input!I576 = "", "", O_Input!I576)</f>
        <v>ASSURED</v>
      </c>
      <c r="I576" t="str">
        <f xml:space="preserve"> IF(O_Input!J576 = "", "", O_Input!J576)</f>
        <v>CI</v>
      </c>
      <c r="J576" t="str">
        <f xml:space="preserve"> IF(O_Input!K576 = "", "", O_Input!K576)</f>
        <v>MARKET</v>
      </c>
      <c r="K576" t="str">
        <f xml:space="preserve"> IF(O_Input!L576 = "", "", O_Input!L576)</f>
        <v>Latest</v>
      </c>
      <c r="L576" t="str">
        <f xml:space="preserve"> IF(O_Input!M576 = "", "", O_Input!M576)</f>
        <v>£m</v>
      </c>
      <c r="M576" s="61">
        <f xml:space="preserve"> IF(O_Input!N576 = "", "", O_Input!N576)</f>
        <v>46156.403437499997</v>
      </c>
      <c r="N576" s="61" t="str">
        <f xml:space="preserve"> IF(O_Input!O576 = "", "", O_Input!O576)</f>
        <v/>
      </c>
      <c r="O576">
        <f t="shared" si="8"/>
        <v>0</v>
      </c>
      <c r="P576" s="61" t="str">
        <f xml:space="preserve"> IF(O_Input!Q576 = "", "", O_Input!Q576)</f>
        <v>SEWWTW0002</v>
      </c>
      <c r="Q576" t="str">
        <f xml:space="preserve"> IF(O_Input!R576 = "", "", O_Input!R576)</f>
        <v>NA</v>
      </c>
    </row>
    <row r="577" spans="1:17">
      <c r="A577" t="str">
        <f xml:space="preserve"> IF(O_Input!B577 = "", "", O_Input!B577)</f>
        <v>SEW</v>
      </c>
      <c r="B577" t="str">
        <f xml:space="preserve"> IF(O_Input!C577 = "", "", O_Input!C577)</f>
        <v>COST0007</v>
      </c>
      <c r="C577" t="str">
        <f xml:space="preserve"> IF(O_Input!D577 = "", "", O_Input!D577)</f>
        <v>Site capex  </v>
      </c>
      <c r="D577" s="2"/>
      <c r="E577" t="str">
        <f xml:space="preserve"> IF(O_Input!F577 = "", "", O_Input!F577)</f>
        <v>2025-26</v>
      </c>
      <c r="F577" t="str">
        <f xml:space="preserve"> IF(O_Input!G577 = "", "", O_Input!G577)</f>
        <v>ACTUAL</v>
      </c>
      <c r="G577" t="str">
        <f xml:space="preserve"> IF(O_Input!H577 = "", "", O_Input!H577)</f>
        <v>ANNUAL</v>
      </c>
      <c r="H577" t="str">
        <f xml:space="preserve"> IF(O_Input!I577 = "", "", O_Input!I577)</f>
        <v>ASSURED</v>
      </c>
      <c r="I577" t="str">
        <f xml:space="preserve"> IF(O_Input!J577 = "", "", O_Input!J577)</f>
        <v>CI</v>
      </c>
      <c r="J577" t="str">
        <f xml:space="preserve"> IF(O_Input!K577 = "", "", O_Input!K577)</f>
        <v>MARKET</v>
      </c>
      <c r="K577" t="str">
        <f xml:space="preserve"> IF(O_Input!L577 = "", "", O_Input!L577)</f>
        <v>Latest</v>
      </c>
      <c r="L577" t="str">
        <f xml:space="preserve"> IF(O_Input!M577 = "", "", O_Input!M577)</f>
        <v>£m</v>
      </c>
      <c r="M577" s="61">
        <f xml:space="preserve"> IF(O_Input!N577 = "", "", O_Input!N577)</f>
        <v>46156.403437499997</v>
      </c>
      <c r="N577" s="61" t="str">
        <f xml:space="preserve"> IF(O_Input!O577 = "", "", O_Input!O577)</f>
        <v/>
      </c>
      <c r="O577">
        <f t="shared" si="8"/>
        <v>0</v>
      </c>
      <c r="P577" s="61" t="str">
        <f xml:space="preserve"> IF(O_Input!Q577 = "", "", O_Input!Q577)</f>
        <v>SEWWTW0002</v>
      </c>
      <c r="Q577" t="str">
        <f xml:space="preserve"> IF(O_Input!R577 = "", "", O_Input!R577)</f>
        <v>NA</v>
      </c>
    </row>
    <row r="578" spans="1:17">
      <c r="A578" t="str">
        <f xml:space="preserve"> IF(O_Input!B578 = "", "", O_Input!B578)</f>
        <v>SEW</v>
      </c>
      <c r="B578" t="str">
        <f xml:space="preserve"> IF(O_Input!C578 = "", "", O_Input!C578)</f>
        <v>COST0007</v>
      </c>
      <c r="C578" t="str">
        <f xml:space="preserve"> IF(O_Input!D578 = "", "", O_Input!D578)</f>
        <v>Site capex  </v>
      </c>
      <c r="D578" s="2"/>
      <c r="E578" t="str">
        <f xml:space="preserve"> IF(O_Input!F578 = "", "", O_Input!F578)</f>
        <v>2025-26</v>
      </c>
      <c r="F578" t="str">
        <f xml:space="preserve"> IF(O_Input!G578 = "", "", O_Input!G578)</f>
        <v>ACTUAL</v>
      </c>
      <c r="G578" t="str">
        <f xml:space="preserve"> IF(O_Input!H578 = "", "", O_Input!H578)</f>
        <v>ANNUAL</v>
      </c>
      <c r="H578" t="str">
        <f xml:space="preserve"> IF(O_Input!I578 = "", "", O_Input!I578)</f>
        <v>ASSURED</v>
      </c>
      <c r="I578" t="str">
        <f xml:space="preserve"> IF(O_Input!J578 = "", "", O_Input!J578)</f>
        <v>CI</v>
      </c>
      <c r="J578" t="str">
        <f xml:space="preserve"> IF(O_Input!K578 = "", "", O_Input!K578)</f>
        <v>MARKET</v>
      </c>
      <c r="K578" t="str">
        <f xml:space="preserve"> IF(O_Input!L578 = "", "", O_Input!L578)</f>
        <v>Latest</v>
      </c>
      <c r="L578" t="str">
        <f xml:space="preserve"> IF(O_Input!M578 = "", "", O_Input!M578)</f>
        <v>£m</v>
      </c>
      <c r="M578" s="61">
        <f xml:space="preserve"> IF(O_Input!N578 = "", "", O_Input!N578)</f>
        <v>46156.403437499997</v>
      </c>
      <c r="N578" s="61" t="str">
        <f xml:space="preserve"> IF(O_Input!O578 = "", "", O_Input!O578)</f>
        <v/>
      </c>
      <c r="O578">
        <f t="shared" ref="O578:O641" si="9" xml:space="preserve"> D578</f>
        <v>0</v>
      </c>
      <c r="P578" s="61" t="str">
        <f xml:space="preserve"> IF(O_Input!Q578 = "", "", O_Input!Q578)</f>
        <v>SEWWTW0001</v>
      </c>
      <c r="Q578" t="str">
        <f xml:space="preserve"> IF(O_Input!R578 = "", "", O_Input!R578)</f>
        <v>NA</v>
      </c>
    </row>
    <row r="579" spans="1:17">
      <c r="A579" t="str">
        <f xml:space="preserve"> IF(O_Input!B579 = "", "", O_Input!B579)</f>
        <v>SEW</v>
      </c>
      <c r="B579" t="str">
        <f xml:space="preserve"> IF(O_Input!C579 = "", "", O_Input!C579)</f>
        <v>COST0008</v>
      </c>
      <c r="C579" t="str">
        <f xml:space="preserve"> IF(O_Input!D579 = "", "", O_Input!D579)</f>
        <v>Site totex  </v>
      </c>
      <c r="D579" s="2"/>
      <c r="E579" t="str">
        <f xml:space="preserve"> IF(O_Input!F579 = "", "", O_Input!F579)</f>
        <v>2025-26</v>
      </c>
      <c r="F579" t="str">
        <f xml:space="preserve"> IF(O_Input!G579 = "", "", O_Input!G579)</f>
        <v>ACTUAL</v>
      </c>
      <c r="G579" t="str">
        <f xml:space="preserve"> IF(O_Input!H579 = "", "", O_Input!H579)</f>
        <v>ANNUAL</v>
      </c>
      <c r="H579" t="str">
        <f xml:space="preserve"> IF(O_Input!I579 = "", "", O_Input!I579)</f>
        <v>ASSURED</v>
      </c>
      <c r="I579" t="str">
        <f xml:space="preserve"> IF(O_Input!J579 = "", "", O_Input!J579)</f>
        <v>CI</v>
      </c>
      <c r="J579" t="str">
        <f xml:space="preserve"> IF(O_Input!K579 = "", "", O_Input!K579)</f>
        <v>MARKET</v>
      </c>
      <c r="K579" t="str">
        <f xml:space="preserve"> IF(O_Input!L579 = "", "", O_Input!L579)</f>
        <v>Latest</v>
      </c>
      <c r="L579" t="str">
        <f xml:space="preserve"> IF(O_Input!M579 = "", "", O_Input!M579)</f>
        <v>£m</v>
      </c>
      <c r="M579" s="61">
        <f xml:space="preserve"> IF(O_Input!N579 = "", "", O_Input!N579)</f>
        <v>46156.403437499997</v>
      </c>
      <c r="N579" s="61" t="str">
        <f xml:space="preserve"> IF(O_Input!O579 = "", "", O_Input!O579)</f>
        <v/>
      </c>
      <c r="O579">
        <f t="shared" si="9"/>
        <v>0</v>
      </c>
      <c r="P579" s="61" t="str">
        <f xml:space="preserve"> IF(O_Input!Q579 = "", "", O_Input!Q579)</f>
        <v>SEWWTW0002</v>
      </c>
      <c r="Q579" t="str">
        <f xml:space="preserve"> IF(O_Input!R579 = "", "", O_Input!R579)</f>
        <v>NA</v>
      </c>
    </row>
    <row r="580" spans="1:17">
      <c r="A580" t="str">
        <f xml:space="preserve"> IF(O_Input!B580 = "", "", O_Input!B580)</f>
        <v>SEW</v>
      </c>
      <c r="B580" t="str">
        <f xml:space="preserve"> IF(O_Input!C580 = "", "", O_Input!C580)</f>
        <v>COST0008</v>
      </c>
      <c r="C580" t="str">
        <f xml:space="preserve"> IF(O_Input!D580 = "", "", O_Input!D580)</f>
        <v>Site totex  </v>
      </c>
      <c r="D580" s="2"/>
      <c r="E580" t="str">
        <f xml:space="preserve"> IF(O_Input!F580 = "", "", O_Input!F580)</f>
        <v>2025-26</v>
      </c>
      <c r="F580" t="str">
        <f xml:space="preserve"> IF(O_Input!G580 = "", "", O_Input!G580)</f>
        <v>ACTUAL</v>
      </c>
      <c r="G580" t="str">
        <f xml:space="preserve"> IF(O_Input!H580 = "", "", O_Input!H580)</f>
        <v>ANNUAL</v>
      </c>
      <c r="H580" t="str">
        <f xml:space="preserve"> IF(O_Input!I580 = "", "", O_Input!I580)</f>
        <v>ASSURED</v>
      </c>
      <c r="I580" t="str">
        <f xml:space="preserve"> IF(O_Input!J580 = "", "", O_Input!J580)</f>
        <v>CI</v>
      </c>
      <c r="J580" t="str">
        <f xml:space="preserve"> IF(O_Input!K580 = "", "", O_Input!K580)</f>
        <v>MARKET</v>
      </c>
      <c r="K580" t="str">
        <f xml:space="preserve"> IF(O_Input!L580 = "", "", O_Input!L580)</f>
        <v>Latest</v>
      </c>
      <c r="L580" t="str">
        <f xml:space="preserve"> IF(O_Input!M580 = "", "", O_Input!M580)</f>
        <v>£m</v>
      </c>
      <c r="M580" s="61">
        <f xml:space="preserve"> IF(O_Input!N580 = "", "", O_Input!N580)</f>
        <v>46156.403437499997</v>
      </c>
      <c r="N580" s="61" t="str">
        <f xml:space="preserve"> IF(O_Input!O580 = "", "", O_Input!O580)</f>
        <v/>
      </c>
      <c r="O580">
        <f t="shared" si="9"/>
        <v>0</v>
      </c>
      <c r="P580" s="61" t="str">
        <f xml:space="preserve"> IF(O_Input!Q580 = "", "", O_Input!Q580)</f>
        <v>SEWWTW0001</v>
      </c>
      <c r="Q580" t="str">
        <f xml:space="preserve"> IF(O_Input!R580 = "", "", O_Input!R580)</f>
        <v>NA</v>
      </c>
    </row>
    <row r="581" spans="1:17">
      <c r="A581" t="str">
        <f xml:space="preserve"> IF(O_Input!B581 = "", "", O_Input!B581)</f>
        <v>SEW</v>
      </c>
      <c r="B581" t="str">
        <f xml:space="preserve"> IF(O_Input!C581 = "", "", O_Input!C581)</f>
        <v>COST0009</v>
      </c>
      <c r="C581" t="str">
        <f xml:space="preserve"> IF(O_Input!D581 = "", "", O_Input!D581)</f>
        <v>Land acquisition cost  </v>
      </c>
      <c r="D581" s="2"/>
      <c r="E581" t="str">
        <f xml:space="preserve"> IF(O_Input!F581 = "", "", O_Input!F581)</f>
        <v>2025-26</v>
      </c>
      <c r="F581" t="str">
        <f xml:space="preserve"> IF(O_Input!G581 = "", "", O_Input!G581)</f>
        <v>ACTUAL</v>
      </c>
      <c r="G581" t="str">
        <f xml:space="preserve"> IF(O_Input!H581 = "", "", O_Input!H581)</f>
        <v>ANNUAL</v>
      </c>
      <c r="H581" t="str">
        <f xml:space="preserve"> IF(O_Input!I581 = "", "", O_Input!I581)</f>
        <v>ASSURED</v>
      </c>
      <c r="I581" t="str">
        <f xml:space="preserve"> IF(O_Input!J581 = "", "", O_Input!J581)</f>
        <v>CI</v>
      </c>
      <c r="J581" t="str">
        <f xml:space="preserve"> IF(O_Input!K581 = "", "", O_Input!K581)</f>
        <v>MARKET</v>
      </c>
      <c r="K581" t="str">
        <f xml:space="preserve"> IF(O_Input!L581 = "", "", O_Input!L581)</f>
        <v>Latest</v>
      </c>
      <c r="L581" t="str">
        <f xml:space="preserve"> IF(O_Input!M581 = "", "", O_Input!M581)</f>
        <v>£m</v>
      </c>
      <c r="M581" s="61">
        <f xml:space="preserve"> IF(O_Input!N581 = "", "", O_Input!N581)</f>
        <v>46156.403437499997</v>
      </c>
      <c r="N581" s="61" t="str">
        <f xml:space="preserve"> IF(O_Input!O581 = "", "", O_Input!O581)</f>
        <v/>
      </c>
      <c r="O581">
        <f t="shared" si="9"/>
        <v>0</v>
      </c>
      <c r="P581" s="61" t="str">
        <f xml:space="preserve"> IF(O_Input!Q581 = "", "", O_Input!Q581)</f>
        <v>SEWWTW0001</v>
      </c>
      <c r="Q581" t="str">
        <f xml:space="preserve"> IF(O_Input!R581 = "", "", O_Input!R581)</f>
        <v>NA</v>
      </c>
    </row>
    <row r="582" spans="1:17">
      <c r="A582" t="str">
        <f xml:space="preserve"> IF(O_Input!B582 = "", "", O_Input!B582)</f>
        <v>SEW</v>
      </c>
      <c r="B582" t="str">
        <f xml:space="preserve"> IF(O_Input!C582 = "", "", O_Input!C582)</f>
        <v>COST0009</v>
      </c>
      <c r="C582" t="str">
        <f xml:space="preserve"> IF(O_Input!D582 = "", "", O_Input!D582)</f>
        <v>Land acquisition cost  </v>
      </c>
      <c r="D582" s="2"/>
      <c r="E582" t="str">
        <f xml:space="preserve"> IF(O_Input!F582 = "", "", O_Input!F582)</f>
        <v>2025-26</v>
      </c>
      <c r="F582" t="str">
        <f xml:space="preserve"> IF(O_Input!G582 = "", "", O_Input!G582)</f>
        <v>ACTUAL</v>
      </c>
      <c r="G582" t="str">
        <f xml:space="preserve"> IF(O_Input!H582 = "", "", O_Input!H582)</f>
        <v>ANNUAL</v>
      </c>
      <c r="H582" t="str">
        <f xml:space="preserve"> IF(O_Input!I582 = "", "", O_Input!I582)</f>
        <v>ASSURED</v>
      </c>
      <c r="I582" t="str">
        <f xml:space="preserve"> IF(O_Input!J582 = "", "", O_Input!J582)</f>
        <v>CI</v>
      </c>
      <c r="J582" t="str">
        <f xml:space="preserve"> IF(O_Input!K582 = "", "", O_Input!K582)</f>
        <v>MARKET</v>
      </c>
      <c r="K582" t="str">
        <f xml:space="preserve"> IF(O_Input!L582 = "", "", O_Input!L582)</f>
        <v>Latest</v>
      </c>
      <c r="L582" t="str">
        <f xml:space="preserve"> IF(O_Input!M582 = "", "", O_Input!M582)</f>
        <v>£m</v>
      </c>
      <c r="M582" s="61">
        <f xml:space="preserve"> IF(O_Input!N582 = "", "", O_Input!N582)</f>
        <v>46156.403437499997</v>
      </c>
      <c r="N582" s="61" t="str">
        <f xml:space="preserve"> IF(O_Input!O582 = "", "", O_Input!O582)</f>
        <v/>
      </c>
      <c r="O582">
        <f t="shared" si="9"/>
        <v>0</v>
      </c>
      <c r="P582" s="61" t="str">
        <f xml:space="preserve"> IF(O_Input!Q582 = "", "", O_Input!Q582)</f>
        <v>SEWWTW0002</v>
      </c>
      <c r="Q582" t="str">
        <f xml:space="preserve"> IF(O_Input!R582 = "", "", O_Input!R582)</f>
        <v>NA</v>
      </c>
    </row>
    <row r="583" spans="1:17">
      <c r="A583" t="str">
        <f xml:space="preserve"> IF(O_Input!B583 = "", "", O_Input!B583)</f>
        <v>SEW</v>
      </c>
      <c r="B583" t="str">
        <f xml:space="preserve"> IF(O_Input!C583 = "", "", O_Input!C583)</f>
        <v>COST0010</v>
      </c>
      <c r="C583" t="str">
        <f xml:space="preserve"> IF(O_Input!D583 = "", "", O_Input!D583)</f>
        <v>Commissioning date target (IM5)  </v>
      </c>
      <c r="D583" s="2"/>
      <c r="E583" t="str">
        <f xml:space="preserve"> IF(O_Input!F583 = "", "", O_Input!F583)</f>
        <v>2025-26</v>
      </c>
      <c r="F583" t="str">
        <f xml:space="preserve"> IF(O_Input!G583 = "", "", O_Input!G583)</f>
        <v>ACTUAL</v>
      </c>
      <c r="G583" t="str">
        <f xml:space="preserve"> IF(O_Input!H583 = "", "", O_Input!H583)</f>
        <v>ANNUAL</v>
      </c>
      <c r="H583" t="str">
        <f xml:space="preserve"> IF(O_Input!I583 = "", "", O_Input!I583)</f>
        <v>ASSURED</v>
      </c>
      <c r="I583" t="str">
        <f xml:space="preserve"> IF(O_Input!J583 = "", "", O_Input!J583)</f>
        <v>CI</v>
      </c>
      <c r="J583" t="str">
        <f xml:space="preserve"> IF(O_Input!K583 = "", "", O_Input!K583)</f>
        <v>MARKET</v>
      </c>
      <c r="K583" t="str">
        <f xml:space="preserve"> IF(O_Input!L583 = "", "", O_Input!L583)</f>
        <v>Latest</v>
      </c>
      <c r="L583" t="str">
        <f xml:space="preserve"> IF(O_Input!M583 = "", "", O_Input!M583)</f>
        <v>Date</v>
      </c>
      <c r="M583" s="61">
        <f xml:space="preserve"> IF(O_Input!N583 = "", "", O_Input!N583)</f>
        <v>46156.403437499997</v>
      </c>
      <c r="N583" s="61" t="str">
        <f xml:space="preserve"> IF(O_Input!O583 = "", "", O_Input!O583)</f>
        <v/>
      </c>
      <c r="O583">
        <f t="shared" si="9"/>
        <v>0</v>
      </c>
      <c r="P583" s="61" t="str">
        <f xml:space="preserve"> IF(O_Input!Q583 = "", "", O_Input!Q583)</f>
        <v>SEWWTW0001</v>
      </c>
      <c r="Q583" t="str">
        <f xml:space="preserve"> IF(O_Input!R583 = "", "", O_Input!R583)</f>
        <v>NA</v>
      </c>
    </row>
    <row r="584" spans="1:17">
      <c r="A584" t="str">
        <f xml:space="preserve"> IF(O_Input!B584 = "", "", O_Input!B584)</f>
        <v>SEW</v>
      </c>
      <c r="B584" t="str">
        <f xml:space="preserve"> IF(O_Input!C584 = "", "", O_Input!C584)</f>
        <v>COST0010</v>
      </c>
      <c r="C584" t="str">
        <f xml:space="preserve"> IF(O_Input!D584 = "", "", O_Input!D584)</f>
        <v>Commissioning date target (IM5)  </v>
      </c>
      <c r="D584" s="2"/>
      <c r="E584" t="str">
        <f xml:space="preserve"> IF(O_Input!F584 = "", "", O_Input!F584)</f>
        <v>2025-26</v>
      </c>
      <c r="F584" t="str">
        <f xml:space="preserve"> IF(O_Input!G584 = "", "", O_Input!G584)</f>
        <v>ACTUAL</v>
      </c>
      <c r="G584" t="str">
        <f xml:space="preserve"> IF(O_Input!H584 = "", "", O_Input!H584)</f>
        <v>ANNUAL</v>
      </c>
      <c r="H584" t="str">
        <f xml:space="preserve"> IF(O_Input!I584 = "", "", O_Input!I584)</f>
        <v>ASSURED</v>
      </c>
      <c r="I584" t="str">
        <f xml:space="preserve"> IF(O_Input!J584 = "", "", O_Input!J584)</f>
        <v>CI</v>
      </c>
      <c r="J584" t="str">
        <f xml:space="preserve"> IF(O_Input!K584 = "", "", O_Input!K584)</f>
        <v>MARKET</v>
      </c>
      <c r="K584" t="str">
        <f xml:space="preserve"> IF(O_Input!L584 = "", "", O_Input!L584)</f>
        <v>Latest</v>
      </c>
      <c r="L584" t="str">
        <f xml:space="preserve"> IF(O_Input!M584 = "", "", O_Input!M584)</f>
        <v>Date</v>
      </c>
      <c r="M584" s="61">
        <f xml:space="preserve"> IF(O_Input!N584 = "", "", O_Input!N584)</f>
        <v>46156.403437499997</v>
      </c>
      <c r="N584" s="61" t="str">
        <f xml:space="preserve"> IF(O_Input!O584 = "", "", O_Input!O584)</f>
        <v/>
      </c>
      <c r="O584">
        <f t="shared" si="9"/>
        <v>0</v>
      </c>
      <c r="P584" s="61" t="str">
        <f xml:space="preserve"> IF(O_Input!Q584 = "", "", O_Input!Q584)</f>
        <v>SEWWTW0002</v>
      </c>
      <c r="Q584" t="str">
        <f xml:space="preserve"> IF(O_Input!R584 = "", "", O_Input!R584)</f>
        <v>NA</v>
      </c>
    </row>
    <row r="585" spans="1:17">
      <c r="A585" t="str">
        <f xml:space="preserve"> IF(O_Input!B585 = "", "", O_Input!B585)</f>
        <v>SEW</v>
      </c>
      <c r="B585" t="str">
        <f xml:space="preserve"> IF(O_Input!C585 = "", "", O_Input!C585)</f>
        <v>COST0011</v>
      </c>
      <c r="C585" t="str">
        <f xml:space="preserve"> IF(O_Input!D585 = "", "", O_Input!D585)</f>
        <v>Request driver  </v>
      </c>
      <c r="D585" s="2"/>
      <c r="E585" t="str">
        <f xml:space="preserve"> IF(O_Input!F585 = "", "", O_Input!F585)</f>
        <v>2025-26</v>
      </c>
      <c r="F585" t="str">
        <f xml:space="preserve"> IF(O_Input!G585 = "", "", O_Input!G585)</f>
        <v>ACTUAL</v>
      </c>
      <c r="G585" t="str">
        <f xml:space="preserve"> IF(O_Input!H585 = "", "", O_Input!H585)</f>
        <v>ANNUAL</v>
      </c>
      <c r="H585" t="str">
        <f xml:space="preserve"> IF(O_Input!I585 = "", "", O_Input!I585)</f>
        <v>ASSURED</v>
      </c>
      <c r="I585" t="str">
        <f xml:space="preserve"> IF(O_Input!J585 = "", "", O_Input!J585)</f>
        <v>CI</v>
      </c>
      <c r="J585" t="str">
        <f xml:space="preserve"> IF(O_Input!K585 = "", "", O_Input!K585)</f>
        <v>MARKET</v>
      </c>
      <c r="K585" t="str">
        <f xml:space="preserve"> IF(O_Input!L585 = "", "", O_Input!L585)</f>
        <v>Latest</v>
      </c>
      <c r="L585" t="str">
        <f xml:space="preserve"> IF(O_Input!M585 = "", "", O_Input!M585)</f>
        <v>Text</v>
      </c>
      <c r="M585" s="61">
        <f xml:space="preserve"> IF(O_Input!N585 = "", "", O_Input!N585)</f>
        <v>46156.403437499997</v>
      </c>
      <c r="N585" s="61" t="str">
        <f xml:space="preserve"> IF(O_Input!O585 = "", "", O_Input!O585)</f>
        <v/>
      </c>
      <c r="O585">
        <f t="shared" si="9"/>
        <v>0</v>
      </c>
      <c r="P585" s="61" t="str">
        <f xml:space="preserve"> IF(O_Input!Q585 = "", "", O_Input!Q585)</f>
        <v>SEWWTW0001</v>
      </c>
      <c r="Q585" t="str">
        <f xml:space="preserve"> IF(O_Input!R585 = "", "", O_Input!R585)</f>
        <v>NA</v>
      </c>
    </row>
    <row r="586" spans="1:17">
      <c r="A586" t="str">
        <f xml:space="preserve"> IF(O_Input!B586 = "", "", O_Input!B586)</f>
        <v>SEW</v>
      </c>
      <c r="B586" t="str">
        <f xml:space="preserve"> IF(O_Input!C586 = "", "", O_Input!C586)</f>
        <v>COST0011</v>
      </c>
      <c r="C586" t="str">
        <f xml:space="preserve"> IF(O_Input!D586 = "", "", O_Input!D586)</f>
        <v>Request driver  </v>
      </c>
      <c r="D586" s="2"/>
      <c r="E586" t="str">
        <f xml:space="preserve"> IF(O_Input!F586 = "", "", O_Input!F586)</f>
        <v>2025-26</v>
      </c>
      <c r="F586" t="str">
        <f xml:space="preserve"> IF(O_Input!G586 = "", "", O_Input!G586)</f>
        <v>ACTUAL</v>
      </c>
      <c r="G586" t="str">
        <f xml:space="preserve"> IF(O_Input!H586 = "", "", O_Input!H586)</f>
        <v>ANNUAL</v>
      </c>
      <c r="H586" t="str">
        <f xml:space="preserve"> IF(O_Input!I586 = "", "", O_Input!I586)</f>
        <v>ASSURED</v>
      </c>
      <c r="I586" t="str">
        <f xml:space="preserve"> IF(O_Input!J586 = "", "", O_Input!J586)</f>
        <v>CI</v>
      </c>
      <c r="J586" t="str">
        <f xml:space="preserve"> IF(O_Input!K586 = "", "", O_Input!K586)</f>
        <v>MARKET</v>
      </c>
      <c r="K586" t="str">
        <f xml:space="preserve"> IF(O_Input!L586 = "", "", O_Input!L586)</f>
        <v>Latest</v>
      </c>
      <c r="L586" t="str">
        <f xml:space="preserve"> IF(O_Input!M586 = "", "", O_Input!M586)</f>
        <v>Text</v>
      </c>
      <c r="M586" s="61">
        <f xml:space="preserve"> IF(O_Input!N586 = "", "", O_Input!N586)</f>
        <v>46156.403437499997</v>
      </c>
      <c r="N586" s="61" t="str">
        <f xml:space="preserve"> IF(O_Input!O586 = "", "", O_Input!O586)</f>
        <v/>
      </c>
      <c r="O586">
        <f t="shared" si="9"/>
        <v>0</v>
      </c>
      <c r="P586" s="61" t="str">
        <f xml:space="preserve"> IF(O_Input!Q586 = "", "", O_Input!Q586)</f>
        <v>SEWWTW0002</v>
      </c>
      <c r="Q586" t="str">
        <f xml:space="preserve"> IF(O_Input!R586 = "", "", O_Input!R586)</f>
        <v>NA</v>
      </c>
    </row>
    <row r="587" spans="1:17">
      <c r="A587" t="str">
        <f xml:space="preserve"> IF(O_Input!B587 = "", "", O_Input!B587)</f>
        <v>SEW</v>
      </c>
      <c r="B587" t="str">
        <f xml:space="preserve"> IF(O_Input!C587 = "", "", O_Input!C587)</f>
        <v>COST0012</v>
      </c>
      <c r="C587" t="str">
        <f xml:space="preserve"> IF(O_Input!D587 = "", "", O_Input!D587)</f>
        <v>DWI Instrument reference  </v>
      </c>
      <c r="D587" s="2"/>
      <c r="E587" t="str">
        <f xml:space="preserve"> IF(O_Input!F587 = "", "", O_Input!F587)</f>
        <v>2025-26</v>
      </c>
      <c r="F587" t="str">
        <f xml:space="preserve"> IF(O_Input!G587 = "", "", O_Input!G587)</f>
        <v>ACTUAL</v>
      </c>
      <c r="G587" t="str">
        <f xml:space="preserve"> IF(O_Input!H587 = "", "", O_Input!H587)</f>
        <v>ANNUAL</v>
      </c>
      <c r="H587" t="str">
        <f xml:space="preserve"> IF(O_Input!I587 = "", "", O_Input!I587)</f>
        <v>ASSURED</v>
      </c>
      <c r="I587" t="str">
        <f xml:space="preserve"> IF(O_Input!J587 = "", "", O_Input!J587)</f>
        <v>CI</v>
      </c>
      <c r="J587" t="str">
        <f xml:space="preserve"> IF(O_Input!K587 = "", "", O_Input!K587)</f>
        <v>MARKET</v>
      </c>
      <c r="K587" t="str">
        <f xml:space="preserve"> IF(O_Input!L587 = "", "", O_Input!L587)</f>
        <v>Latest</v>
      </c>
      <c r="L587" t="str">
        <f xml:space="preserve"> IF(O_Input!M587 = "", "", O_Input!M587)</f>
        <v>Text</v>
      </c>
      <c r="M587" s="61">
        <f xml:space="preserve"> IF(O_Input!N587 = "", "", O_Input!N587)</f>
        <v>46156.403437499997</v>
      </c>
      <c r="N587" s="61" t="str">
        <f xml:space="preserve"> IF(O_Input!O587 = "", "", O_Input!O587)</f>
        <v/>
      </c>
      <c r="O587">
        <f t="shared" si="9"/>
        <v>0</v>
      </c>
      <c r="P587" s="61" t="str">
        <f xml:space="preserve"> IF(O_Input!Q587 = "", "", O_Input!Q587)</f>
        <v>SEWWTW0001</v>
      </c>
      <c r="Q587" t="str">
        <f xml:space="preserve"> IF(O_Input!R587 = "", "", O_Input!R587)</f>
        <v>NA</v>
      </c>
    </row>
    <row r="588" spans="1:17">
      <c r="A588" t="str">
        <f xml:space="preserve"> IF(O_Input!B588 = "", "", O_Input!B588)</f>
        <v>SEW</v>
      </c>
      <c r="B588" t="str">
        <f xml:space="preserve"> IF(O_Input!C588 = "", "", O_Input!C588)</f>
        <v>COST0012</v>
      </c>
      <c r="C588" t="str">
        <f xml:space="preserve"> IF(O_Input!D588 = "", "", O_Input!D588)</f>
        <v>DWI Instrument reference  </v>
      </c>
      <c r="D588" s="2"/>
      <c r="E588" t="str">
        <f xml:space="preserve"> IF(O_Input!F588 = "", "", O_Input!F588)</f>
        <v>2025-26</v>
      </c>
      <c r="F588" t="str">
        <f xml:space="preserve"> IF(O_Input!G588 = "", "", O_Input!G588)</f>
        <v>ACTUAL</v>
      </c>
      <c r="G588" t="str">
        <f xml:space="preserve"> IF(O_Input!H588 = "", "", O_Input!H588)</f>
        <v>ANNUAL</v>
      </c>
      <c r="H588" t="str">
        <f xml:space="preserve"> IF(O_Input!I588 = "", "", O_Input!I588)</f>
        <v>ASSURED</v>
      </c>
      <c r="I588" t="str">
        <f xml:space="preserve"> IF(O_Input!J588 = "", "", O_Input!J588)</f>
        <v>CI</v>
      </c>
      <c r="J588" t="str">
        <f xml:space="preserve"> IF(O_Input!K588 = "", "", O_Input!K588)</f>
        <v>MARKET</v>
      </c>
      <c r="K588" t="str">
        <f xml:space="preserve"> IF(O_Input!L588 = "", "", O_Input!L588)</f>
        <v>Latest</v>
      </c>
      <c r="L588" t="str">
        <f xml:space="preserve"> IF(O_Input!M588 = "", "", O_Input!M588)</f>
        <v>Text</v>
      </c>
      <c r="M588" s="61">
        <f xml:space="preserve"> IF(O_Input!N588 = "", "", O_Input!N588)</f>
        <v>46156.403437499997</v>
      </c>
      <c r="N588" s="61" t="str">
        <f xml:space="preserve"> IF(O_Input!O588 = "", "", O_Input!O588)</f>
        <v/>
      </c>
      <c r="O588">
        <f t="shared" si="9"/>
        <v>0</v>
      </c>
      <c r="P588" s="61" t="str">
        <f xml:space="preserve"> IF(O_Input!Q588 = "", "", O_Input!Q588)</f>
        <v>SEWWTW0002</v>
      </c>
      <c r="Q588" t="str">
        <f xml:space="preserve"> IF(O_Input!R588 = "", "", O_Input!R588)</f>
        <v>NA</v>
      </c>
    </row>
    <row r="589" spans="1:17">
      <c r="A589" t="str">
        <f xml:space="preserve"> IF(O_Input!B589 = "", "", O_Input!B589)</f>
        <v>SEW</v>
      </c>
      <c r="B589" t="str">
        <f xml:space="preserve"> IF(O_Input!C589 = "", "", O_Input!C589)</f>
        <v>COST0013</v>
      </c>
      <c r="C589" t="str">
        <f xml:space="preserve"> IF(O_Input!D589 = "", "", O_Input!D589)</f>
        <v>Average site output  </v>
      </c>
      <c r="D589" s="2"/>
      <c r="E589" t="str">
        <f xml:space="preserve"> IF(O_Input!F589 = "", "", O_Input!F589)</f>
        <v>2025-26</v>
      </c>
      <c r="F589" t="str">
        <f xml:space="preserve"> IF(O_Input!G589 = "", "", O_Input!G589)</f>
        <v>ACTUAL</v>
      </c>
      <c r="G589" t="str">
        <f xml:space="preserve"> IF(O_Input!H589 = "", "", O_Input!H589)</f>
        <v>ANNUAL</v>
      </c>
      <c r="H589" t="str">
        <f xml:space="preserve"> IF(O_Input!I589 = "", "", O_Input!I589)</f>
        <v>ASSURED</v>
      </c>
      <c r="I589" t="str">
        <f xml:space="preserve"> IF(O_Input!J589 = "", "", O_Input!J589)</f>
        <v>CI</v>
      </c>
      <c r="J589" t="str">
        <f xml:space="preserve"> IF(O_Input!K589 = "", "", O_Input!K589)</f>
        <v>MARKET</v>
      </c>
      <c r="K589" t="str">
        <f xml:space="preserve"> IF(O_Input!L589 = "", "", O_Input!L589)</f>
        <v>Latest</v>
      </c>
      <c r="L589" t="str">
        <f xml:space="preserve"> IF(O_Input!M589 = "", "", O_Input!M589)</f>
        <v>Ml/d</v>
      </c>
      <c r="M589" s="61">
        <f xml:space="preserve"> IF(O_Input!N589 = "", "", O_Input!N589)</f>
        <v>46156.403437499997</v>
      </c>
      <c r="N589" s="61" t="str">
        <f xml:space="preserve"> IF(O_Input!O589 = "", "", O_Input!O589)</f>
        <v/>
      </c>
      <c r="O589">
        <f t="shared" si="9"/>
        <v>0</v>
      </c>
      <c r="P589" s="61" t="str">
        <f xml:space="preserve"> IF(O_Input!Q589 = "", "", O_Input!Q589)</f>
        <v>SEWWTW0001</v>
      </c>
      <c r="Q589" t="str">
        <f xml:space="preserve"> IF(O_Input!R589 = "", "", O_Input!R589)</f>
        <v>NA</v>
      </c>
    </row>
    <row r="590" spans="1:17">
      <c r="A590" t="str">
        <f xml:space="preserve"> IF(O_Input!B590 = "", "", O_Input!B590)</f>
        <v>SEW</v>
      </c>
      <c r="B590" t="str">
        <f xml:space="preserve"> IF(O_Input!C590 = "", "", O_Input!C590)</f>
        <v>COST0013</v>
      </c>
      <c r="C590" t="str">
        <f xml:space="preserve"> IF(O_Input!D590 = "", "", O_Input!D590)</f>
        <v>Average site output  </v>
      </c>
      <c r="D590" s="2"/>
      <c r="E590" t="str">
        <f xml:space="preserve"> IF(O_Input!F590 = "", "", O_Input!F590)</f>
        <v>2025-26</v>
      </c>
      <c r="F590" t="str">
        <f xml:space="preserve"> IF(O_Input!G590 = "", "", O_Input!G590)</f>
        <v>ACTUAL</v>
      </c>
      <c r="G590" t="str">
        <f xml:space="preserve"> IF(O_Input!H590 = "", "", O_Input!H590)</f>
        <v>ANNUAL</v>
      </c>
      <c r="H590" t="str">
        <f xml:space="preserve"> IF(O_Input!I590 = "", "", O_Input!I590)</f>
        <v>ASSURED</v>
      </c>
      <c r="I590" t="str">
        <f xml:space="preserve"> IF(O_Input!J590 = "", "", O_Input!J590)</f>
        <v>CI</v>
      </c>
      <c r="J590" t="str">
        <f xml:space="preserve"> IF(O_Input!K590 = "", "", O_Input!K590)</f>
        <v>MARKET</v>
      </c>
      <c r="K590" t="str">
        <f xml:space="preserve"> IF(O_Input!L590 = "", "", O_Input!L590)</f>
        <v>Latest</v>
      </c>
      <c r="L590" t="str">
        <f xml:space="preserve"> IF(O_Input!M590 = "", "", O_Input!M590)</f>
        <v>Ml/d</v>
      </c>
      <c r="M590" s="61">
        <f xml:space="preserve"> IF(O_Input!N590 = "", "", O_Input!N590)</f>
        <v>46156.403437499997</v>
      </c>
      <c r="N590" s="61" t="str">
        <f xml:space="preserve"> IF(O_Input!O590 = "", "", O_Input!O590)</f>
        <v/>
      </c>
      <c r="O590">
        <f t="shared" si="9"/>
        <v>0</v>
      </c>
      <c r="P590" s="61" t="str">
        <f xml:space="preserve"> IF(O_Input!Q590 = "", "", O_Input!Q590)</f>
        <v>SEWWTW0002</v>
      </c>
      <c r="Q590" t="str">
        <f xml:space="preserve"> IF(O_Input!R590 = "", "", O_Input!R590)</f>
        <v>NA</v>
      </c>
    </row>
    <row r="591" spans="1:17">
      <c r="A591" t="str">
        <f xml:space="preserve"> IF(O_Input!B591 = "", "", O_Input!B591)</f>
        <v>SEW</v>
      </c>
      <c r="B591" t="str">
        <f xml:space="preserve"> IF(O_Input!C591 = "", "", O_Input!C591)</f>
        <v>COST0014</v>
      </c>
      <c r="C591" t="str">
        <f xml:space="preserve"> IF(O_Input!D591 = "", "", O_Input!D591)</f>
        <v>Maximum design flow of unit  </v>
      </c>
      <c r="D591" s="2"/>
      <c r="E591" t="str">
        <f xml:space="preserve"> IF(O_Input!F591 = "", "", O_Input!F591)</f>
        <v>2025-26</v>
      </c>
      <c r="F591" t="str">
        <f xml:space="preserve"> IF(O_Input!G591 = "", "", O_Input!G591)</f>
        <v>ACTUAL</v>
      </c>
      <c r="G591" t="str">
        <f xml:space="preserve"> IF(O_Input!H591 = "", "", O_Input!H591)</f>
        <v>ANNUAL</v>
      </c>
      <c r="H591" t="str">
        <f xml:space="preserve"> IF(O_Input!I591 = "", "", O_Input!I591)</f>
        <v>ASSURED</v>
      </c>
      <c r="I591" t="str">
        <f xml:space="preserve"> IF(O_Input!J591 = "", "", O_Input!J591)</f>
        <v>CI</v>
      </c>
      <c r="J591" t="str">
        <f xml:space="preserve"> IF(O_Input!K591 = "", "", O_Input!K591)</f>
        <v>MARKET</v>
      </c>
      <c r="K591" t="str">
        <f xml:space="preserve"> IF(O_Input!L591 = "", "", O_Input!L591)</f>
        <v>Latest</v>
      </c>
      <c r="L591" t="str">
        <f xml:space="preserve"> IF(O_Input!M591 = "", "", O_Input!M591)</f>
        <v>MLl/d</v>
      </c>
      <c r="M591" s="61">
        <f xml:space="preserve"> IF(O_Input!N591 = "", "", O_Input!N591)</f>
        <v>46156.403437499997</v>
      </c>
      <c r="N591" s="61" t="str">
        <f xml:space="preserve"> IF(O_Input!O591 = "", "", O_Input!O591)</f>
        <v/>
      </c>
      <c r="O591">
        <f t="shared" si="9"/>
        <v>0</v>
      </c>
      <c r="P591" s="61" t="str">
        <f xml:space="preserve"> IF(O_Input!Q591 = "", "", O_Input!Q591)</f>
        <v>SEWWTW0002</v>
      </c>
      <c r="Q591" t="str">
        <f xml:space="preserve"> IF(O_Input!R591 = "", "", O_Input!R591)</f>
        <v>NA</v>
      </c>
    </row>
    <row r="592" spans="1:17">
      <c r="A592" t="str">
        <f xml:space="preserve"> IF(O_Input!B592 = "", "", O_Input!B592)</f>
        <v>SEW</v>
      </c>
      <c r="B592" t="str">
        <f xml:space="preserve"> IF(O_Input!C592 = "", "", O_Input!C592)</f>
        <v>COST0014</v>
      </c>
      <c r="C592" t="str">
        <f xml:space="preserve"> IF(O_Input!D592 = "", "", O_Input!D592)</f>
        <v>Maximum design flow of unit  </v>
      </c>
      <c r="D592" s="2"/>
      <c r="E592" t="str">
        <f xml:space="preserve"> IF(O_Input!F592 = "", "", O_Input!F592)</f>
        <v>2025-26</v>
      </c>
      <c r="F592" t="str">
        <f xml:space="preserve"> IF(O_Input!G592 = "", "", O_Input!G592)</f>
        <v>ACTUAL</v>
      </c>
      <c r="G592" t="str">
        <f xml:space="preserve"> IF(O_Input!H592 = "", "", O_Input!H592)</f>
        <v>ANNUAL</v>
      </c>
      <c r="H592" t="str">
        <f xml:space="preserve"> IF(O_Input!I592 = "", "", O_Input!I592)</f>
        <v>ASSURED</v>
      </c>
      <c r="I592" t="str">
        <f xml:space="preserve"> IF(O_Input!J592 = "", "", O_Input!J592)</f>
        <v>CI</v>
      </c>
      <c r="J592" t="str">
        <f xml:space="preserve"> IF(O_Input!K592 = "", "", O_Input!K592)</f>
        <v>MARKET</v>
      </c>
      <c r="K592" t="str">
        <f xml:space="preserve"> IF(O_Input!L592 = "", "", O_Input!L592)</f>
        <v>Latest</v>
      </c>
      <c r="L592" t="str">
        <f xml:space="preserve"> IF(O_Input!M592 = "", "", O_Input!M592)</f>
        <v>MLl/d</v>
      </c>
      <c r="M592" s="61">
        <f xml:space="preserve"> IF(O_Input!N592 = "", "", O_Input!N592)</f>
        <v>46156.403437499997</v>
      </c>
      <c r="N592" s="61" t="str">
        <f xml:space="preserve"> IF(O_Input!O592 = "", "", O_Input!O592)</f>
        <v/>
      </c>
      <c r="O592">
        <f t="shared" si="9"/>
        <v>0</v>
      </c>
      <c r="P592" s="61" t="str">
        <f xml:space="preserve"> IF(O_Input!Q592 = "", "", O_Input!Q592)</f>
        <v>SEWWTW0001</v>
      </c>
      <c r="Q592" t="str">
        <f xml:space="preserve"> IF(O_Input!R592 = "", "", O_Input!R592)</f>
        <v>NA</v>
      </c>
    </row>
    <row r="593" spans="1:17">
      <c r="A593" t="str">
        <f xml:space="preserve"> IF(O_Input!B593 = "", "", O_Input!B593)</f>
        <v>SEW</v>
      </c>
      <c r="B593" t="str">
        <f xml:space="preserve"> IF(O_Input!C593 = "", "", O_Input!C593)</f>
        <v>COST0015</v>
      </c>
      <c r="C593" t="str">
        <f xml:space="preserve"> IF(O_Input!D593 = "", "", O_Input!D593)</f>
        <v>Treated flow proportion  </v>
      </c>
      <c r="D593" s="2"/>
      <c r="E593" t="str">
        <f xml:space="preserve"> IF(O_Input!F593 = "", "", O_Input!F593)</f>
        <v>2025-26</v>
      </c>
      <c r="F593" t="str">
        <f xml:space="preserve"> IF(O_Input!G593 = "", "", O_Input!G593)</f>
        <v>ACTUAL</v>
      </c>
      <c r="G593" t="str">
        <f xml:space="preserve"> IF(O_Input!H593 = "", "", O_Input!H593)</f>
        <v>ANNUAL</v>
      </c>
      <c r="H593" t="str">
        <f xml:space="preserve"> IF(O_Input!I593 = "", "", O_Input!I593)</f>
        <v>ASSURED</v>
      </c>
      <c r="I593" t="str">
        <f xml:space="preserve"> IF(O_Input!J593 = "", "", O_Input!J593)</f>
        <v>CI</v>
      </c>
      <c r="J593" t="str">
        <f xml:space="preserve"> IF(O_Input!K593 = "", "", O_Input!K593)</f>
        <v>MARKET</v>
      </c>
      <c r="K593" t="str">
        <f xml:space="preserve"> IF(O_Input!L593 = "", "", O_Input!L593)</f>
        <v>Latest</v>
      </c>
      <c r="L593" t="str">
        <f xml:space="preserve"> IF(O_Input!M593 = "", "", O_Input!M593)</f>
        <v>%</v>
      </c>
      <c r="M593" s="61">
        <f xml:space="preserve"> IF(O_Input!N593 = "", "", O_Input!N593)</f>
        <v>46156.403437499997</v>
      </c>
      <c r="N593" s="61" t="str">
        <f xml:space="preserve"> IF(O_Input!O593 = "", "", O_Input!O593)</f>
        <v/>
      </c>
      <c r="O593">
        <f t="shared" si="9"/>
        <v>0</v>
      </c>
      <c r="P593" s="61" t="str">
        <f xml:space="preserve"> IF(O_Input!Q593 = "", "", O_Input!Q593)</f>
        <v>SEWWTW0001</v>
      </c>
      <c r="Q593" t="str">
        <f xml:space="preserve"> IF(O_Input!R593 = "", "", O_Input!R593)</f>
        <v>NA</v>
      </c>
    </row>
    <row r="594" spans="1:17">
      <c r="A594" t="str">
        <f xml:space="preserve"> IF(O_Input!B594 = "", "", O_Input!B594)</f>
        <v>SEW</v>
      </c>
      <c r="B594" t="str">
        <f xml:space="preserve"> IF(O_Input!C594 = "", "", O_Input!C594)</f>
        <v>COST0015</v>
      </c>
      <c r="C594" t="str">
        <f xml:space="preserve"> IF(O_Input!D594 = "", "", O_Input!D594)</f>
        <v>Treated flow proportion  </v>
      </c>
      <c r="D594" s="2"/>
      <c r="E594" t="str">
        <f xml:space="preserve"> IF(O_Input!F594 = "", "", O_Input!F594)</f>
        <v>2025-26</v>
      </c>
      <c r="F594" t="str">
        <f xml:space="preserve"> IF(O_Input!G594 = "", "", O_Input!G594)</f>
        <v>ACTUAL</v>
      </c>
      <c r="G594" t="str">
        <f xml:space="preserve"> IF(O_Input!H594 = "", "", O_Input!H594)</f>
        <v>ANNUAL</v>
      </c>
      <c r="H594" t="str">
        <f xml:space="preserve"> IF(O_Input!I594 = "", "", O_Input!I594)</f>
        <v>ASSURED</v>
      </c>
      <c r="I594" t="str">
        <f xml:space="preserve"> IF(O_Input!J594 = "", "", O_Input!J594)</f>
        <v>CI</v>
      </c>
      <c r="J594" t="str">
        <f xml:space="preserve"> IF(O_Input!K594 = "", "", O_Input!K594)</f>
        <v>MARKET</v>
      </c>
      <c r="K594" t="str">
        <f xml:space="preserve"> IF(O_Input!L594 = "", "", O_Input!L594)</f>
        <v>Latest</v>
      </c>
      <c r="L594" t="str">
        <f xml:space="preserve"> IF(O_Input!M594 = "", "", O_Input!M594)</f>
        <v>%</v>
      </c>
      <c r="M594" s="61">
        <f xml:space="preserve"> IF(O_Input!N594 = "", "", O_Input!N594)</f>
        <v>46156.403437499997</v>
      </c>
      <c r="N594" s="61" t="str">
        <f xml:space="preserve"> IF(O_Input!O594 = "", "", O_Input!O594)</f>
        <v/>
      </c>
      <c r="O594">
        <f t="shared" si="9"/>
        <v>0</v>
      </c>
      <c r="P594" s="61" t="str">
        <f xml:space="preserve"> IF(O_Input!Q594 = "", "", O_Input!Q594)</f>
        <v>SEWWTW0002</v>
      </c>
      <c r="Q594" t="str">
        <f xml:space="preserve"> IF(O_Input!R594 = "", "", O_Input!R594)</f>
        <v>NA</v>
      </c>
    </row>
    <row r="595" spans="1:17">
      <c r="A595" t="str">
        <f xml:space="preserve"> IF(O_Input!B595 = "", "", O_Input!B595)</f>
        <v>SEW</v>
      </c>
      <c r="B595" t="str">
        <f xml:space="preserve"> IF(O_Input!C595 = "", "", O_Input!C595)</f>
        <v>COST0016</v>
      </c>
      <c r="C595" t="str">
        <f xml:space="preserve"> IF(O_Input!D595 = "", "", O_Input!D595)</f>
        <v>Treatment method  </v>
      </c>
      <c r="D595" s="2"/>
      <c r="E595" t="str">
        <f xml:space="preserve"> IF(O_Input!F595 = "", "", O_Input!F595)</f>
        <v>2025-26</v>
      </c>
      <c r="F595" t="str">
        <f xml:space="preserve"> IF(O_Input!G595 = "", "", O_Input!G595)</f>
        <v>ACTUAL</v>
      </c>
      <c r="G595" t="str">
        <f xml:space="preserve"> IF(O_Input!H595 = "", "", O_Input!H595)</f>
        <v>ANNUAL</v>
      </c>
      <c r="H595" t="str">
        <f xml:space="preserve"> IF(O_Input!I595 = "", "", O_Input!I595)</f>
        <v>ASSURED</v>
      </c>
      <c r="I595" t="str">
        <f xml:space="preserve"> IF(O_Input!J595 = "", "", O_Input!J595)</f>
        <v>CI</v>
      </c>
      <c r="J595" t="str">
        <f xml:space="preserve"> IF(O_Input!K595 = "", "", O_Input!K595)</f>
        <v>MARKET</v>
      </c>
      <c r="K595" t="str">
        <f xml:space="preserve"> IF(O_Input!L595 = "", "", O_Input!L595)</f>
        <v>Latest</v>
      </c>
      <c r="L595" t="str">
        <f xml:space="preserve"> IF(O_Input!M595 = "", "", O_Input!M595)</f>
        <v>Text</v>
      </c>
      <c r="M595" s="61">
        <f xml:space="preserve"> IF(O_Input!N595 = "", "", O_Input!N595)</f>
        <v>46156.403437499997</v>
      </c>
      <c r="N595" s="61" t="str">
        <f xml:space="preserve"> IF(O_Input!O595 = "", "", O_Input!O595)</f>
        <v/>
      </c>
      <c r="O595">
        <f t="shared" si="9"/>
        <v>0</v>
      </c>
      <c r="P595" s="61" t="str">
        <f xml:space="preserve"> IF(O_Input!Q595 = "", "", O_Input!Q595)</f>
        <v>SEWWTW0001</v>
      </c>
      <c r="Q595" t="str">
        <f xml:space="preserve"> IF(O_Input!R595 = "", "", O_Input!R595)</f>
        <v>NA</v>
      </c>
    </row>
    <row r="596" spans="1:17">
      <c r="A596" t="str">
        <f xml:space="preserve"> IF(O_Input!B596 = "", "", O_Input!B596)</f>
        <v>SEW</v>
      </c>
      <c r="B596" t="str">
        <f xml:space="preserve"> IF(O_Input!C596 = "", "", O_Input!C596)</f>
        <v>COST0016</v>
      </c>
      <c r="C596" t="str">
        <f xml:space="preserve"> IF(O_Input!D596 = "", "", O_Input!D596)</f>
        <v>Treatment method  </v>
      </c>
      <c r="D596" s="2"/>
      <c r="E596" t="str">
        <f xml:space="preserve"> IF(O_Input!F596 = "", "", O_Input!F596)</f>
        <v>2025-26</v>
      </c>
      <c r="F596" t="str">
        <f xml:space="preserve"> IF(O_Input!G596 = "", "", O_Input!G596)</f>
        <v>ACTUAL</v>
      </c>
      <c r="G596" t="str">
        <f xml:space="preserve"> IF(O_Input!H596 = "", "", O_Input!H596)</f>
        <v>ANNUAL</v>
      </c>
      <c r="H596" t="str">
        <f xml:space="preserve"> IF(O_Input!I596 = "", "", O_Input!I596)</f>
        <v>ASSURED</v>
      </c>
      <c r="I596" t="str">
        <f xml:space="preserve"> IF(O_Input!J596 = "", "", O_Input!J596)</f>
        <v>CI</v>
      </c>
      <c r="J596" t="str">
        <f xml:space="preserve"> IF(O_Input!K596 = "", "", O_Input!K596)</f>
        <v>MARKET</v>
      </c>
      <c r="K596" t="str">
        <f xml:space="preserve"> IF(O_Input!L596 = "", "", O_Input!L596)</f>
        <v>Latest</v>
      </c>
      <c r="L596" t="str">
        <f xml:space="preserve"> IF(O_Input!M596 = "", "", O_Input!M596)</f>
        <v>Text</v>
      </c>
      <c r="M596" s="61">
        <f xml:space="preserve"> IF(O_Input!N596 = "", "", O_Input!N596)</f>
        <v>46156.403437499997</v>
      </c>
      <c r="N596" s="61" t="str">
        <f xml:space="preserve"> IF(O_Input!O596 = "", "", O_Input!O596)</f>
        <v/>
      </c>
      <c r="O596">
        <f t="shared" si="9"/>
        <v>0</v>
      </c>
      <c r="P596" s="61" t="str">
        <f xml:space="preserve"> IF(O_Input!Q596 = "", "", O_Input!Q596)</f>
        <v>SEWWTW0002</v>
      </c>
      <c r="Q596" t="str">
        <f xml:space="preserve"> IF(O_Input!R596 = "", "", O_Input!R596)</f>
        <v>NA</v>
      </c>
    </row>
    <row r="597" spans="1:17">
      <c r="A597" t="str">
        <f xml:space="preserve"> IF(O_Input!B597 = "", "", O_Input!B597)</f>
        <v>SEW</v>
      </c>
      <c r="B597" t="str">
        <f xml:space="preserve"> IF(O_Input!C597 = "", "", O_Input!C597)</f>
        <v>COST0017</v>
      </c>
      <c r="C597" t="str">
        <f xml:space="preserve"> IF(O_Input!D597 = "", "", O_Input!D597)</f>
        <v>Source Type  </v>
      </c>
      <c r="D597" s="2"/>
      <c r="E597" t="str">
        <f xml:space="preserve"> IF(O_Input!F597 = "", "", O_Input!F597)</f>
        <v>2025-26</v>
      </c>
      <c r="F597" t="str">
        <f xml:space="preserve"> IF(O_Input!G597 = "", "", O_Input!G597)</f>
        <v>ACTUAL</v>
      </c>
      <c r="G597" t="str">
        <f xml:space="preserve"> IF(O_Input!H597 = "", "", O_Input!H597)</f>
        <v>ANNUAL</v>
      </c>
      <c r="H597" t="str">
        <f xml:space="preserve"> IF(O_Input!I597 = "", "", O_Input!I597)</f>
        <v>ASSURED</v>
      </c>
      <c r="I597" t="str">
        <f xml:space="preserve"> IF(O_Input!J597 = "", "", O_Input!J597)</f>
        <v>CI</v>
      </c>
      <c r="J597" t="str">
        <f xml:space="preserve"> IF(O_Input!K597 = "", "", O_Input!K597)</f>
        <v>MARKET</v>
      </c>
      <c r="K597" t="str">
        <f xml:space="preserve"> IF(O_Input!L597 = "", "", O_Input!L597)</f>
        <v>Latest</v>
      </c>
      <c r="L597" t="str">
        <f xml:space="preserve"> IF(O_Input!M597 = "", "", O_Input!M597)</f>
        <v>Text</v>
      </c>
      <c r="M597" s="61">
        <f xml:space="preserve"> IF(O_Input!N597 = "", "", O_Input!N597)</f>
        <v>46156.403437499997</v>
      </c>
      <c r="N597" s="61" t="str">
        <f xml:space="preserve"> IF(O_Input!O597 = "", "", O_Input!O597)</f>
        <v/>
      </c>
      <c r="O597">
        <f t="shared" si="9"/>
        <v>0</v>
      </c>
      <c r="P597" s="61" t="str">
        <f xml:space="preserve"> IF(O_Input!Q597 = "", "", O_Input!Q597)</f>
        <v>SEWWTW0002</v>
      </c>
      <c r="Q597" t="str">
        <f xml:space="preserve"> IF(O_Input!R597 = "", "", O_Input!R597)</f>
        <v>NA</v>
      </c>
    </row>
    <row r="598" spans="1:17">
      <c r="A598" t="str">
        <f xml:space="preserve"> IF(O_Input!B598 = "", "", O_Input!B598)</f>
        <v>SEW</v>
      </c>
      <c r="B598" t="str">
        <f xml:space="preserve"> IF(O_Input!C598 = "", "", O_Input!C598)</f>
        <v>COST0017</v>
      </c>
      <c r="C598" t="str">
        <f xml:space="preserve"> IF(O_Input!D598 = "", "", O_Input!D598)</f>
        <v>Source Type  </v>
      </c>
      <c r="D598" s="2"/>
      <c r="E598" t="str">
        <f xml:space="preserve"> IF(O_Input!F598 = "", "", O_Input!F598)</f>
        <v>2025-26</v>
      </c>
      <c r="F598" t="str">
        <f xml:space="preserve"> IF(O_Input!G598 = "", "", O_Input!G598)</f>
        <v>ACTUAL</v>
      </c>
      <c r="G598" t="str">
        <f xml:space="preserve"> IF(O_Input!H598 = "", "", O_Input!H598)</f>
        <v>ANNUAL</v>
      </c>
      <c r="H598" t="str">
        <f xml:space="preserve"> IF(O_Input!I598 = "", "", O_Input!I598)</f>
        <v>ASSURED</v>
      </c>
      <c r="I598" t="str">
        <f xml:space="preserve"> IF(O_Input!J598 = "", "", O_Input!J598)</f>
        <v>CI</v>
      </c>
      <c r="J598" t="str">
        <f xml:space="preserve"> IF(O_Input!K598 = "", "", O_Input!K598)</f>
        <v>MARKET</v>
      </c>
      <c r="K598" t="str">
        <f xml:space="preserve"> IF(O_Input!L598 = "", "", O_Input!L598)</f>
        <v>Latest</v>
      </c>
      <c r="L598" t="str">
        <f xml:space="preserve"> IF(O_Input!M598 = "", "", O_Input!M598)</f>
        <v>Text</v>
      </c>
      <c r="M598" s="61">
        <f xml:space="preserve"> IF(O_Input!N598 = "", "", O_Input!N598)</f>
        <v>46156.403437499997</v>
      </c>
      <c r="N598" s="61" t="str">
        <f xml:space="preserve"> IF(O_Input!O598 = "", "", O_Input!O598)</f>
        <v/>
      </c>
      <c r="O598">
        <f t="shared" si="9"/>
        <v>0</v>
      </c>
      <c r="P598" s="61" t="str">
        <f xml:space="preserve"> IF(O_Input!Q598 = "", "", O_Input!Q598)</f>
        <v>SEWWTW0001</v>
      </c>
      <c r="Q598" t="str">
        <f xml:space="preserve"> IF(O_Input!R598 = "", "", O_Input!R598)</f>
        <v>NA</v>
      </c>
    </row>
    <row r="599" spans="1:17">
      <c r="A599" t="str">
        <f xml:space="preserve"> IF(O_Input!B599 = "", "", O_Input!B599)</f>
        <v>SEW</v>
      </c>
      <c r="B599" t="str">
        <f xml:space="preserve"> IF(O_Input!C599 = "", "", O_Input!C599)</f>
        <v>COST0018</v>
      </c>
      <c r="C599" t="str">
        <f xml:space="preserve"> IF(O_Input!D599 = "", "", O_Input!D599)</f>
        <v>Source Type Proportion (SW)</v>
      </c>
      <c r="D599" s="2"/>
      <c r="E599" t="str">
        <f xml:space="preserve"> IF(O_Input!F599 = "", "", O_Input!F599)</f>
        <v>2025-26</v>
      </c>
      <c r="F599" t="str">
        <f xml:space="preserve"> IF(O_Input!G599 = "", "", O_Input!G599)</f>
        <v>ACTUAL</v>
      </c>
      <c r="G599" t="str">
        <f xml:space="preserve"> IF(O_Input!H599 = "", "", O_Input!H599)</f>
        <v>ANNUAL</v>
      </c>
      <c r="H599" t="str">
        <f xml:space="preserve"> IF(O_Input!I599 = "", "", O_Input!I599)</f>
        <v>ASSURED</v>
      </c>
      <c r="I599" t="str">
        <f xml:space="preserve"> IF(O_Input!J599 = "", "", O_Input!J599)</f>
        <v>CI</v>
      </c>
      <c r="J599" t="str">
        <f xml:space="preserve"> IF(O_Input!K599 = "", "", O_Input!K599)</f>
        <v>MARKET</v>
      </c>
      <c r="K599" t="str">
        <f xml:space="preserve"> IF(O_Input!L599 = "", "", O_Input!L599)</f>
        <v>Latest</v>
      </c>
      <c r="L599" t="str">
        <f xml:space="preserve"> IF(O_Input!M599 = "", "", O_Input!M599)</f>
        <v>%</v>
      </c>
      <c r="M599" s="61">
        <f xml:space="preserve"> IF(O_Input!N599 = "", "", O_Input!N599)</f>
        <v>46156.403437499997</v>
      </c>
      <c r="N599" s="61" t="str">
        <f xml:space="preserve"> IF(O_Input!O599 = "", "", O_Input!O599)</f>
        <v/>
      </c>
      <c r="O599">
        <f t="shared" si="9"/>
        <v>0</v>
      </c>
      <c r="P599" s="61" t="str">
        <f xml:space="preserve"> IF(O_Input!Q599 = "", "", O_Input!Q599)</f>
        <v>SEWWTW0001</v>
      </c>
      <c r="Q599" t="str">
        <f xml:space="preserve"> IF(O_Input!R599 = "", "", O_Input!R599)</f>
        <v>NA</v>
      </c>
    </row>
    <row r="600" spans="1:17">
      <c r="A600" t="str">
        <f xml:space="preserve"> IF(O_Input!B600 = "", "", O_Input!B600)</f>
        <v>SEW</v>
      </c>
      <c r="B600" t="str">
        <f xml:space="preserve"> IF(O_Input!C600 = "", "", O_Input!C600)</f>
        <v>COST0018</v>
      </c>
      <c r="C600" t="str">
        <f xml:space="preserve"> IF(O_Input!D600 = "", "", O_Input!D600)</f>
        <v>Source Type Proportion (SW)</v>
      </c>
      <c r="D600" s="2"/>
      <c r="E600" t="str">
        <f xml:space="preserve"> IF(O_Input!F600 = "", "", O_Input!F600)</f>
        <v>2025-26</v>
      </c>
      <c r="F600" t="str">
        <f xml:space="preserve"> IF(O_Input!G600 = "", "", O_Input!G600)</f>
        <v>ACTUAL</v>
      </c>
      <c r="G600" t="str">
        <f xml:space="preserve"> IF(O_Input!H600 = "", "", O_Input!H600)</f>
        <v>ANNUAL</v>
      </c>
      <c r="H600" t="str">
        <f xml:space="preserve"> IF(O_Input!I600 = "", "", O_Input!I600)</f>
        <v>ASSURED</v>
      </c>
      <c r="I600" t="str">
        <f xml:space="preserve"> IF(O_Input!J600 = "", "", O_Input!J600)</f>
        <v>CI</v>
      </c>
      <c r="J600" t="str">
        <f xml:space="preserve"> IF(O_Input!K600 = "", "", O_Input!K600)</f>
        <v>MARKET</v>
      </c>
      <c r="K600" t="str">
        <f xml:space="preserve"> IF(O_Input!L600 = "", "", O_Input!L600)</f>
        <v>Latest</v>
      </c>
      <c r="L600" t="str">
        <f xml:space="preserve"> IF(O_Input!M600 = "", "", O_Input!M600)</f>
        <v>%</v>
      </c>
      <c r="M600" s="61">
        <f xml:space="preserve"> IF(O_Input!N600 = "", "", O_Input!N600)</f>
        <v>46156.403437499997</v>
      </c>
      <c r="N600" s="61" t="str">
        <f xml:space="preserve"> IF(O_Input!O600 = "", "", O_Input!O600)</f>
        <v/>
      </c>
      <c r="O600">
        <f t="shared" si="9"/>
        <v>0</v>
      </c>
      <c r="P600" s="61" t="str">
        <f xml:space="preserve"> IF(O_Input!Q600 = "", "", O_Input!Q600)</f>
        <v>SEWWTW0002</v>
      </c>
      <c r="Q600" t="str">
        <f xml:space="preserve"> IF(O_Input!R600 = "", "", O_Input!R600)</f>
        <v>NA</v>
      </c>
    </row>
    <row r="601" spans="1:17">
      <c r="A601" t="str">
        <f xml:space="preserve"> IF(O_Input!B601 = "", "", O_Input!B601)</f>
        <v>SEW</v>
      </c>
      <c r="B601" t="str">
        <f xml:space="preserve"> IF(O_Input!C601 = "", "", O_Input!C601)</f>
        <v>COST0019</v>
      </c>
      <c r="C601" t="str">
        <f xml:space="preserve"> IF(O_Input!D601 = "", "", O_Input!D601)</f>
        <v>Source Type Proportion (GW)</v>
      </c>
      <c r="D601" s="2"/>
      <c r="E601" t="str">
        <f xml:space="preserve"> IF(O_Input!F601 = "", "", O_Input!F601)</f>
        <v>2025-26</v>
      </c>
      <c r="F601" t="str">
        <f xml:space="preserve"> IF(O_Input!G601 = "", "", O_Input!G601)</f>
        <v>ACTUAL</v>
      </c>
      <c r="G601" t="str">
        <f xml:space="preserve"> IF(O_Input!H601 = "", "", O_Input!H601)</f>
        <v>ANNUAL</v>
      </c>
      <c r="H601" t="str">
        <f xml:space="preserve"> IF(O_Input!I601 = "", "", O_Input!I601)</f>
        <v>ASSURED</v>
      </c>
      <c r="I601" t="str">
        <f xml:space="preserve"> IF(O_Input!J601 = "", "", O_Input!J601)</f>
        <v>CI</v>
      </c>
      <c r="J601" t="str">
        <f xml:space="preserve"> IF(O_Input!K601 = "", "", O_Input!K601)</f>
        <v>MARKET</v>
      </c>
      <c r="K601" t="str">
        <f xml:space="preserve"> IF(O_Input!L601 = "", "", O_Input!L601)</f>
        <v>Latest</v>
      </c>
      <c r="L601" t="str">
        <f xml:space="preserve"> IF(O_Input!M601 = "", "", O_Input!M601)</f>
        <v>%</v>
      </c>
      <c r="M601" s="61">
        <f xml:space="preserve"> IF(O_Input!N601 = "", "", O_Input!N601)</f>
        <v>46156.403437499997</v>
      </c>
      <c r="N601" s="61" t="str">
        <f xml:space="preserve"> IF(O_Input!O601 = "", "", O_Input!O601)</f>
        <v/>
      </c>
      <c r="O601">
        <f t="shared" si="9"/>
        <v>0</v>
      </c>
      <c r="P601" s="61" t="str">
        <f xml:space="preserve"> IF(O_Input!Q601 = "", "", O_Input!Q601)</f>
        <v>SEWWTW0001</v>
      </c>
      <c r="Q601" t="str">
        <f xml:space="preserve"> IF(O_Input!R601 = "", "", O_Input!R601)</f>
        <v>NA</v>
      </c>
    </row>
    <row r="602" spans="1:17">
      <c r="A602" t="str">
        <f xml:space="preserve"> IF(O_Input!B602 = "", "", O_Input!B602)</f>
        <v>SEW</v>
      </c>
      <c r="B602" t="str">
        <f xml:space="preserve"> IF(O_Input!C602 = "", "", O_Input!C602)</f>
        <v>COST0019</v>
      </c>
      <c r="C602" t="str">
        <f xml:space="preserve"> IF(O_Input!D602 = "", "", O_Input!D602)</f>
        <v>Source Type Proportion (GW)</v>
      </c>
      <c r="D602" s="2"/>
      <c r="E602" t="str">
        <f xml:space="preserve"> IF(O_Input!F602 = "", "", O_Input!F602)</f>
        <v>2025-26</v>
      </c>
      <c r="F602" t="str">
        <f xml:space="preserve"> IF(O_Input!G602 = "", "", O_Input!G602)</f>
        <v>ACTUAL</v>
      </c>
      <c r="G602" t="str">
        <f xml:space="preserve"> IF(O_Input!H602 = "", "", O_Input!H602)</f>
        <v>ANNUAL</v>
      </c>
      <c r="H602" t="str">
        <f xml:space="preserve"> IF(O_Input!I602 = "", "", O_Input!I602)</f>
        <v>ASSURED</v>
      </c>
      <c r="I602" t="str">
        <f xml:space="preserve"> IF(O_Input!J602 = "", "", O_Input!J602)</f>
        <v>CI</v>
      </c>
      <c r="J602" t="str">
        <f xml:space="preserve"> IF(O_Input!K602 = "", "", O_Input!K602)</f>
        <v>MARKET</v>
      </c>
      <c r="K602" t="str">
        <f xml:space="preserve"> IF(O_Input!L602 = "", "", O_Input!L602)</f>
        <v>Latest</v>
      </c>
      <c r="L602" t="str">
        <f xml:space="preserve"> IF(O_Input!M602 = "", "", O_Input!M602)</f>
        <v>%</v>
      </c>
      <c r="M602" s="61">
        <f xml:space="preserve"> IF(O_Input!N602 = "", "", O_Input!N602)</f>
        <v>46156.403437499997</v>
      </c>
      <c r="N602" s="61" t="str">
        <f xml:space="preserve"> IF(O_Input!O602 = "", "", O_Input!O602)</f>
        <v/>
      </c>
      <c r="O602">
        <f t="shared" si="9"/>
        <v>0</v>
      </c>
      <c r="P602" s="61" t="str">
        <f xml:space="preserve"> IF(O_Input!Q602 = "", "", O_Input!Q602)</f>
        <v>SEWWTW0002</v>
      </c>
      <c r="Q602" t="str">
        <f xml:space="preserve"> IF(O_Input!R602 = "", "", O_Input!R602)</f>
        <v>NA</v>
      </c>
    </row>
    <row r="603" spans="1:17">
      <c r="A603" t="str">
        <f xml:space="preserve"> IF(O_Input!B603 = "", "", O_Input!B603)</f>
        <v>SEW</v>
      </c>
      <c r="B603" t="str">
        <f xml:space="preserve"> IF(O_Input!C603 = "", "", O_Input!C603)</f>
        <v>COST0020</v>
      </c>
      <c r="C603" t="str">
        <f xml:space="preserve"> IF(O_Input!D603 = "", "", O_Input!D603)</f>
        <v>Media cost</v>
      </c>
      <c r="D603" s="2"/>
      <c r="E603" t="str">
        <f xml:space="preserve"> IF(O_Input!F603 = "", "", O_Input!F603)</f>
        <v>2025-26</v>
      </c>
      <c r="F603" t="str">
        <f xml:space="preserve"> IF(O_Input!G603 = "", "", O_Input!G603)</f>
        <v>ACTUAL</v>
      </c>
      <c r="G603" t="str">
        <f xml:space="preserve"> IF(O_Input!H603 = "", "", O_Input!H603)</f>
        <v>ANNUAL</v>
      </c>
      <c r="H603" t="str">
        <f xml:space="preserve"> IF(O_Input!I603 = "", "", O_Input!I603)</f>
        <v>ASSURED</v>
      </c>
      <c r="I603" t="str">
        <f xml:space="preserve"> IF(O_Input!J603 = "", "", O_Input!J603)</f>
        <v>CI</v>
      </c>
      <c r="J603" t="str">
        <f xml:space="preserve"> IF(O_Input!K603 = "", "", O_Input!K603)</f>
        <v>MARKET</v>
      </c>
      <c r="K603" t="str">
        <f xml:space="preserve"> IF(O_Input!L603 = "", "", O_Input!L603)</f>
        <v>Latest</v>
      </c>
      <c r="L603" t="str">
        <f xml:space="preserve"> IF(O_Input!M603 = "", "", O_Input!M603)</f>
        <v>£/m3</v>
      </c>
      <c r="M603" s="61">
        <f xml:space="preserve"> IF(O_Input!N603 = "", "", O_Input!N603)</f>
        <v>46156.403437499997</v>
      </c>
      <c r="N603" s="61" t="str">
        <f xml:space="preserve"> IF(O_Input!O603 = "", "", O_Input!O603)</f>
        <v/>
      </c>
      <c r="O603">
        <f t="shared" si="9"/>
        <v>0</v>
      </c>
      <c r="P603" s="61" t="str">
        <f xml:space="preserve"> IF(O_Input!Q603 = "", "", O_Input!Q603)</f>
        <v>SEWWTW0001</v>
      </c>
      <c r="Q603" t="str">
        <f xml:space="preserve"> IF(O_Input!R603 = "", "", O_Input!R603)</f>
        <v>NA</v>
      </c>
    </row>
    <row r="604" spans="1:17">
      <c r="A604" t="str">
        <f xml:space="preserve"> IF(O_Input!B604 = "", "", O_Input!B604)</f>
        <v>SEW</v>
      </c>
      <c r="B604" t="str">
        <f xml:space="preserve"> IF(O_Input!C604 = "", "", O_Input!C604)</f>
        <v>COST0020</v>
      </c>
      <c r="C604" t="str">
        <f xml:space="preserve"> IF(O_Input!D604 = "", "", O_Input!D604)</f>
        <v>Media cost</v>
      </c>
      <c r="D604" s="2"/>
      <c r="E604" t="str">
        <f xml:space="preserve"> IF(O_Input!F604 = "", "", O_Input!F604)</f>
        <v>2025-26</v>
      </c>
      <c r="F604" t="str">
        <f xml:space="preserve"> IF(O_Input!G604 = "", "", O_Input!G604)</f>
        <v>ACTUAL</v>
      </c>
      <c r="G604" t="str">
        <f xml:space="preserve"> IF(O_Input!H604 = "", "", O_Input!H604)</f>
        <v>ANNUAL</v>
      </c>
      <c r="H604" t="str">
        <f xml:space="preserve"> IF(O_Input!I604 = "", "", O_Input!I604)</f>
        <v>ASSURED</v>
      </c>
      <c r="I604" t="str">
        <f xml:space="preserve"> IF(O_Input!J604 = "", "", O_Input!J604)</f>
        <v>CI</v>
      </c>
      <c r="J604" t="str">
        <f xml:space="preserve"> IF(O_Input!K604 = "", "", O_Input!K604)</f>
        <v>MARKET</v>
      </c>
      <c r="K604" t="str">
        <f xml:space="preserve"> IF(O_Input!L604 = "", "", O_Input!L604)</f>
        <v>Latest</v>
      </c>
      <c r="L604" t="str">
        <f xml:space="preserve"> IF(O_Input!M604 = "", "", O_Input!M604)</f>
        <v>£/m3</v>
      </c>
      <c r="M604" s="61">
        <f xml:space="preserve"> IF(O_Input!N604 = "", "", O_Input!N604)</f>
        <v>46156.403437499997</v>
      </c>
      <c r="N604" s="61" t="str">
        <f xml:space="preserve"> IF(O_Input!O604 = "", "", O_Input!O604)</f>
        <v/>
      </c>
      <c r="O604">
        <f t="shared" si="9"/>
        <v>0</v>
      </c>
      <c r="P604" s="61" t="str">
        <f xml:space="preserve"> IF(O_Input!Q604 = "", "", O_Input!Q604)</f>
        <v>SEWWTW0002</v>
      </c>
      <c r="Q604" t="str">
        <f xml:space="preserve"> IF(O_Input!R604 = "", "", O_Input!R604)</f>
        <v>NA</v>
      </c>
    </row>
    <row r="605" spans="1:17">
      <c r="A605" t="str">
        <f xml:space="preserve"> IF(O_Input!B605 = "", "", O_Input!B605)</f>
        <v>SEW</v>
      </c>
      <c r="B605" t="str">
        <f xml:space="preserve"> IF(O_Input!C605 = "", "", O_Input!C605)</f>
        <v>COST0021</v>
      </c>
      <c r="C605" t="str">
        <f xml:space="preserve"> IF(O_Input!D605 = "", "", O_Input!D605)</f>
        <v>Media type</v>
      </c>
      <c r="D605" s="2"/>
      <c r="E605" t="str">
        <f xml:space="preserve"> IF(O_Input!F605 = "", "", O_Input!F605)</f>
        <v>2025-26</v>
      </c>
      <c r="F605" t="str">
        <f xml:space="preserve"> IF(O_Input!G605 = "", "", O_Input!G605)</f>
        <v>ACTUAL</v>
      </c>
      <c r="G605" t="str">
        <f xml:space="preserve"> IF(O_Input!H605 = "", "", O_Input!H605)</f>
        <v>ANNUAL</v>
      </c>
      <c r="H605" t="str">
        <f xml:space="preserve"> IF(O_Input!I605 = "", "", O_Input!I605)</f>
        <v>ASSURED</v>
      </c>
      <c r="I605" t="str">
        <f xml:space="preserve"> IF(O_Input!J605 = "", "", O_Input!J605)</f>
        <v>CI</v>
      </c>
      <c r="J605" t="str">
        <f xml:space="preserve"> IF(O_Input!K605 = "", "", O_Input!K605)</f>
        <v>MARKET</v>
      </c>
      <c r="K605" t="str">
        <f xml:space="preserve"> IF(O_Input!L605 = "", "", O_Input!L605)</f>
        <v>Latest</v>
      </c>
      <c r="L605" t="str">
        <f xml:space="preserve"> IF(O_Input!M605 = "", "", O_Input!M605)</f>
        <v>Text</v>
      </c>
      <c r="M605" s="61">
        <f xml:space="preserve"> IF(O_Input!N605 = "", "", O_Input!N605)</f>
        <v>46156.403437499997</v>
      </c>
      <c r="N605" s="61" t="str">
        <f xml:space="preserve"> IF(O_Input!O605 = "", "", O_Input!O605)</f>
        <v/>
      </c>
      <c r="O605">
        <f t="shared" si="9"/>
        <v>0</v>
      </c>
      <c r="P605" s="61" t="str">
        <f xml:space="preserve"> IF(O_Input!Q605 = "", "", O_Input!Q605)</f>
        <v>SEWWTW0001</v>
      </c>
      <c r="Q605" t="str">
        <f xml:space="preserve"> IF(O_Input!R605 = "", "", O_Input!R605)</f>
        <v>NA</v>
      </c>
    </row>
    <row r="606" spans="1:17">
      <c r="A606" t="str">
        <f xml:space="preserve"> IF(O_Input!B606 = "", "", O_Input!B606)</f>
        <v>SEW</v>
      </c>
      <c r="B606" t="str">
        <f xml:space="preserve"> IF(O_Input!C606 = "", "", O_Input!C606)</f>
        <v>COST0021</v>
      </c>
      <c r="C606" t="str">
        <f xml:space="preserve"> IF(O_Input!D606 = "", "", O_Input!D606)</f>
        <v>Media type</v>
      </c>
      <c r="D606" s="2"/>
      <c r="E606" t="str">
        <f xml:space="preserve"> IF(O_Input!F606 = "", "", O_Input!F606)</f>
        <v>2025-26</v>
      </c>
      <c r="F606" t="str">
        <f xml:space="preserve"> IF(O_Input!G606 = "", "", O_Input!G606)</f>
        <v>ACTUAL</v>
      </c>
      <c r="G606" t="str">
        <f xml:space="preserve"> IF(O_Input!H606 = "", "", O_Input!H606)</f>
        <v>ANNUAL</v>
      </c>
      <c r="H606" t="str">
        <f xml:space="preserve"> IF(O_Input!I606 = "", "", O_Input!I606)</f>
        <v>ASSURED</v>
      </c>
      <c r="I606" t="str">
        <f xml:space="preserve"> IF(O_Input!J606 = "", "", O_Input!J606)</f>
        <v>CI</v>
      </c>
      <c r="J606" t="str">
        <f xml:space="preserve"> IF(O_Input!K606 = "", "", O_Input!K606)</f>
        <v>MARKET</v>
      </c>
      <c r="K606" t="str">
        <f xml:space="preserve"> IF(O_Input!L606 = "", "", O_Input!L606)</f>
        <v>Latest</v>
      </c>
      <c r="L606" t="str">
        <f xml:space="preserve"> IF(O_Input!M606 = "", "", O_Input!M606)</f>
        <v>Text</v>
      </c>
      <c r="M606" s="61">
        <f xml:space="preserve"> IF(O_Input!N606 = "", "", O_Input!N606)</f>
        <v>46156.403437499997</v>
      </c>
      <c r="N606" s="61" t="str">
        <f xml:space="preserve"> IF(O_Input!O606 = "", "", O_Input!O606)</f>
        <v/>
      </c>
      <c r="O606">
        <f t="shared" si="9"/>
        <v>0</v>
      </c>
      <c r="P606" s="61" t="str">
        <f xml:space="preserve"> IF(O_Input!Q606 = "", "", O_Input!Q606)</f>
        <v>SEWWTW0002</v>
      </c>
      <c r="Q606" t="str">
        <f xml:space="preserve"> IF(O_Input!R606 = "", "", O_Input!R606)</f>
        <v>NA</v>
      </c>
    </row>
    <row r="607" spans="1:17">
      <c r="A607" t="str">
        <f xml:space="preserve"> IF(O_Input!B607 = "", "", O_Input!B607)</f>
        <v>SEW</v>
      </c>
      <c r="B607" t="str">
        <f xml:space="preserve"> IF(O_Input!C607 = "", "", O_Input!C607)</f>
        <v>COST0022</v>
      </c>
      <c r="C607" t="str">
        <f xml:space="preserve"> IF(O_Input!D607 = "", "", O_Input!D607)</f>
        <v>Media requirement (commissioning)</v>
      </c>
      <c r="D607" s="2"/>
      <c r="E607" t="str">
        <f xml:space="preserve"> IF(O_Input!F607 = "", "", O_Input!F607)</f>
        <v>2025-26</v>
      </c>
      <c r="F607" t="str">
        <f xml:space="preserve"> IF(O_Input!G607 = "", "", O_Input!G607)</f>
        <v>ACTUAL</v>
      </c>
      <c r="G607" t="str">
        <f xml:space="preserve"> IF(O_Input!H607 = "", "", O_Input!H607)</f>
        <v>ANNUAL</v>
      </c>
      <c r="H607" t="str">
        <f xml:space="preserve"> IF(O_Input!I607 = "", "", O_Input!I607)</f>
        <v>ASSURED</v>
      </c>
      <c r="I607" t="str">
        <f xml:space="preserve"> IF(O_Input!J607 = "", "", O_Input!J607)</f>
        <v>CI</v>
      </c>
      <c r="J607" t="str">
        <f xml:space="preserve"> IF(O_Input!K607 = "", "", O_Input!K607)</f>
        <v>MARKET</v>
      </c>
      <c r="K607" t="str">
        <f xml:space="preserve"> IF(O_Input!L607 = "", "", O_Input!L607)</f>
        <v>Latest</v>
      </c>
      <c r="L607" t="str">
        <f xml:space="preserve"> IF(O_Input!M607 = "", "", O_Input!M607)</f>
        <v>m3</v>
      </c>
      <c r="M607" s="61">
        <f xml:space="preserve"> IF(O_Input!N607 = "", "", O_Input!N607)</f>
        <v>46156.403437499997</v>
      </c>
      <c r="N607" s="61" t="str">
        <f xml:space="preserve"> IF(O_Input!O607 = "", "", O_Input!O607)</f>
        <v/>
      </c>
      <c r="O607">
        <f t="shared" si="9"/>
        <v>0</v>
      </c>
      <c r="P607" s="61" t="str">
        <f xml:space="preserve"> IF(O_Input!Q607 = "", "", O_Input!Q607)</f>
        <v>SEWWTW0001</v>
      </c>
      <c r="Q607" t="str">
        <f xml:space="preserve"> IF(O_Input!R607 = "", "", O_Input!R607)</f>
        <v>NA</v>
      </c>
    </row>
    <row r="608" spans="1:17">
      <c r="A608" t="str">
        <f xml:space="preserve"> IF(O_Input!B608 = "", "", O_Input!B608)</f>
        <v>SEW</v>
      </c>
      <c r="B608" t="str">
        <f xml:space="preserve"> IF(O_Input!C608 = "", "", O_Input!C608)</f>
        <v>COST0022</v>
      </c>
      <c r="C608" t="str">
        <f xml:space="preserve"> IF(O_Input!D608 = "", "", O_Input!D608)</f>
        <v>Media requirement (commissioning)</v>
      </c>
      <c r="D608" s="2"/>
      <c r="E608" t="str">
        <f xml:space="preserve"> IF(O_Input!F608 = "", "", O_Input!F608)</f>
        <v>2025-26</v>
      </c>
      <c r="F608" t="str">
        <f xml:space="preserve"> IF(O_Input!G608 = "", "", O_Input!G608)</f>
        <v>ACTUAL</v>
      </c>
      <c r="G608" t="str">
        <f xml:space="preserve"> IF(O_Input!H608 = "", "", O_Input!H608)</f>
        <v>ANNUAL</v>
      </c>
      <c r="H608" t="str">
        <f xml:space="preserve"> IF(O_Input!I608 = "", "", O_Input!I608)</f>
        <v>ASSURED</v>
      </c>
      <c r="I608" t="str">
        <f xml:space="preserve"> IF(O_Input!J608 = "", "", O_Input!J608)</f>
        <v>CI</v>
      </c>
      <c r="J608" t="str">
        <f xml:space="preserve"> IF(O_Input!K608 = "", "", O_Input!K608)</f>
        <v>MARKET</v>
      </c>
      <c r="K608" t="str">
        <f xml:space="preserve"> IF(O_Input!L608 = "", "", O_Input!L608)</f>
        <v>Latest</v>
      </c>
      <c r="L608" t="str">
        <f xml:space="preserve"> IF(O_Input!M608 = "", "", O_Input!M608)</f>
        <v>m3</v>
      </c>
      <c r="M608" s="61">
        <f xml:space="preserve"> IF(O_Input!N608 = "", "", O_Input!N608)</f>
        <v>46156.403437499997</v>
      </c>
      <c r="N608" s="61" t="str">
        <f xml:space="preserve"> IF(O_Input!O608 = "", "", O_Input!O608)</f>
        <v/>
      </c>
      <c r="O608">
        <f t="shared" si="9"/>
        <v>0</v>
      </c>
      <c r="P608" s="61" t="str">
        <f xml:space="preserve"> IF(O_Input!Q608 = "", "", O_Input!Q608)</f>
        <v>SEWWTW0002</v>
      </c>
      <c r="Q608" t="str">
        <f xml:space="preserve"> IF(O_Input!R608 = "", "", O_Input!R608)</f>
        <v>NA</v>
      </c>
    </row>
    <row r="609" spans="1:17">
      <c r="A609" t="str">
        <f xml:space="preserve"> IF(O_Input!B609 = "", "", O_Input!B609)</f>
        <v>SEW</v>
      </c>
      <c r="B609" t="str">
        <f xml:space="preserve"> IF(O_Input!C609 = "", "", O_Input!C609)</f>
        <v>COST0023</v>
      </c>
      <c r="C609" t="str">
        <f xml:space="preserve"> IF(O_Input!D609 = "", "", O_Input!D609)</f>
        <v>Media requirement (annual)</v>
      </c>
      <c r="D609" s="2"/>
      <c r="E609" t="str">
        <f xml:space="preserve"> IF(O_Input!F609 = "", "", O_Input!F609)</f>
        <v>2025-26</v>
      </c>
      <c r="F609" t="str">
        <f xml:space="preserve"> IF(O_Input!G609 = "", "", O_Input!G609)</f>
        <v>ACTUAL</v>
      </c>
      <c r="G609" t="str">
        <f xml:space="preserve"> IF(O_Input!H609 = "", "", O_Input!H609)</f>
        <v>ANNUAL</v>
      </c>
      <c r="H609" t="str">
        <f xml:space="preserve"> IF(O_Input!I609 = "", "", O_Input!I609)</f>
        <v>ASSURED</v>
      </c>
      <c r="I609" t="str">
        <f xml:space="preserve"> IF(O_Input!J609 = "", "", O_Input!J609)</f>
        <v>CI</v>
      </c>
      <c r="J609" t="str">
        <f xml:space="preserve"> IF(O_Input!K609 = "", "", O_Input!K609)</f>
        <v>MARKET</v>
      </c>
      <c r="K609" t="str">
        <f xml:space="preserve"> IF(O_Input!L609 = "", "", O_Input!L609)</f>
        <v>Latest</v>
      </c>
      <c r="L609" t="str">
        <f xml:space="preserve"> IF(O_Input!M609 = "", "", O_Input!M609)</f>
        <v>m3/yr</v>
      </c>
      <c r="M609" s="61">
        <f xml:space="preserve"> IF(O_Input!N609 = "", "", O_Input!N609)</f>
        <v>46156.403437499997</v>
      </c>
      <c r="N609" s="61" t="str">
        <f xml:space="preserve"> IF(O_Input!O609 = "", "", O_Input!O609)</f>
        <v/>
      </c>
      <c r="O609">
        <f t="shared" si="9"/>
        <v>0</v>
      </c>
      <c r="P609" s="61" t="str">
        <f xml:space="preserve"> IF(O_Input!Q609 = "", "", O_Input!Q609)</f>
        <v>SEWWTW0001</v>
      </c>
      <c r="Q609" t="str">
        <f xml:space="preserve"> IF(O_Input!R609 = "", "", O_Input!R609)</f>
        <v>NA</v>
      </c>
    </row>
    <row r="610" spans="1:17">
      <c r="A610" t="str">
        <f xml:space="preserve"> IF(O_Input!B610 = "", "", O_Input!B610)</f>
        <v>SEW</v>
      </c>
      <c r="B610" t="str">
        <f xml:space="preserve"> IF(O_Input!C610 = "", "", O_Input!C610)</f>
        <v>COST0023</v>
      </c>
      <c r="C610" t="str">
        <f xml:space="preserve"> IF(O_Input!D610 = "", "", O_Input!D610)</f>
        <v>Media requirement (annual)</v>
      </c>
      <c r="D610" s="2"/>
      <c r="E610" t="str">
        <f xml:space="preserve"> IF(O_Input!F610 = "", "", O_Input!F610)</f>
        <v>2025-26</v>
      </c>
      <c r="F610" t="str">
        <f xml:space="preserve"> IF(O_Input!G610 = "", "", O_Input!G610)</f>
        <v>ACTUAL</v>
      </c>
      <c r="G610" t="str">
        <f xml:space="preserve"> IF(O_Input!H610 = "", "", O_Input!H610)</f>
        <v>ANNUAL</v>
      </c>
      <c r="H610" t="str">
        <f xml:space="preserve"> IF(O_Input!I610 = "", "", O_Input!I610)</f>
        <v>ASSURED</v>
      </c>
      <c r="I610" t="str">
        <f xml:space="preserve"> IF(O_Input!J610 = "", "", O_Input!J610)</f>
        <v>CI</v>
      </c>
      <c r="J610" t="str">
        <f xml:space="preserve"> IF(O_Input!K610 = "", "", O_Input!K610)</f>
        <v>MARKET</v>
      </c>
      <c r="K610" t="str">
        <f xml:space="preserve"> IF(O_Input!L610 = "", "", O_Input!L610)</f>
        <v>Latest</v>
      </c>
      <c r="L610" t="str">
        <f xml:space="preserve"> IF(O_Input!M610 = "", "", O_Input!M610)</f>
        <v>m3/yr</v>
      </c>
      <c r="M610" s="61">
        <f xml:space="preserve"> IF(O_Input!N610 = "", "", O_Input!N610)</f>
        <v>46156.403437499997</v>
      </c>
      <c r="N610" s="61" t="str">
        <f xml:space="preserve"> IF(O_Input!O610 = "", "", O_Input!O610)</f>
        <v/>
      </c>
      <c r="O610">
        <f t="shared" si="9"/>
        <v>0</v>
      </c>
      <c r="P610" s="61" t="str">
        <f xml:space="preserve"> IF(O_Input!Q610 = "", "", O_Input!Q610)</f>
        <v>SEWWTW0002</v>
      </c>
      <c r="Q610" t="str">
        <f xml:space="preserve"> IF(O_Input!R610 = "", "", O_Input!R610)</f>
        <v>NA</v>
      </c>
    </row>
    <row r="611" spans="1:17">
      <c r="A611" t="str">
        <f xml:space="preserve"> IF(O_Input!B611 = "", "", O_Input!B611)</f>
        <v>SEW</v>
      </c>
      <c r="B611" t="str">
        <f xml:space="preserve"> IF(O_Input!C611 = "", "", O_Input!C611)</f>
        <v>COST0024</v>
      </c>
      <c r="C611" t="str">
        <f xml:space="preserve"> IF(O_Input!D611 = "", "", O_Input!D611)</f>
        <v>Proportion virgin GAC in media</v>
      </c>
      <c r="D611" s="2"/>
      <c r="E611" t="str">
        <f xml:space="preserve"> IF(O_Input!F611 = "", "", O_Input!F611)</f>
        <v>2025-26</v>
      </c>
      <c r="F611" t="str">
        <f xml:space="preserve"> IF(O_Input!G611 = "", "", O_Input!G611)</f>
        <v>ACTUAL</v>
      </c>
      <c r="G611" t="str">
        <f xml:space="preserve"> IF(O_Input!H611 = "", "", O_Input!H611)</f>
        <v>ANNUAL</v>
      </c>
      <c r="H611" t="str">
        <f xml:space="preserve"> IF(O_Input!I611 = "", "", O_Input!I611)</f>
        <v>ASSURED</v>
      </c>
      <c r="I611" t="str">
        <f xml:space="preserve"> IF(O_Input!J611 = "", "", O_Input!J611)</f>
        <v>CI</v>
      </c>
      <c r="J611" t="str">
        <f xml:space="preserve"> IF(O_Input!K611 = "", "", O_Input!K611)</f>
        <v>MARKET</v>
      </c>
      <c r="K611" t="str">
        <f xml:space="preserve"> IF(O_Input!L611 = "", "", O_Input!L611)</f>
        <v>Latest</v>
      </c>
      <c r="L611" t="str">
        <f xml:space="preserve"> IF(O_Input!M611 = "", "", O_Input!M611)</f>
        <v>%</v>
      </c>
      <c r="M611" s="61">
        <f xml:space="preserve"> IF(O_Input!N611 = "", "", O_Input!N611)</f>
        <v>46156.403437499997</v>
      </c>
      <c r="N611" s="61" t="str">
        <f xml:space="preserve"> IF(O_Input!O611 = "", "", O_Input!O611)</f>
        <v/>
      </c>
      <c r="O611">
        <f t="shared" si="9"/>
        <v>0</v>
      </c>
      <c r="P611" s="61" t="str">
        <f xml:space="preserve"> IF(O_Input!Q611 = "", "", O_Input!Q611)</f>
        <v>SEWWTW0001</v>
      </c>
      <c r="Q611" t="str">
        <f xml:space="preserve"> IF(O_Input!R611 = "", "", O_Input!R611)</f>
        <v>NA</v>
      </c>
    </row>
    <row r="612" spans="1:17">
      <c r="A612" t="str">
        <f xml:space="preserve"> IF(O_Input!B612 = "", "", O_Input!B612)</f>
        <v>SEW</v>
      </c>
      <c r="B612" t="str">
        <f xml:space="preserve"> IF(O_Input!C612 = "", "", O_Input!C612)</f>
        <v>COST0024</v>
      </c>
      <c r="C612" t="str">
        <f xml:space="preserve"> IF(O_Input!D612 = "", "", O_Input!D612)</f>
        <v>Proportion virgin GAC in media</v>
      </c>
      <c r="D612" s="2"/>
      <c r="E612" t="str">
        <f xml:space="preserve"> IF(O_Input!F612 = "", "", O_Input!F612)</f>
        <v>2025-26</v>
      </c>
      <c r="F612" t="str">
        <f xml:space="preserve"> IF(O_Input!G612 = "", "", O_Input!G612)</f>
        <v>ACTUAL</v>
      </c>
      <c r="G612" t="str">
        <f xml:space="preserve"> IF(O_Input!H612 = "", "", O_Input!H612)</f>
        <v>ANNUAL</v>
      </c>
      <c r="H612" t="str">
        <f xml:space="preserve"> IF(O_Input!I612 = "", "", O_Input!I612)</f>
        <v>ASSURED</v>
      </c>
      <c r="I612" t="str">
        <f xml:space="preserve"> IF(O_Input!J612 = "", "", O_Input!J612)</f>
        <v>CI</v>
      </c>
      <c r="J612" t="str">
        <f xml:space="preserve"> IF(O_Input!K612 = "", "", O_Input!K612)</f>
        <v>MARKET</v>
      </c>
      <c r="K612" t="str">
        <f xml:space="preserve"> IF(O_Input!L612 = "", "", O_Input!L612)</f>
        <v>Latest</v>
      </c>
      <c r="L612" t="str">
        <f xml:space="preserve"> IF(O_Input!M612 = "", "", O_Input!M612)</f>
        <v>%</v>
      </c>
      <c r="M612" s="61">
        <f xml:space="preserve"> IF(O_Input!N612 = "", "", O_Input!N612)</f>
        <v>46156.403437499997</v>
      </c>
      <c r="N612" s="61" t="str">
        <f xml:space="preserve"> IF(O_Input!O612 = "", "", O_Input!O612)</f>
        <v/>
      </c>
      <c r="O612">
        <f t="shared" si="9"/>
        <v>0</v>
      </c>
      <c r="P612" s="61" t="str">
        <f xml:space="preserve"> IF(O_Input!Q612 = "", "", O_Input!Q612)</f>
        <v>SEWWTW0002</v>
      </c>
      <c r="Q612" t="str">
        <f xml:space="preserve"> IF(O_Input!R612 = "", "", O_Input!R612)</f>
        <v>NA</v>
      </c>
    </row>
    <row r="613" spans="1:17">
      <c r="A613" t="str">
        <f xml:space="preserve"> IF(O_Input!B613 = "", "", O_Input!B613)</f>
        <v>SEW</v>
      </c>
      <c r="B613" t="str">
        <f xml:space="preserve"> IF(O_Input!C613 = "", "", O_Input!C613)</f>
        <v>COST0025</v>
      </c>
      <c r="C613" t="str">
        <f xml:space="preserve"> IF(O_Input!D613 = "", "", O_Input!D613)</f>
        <v>Spent Media Disposal Method</v>
      </c>
      <c r="D613" s="2"/>
      <c r="E613" t="str">
        <f xml:space="preserve"> IF(O_Input!F613 = "", "", O_Input!F613)</f>
        <v>2025-26</v>
      </c>
      <c r="F613" t="str">
        <f xml:space="preserve"> IF(O_Input!G613 = "", "", O_Input!G613)</f>
        <v>ACTUAL</v>
      </c>
      <c r="G613" t="str">
        <f xml:space="preserve"> IF(O_Input!H613 = "", "", O_Input!H613)</f>
        <v>ANNUAL</v>
      </c>
      <c r="H613" t="str">
        <f xml:space="preserve"> IF(O_Input!I613 = "", "", O_Input!I613)</f>
        <v>ASSURED</v>
      </c>
      <c r="I613" t="str">
        <f xml:space="preserve"> IF(O_Input!J613 = "", "", O_Input!J613)</f>
        <v>CI</v>
      </c>
      <c r="J613" t="str">
        <f xml:space="preserve"> IF(O_Input!K613 = "", "", O_Input!K613)</f>
        <v>MARKET</v>
      </c>
      <c r="K613" t="str">
        <f xml:space="preserve"> IF(O_Input!L613 = "", "", O_Input!L613)</f>
        <v>Latest</v>
      </c>
      <c r="L613" t="str">
        <f xml:space="preserve"> IF(O_Input!M613 = "", "", O_Input!M613)</f>
        <v>Text</v>
      </c>
      <c r="M613" s="61">
        <f xml:space="preserve"> IF(O_Input!N613 = "", "", O_Input!N613)</f>
        <v>46156.403437499997</v>
      </c>
      <c r="N613" s="61" t="str">
        <f xml:space="preserve"> IF(O_Input!O613 = "", "", O_Input!O613)</f>
        <v/>
      </c>
      <c r="O613">
        <f t="shared" si="9"/>
        <v>0</v>
      </c>
      <c r="P613" s="61" t="str">
        <f xml:space="preserve"> IF(O_Input!Q613 = "", "", O_Input!Q613)</f>
        <v>SEWWTW0001</v>
      </c>
      <c r="Q613" t="str">
        <f xml:space="preserve"> IF(O_Input!R613 = "", "", O_Input!R613)</f>
        <v>NA</v>
      </c>
    </row>
    <row r="614" spans="1:17">
      <c r="A614" t="str">
        <f xml:space="preserve"> IF(O_Input!B614 = "", "", O_Input!B614)</f>
        <v>SEW</v>
      </c>
      <c r="B614" t="str">
        <f xml:space="preserve"> IF(O_Input!C614 = "", "", O_Input!C614)</f>
        <v>COST0025</v>
      </c>
      <c r="C614" t="str">
        <f xml:space="preserve"> IF(O_Input!D614 = "", "", O_Input!D614)</f>
        <v>Spent Media Disposal Method</v>
      </c>
      <c r="D614" s="2"/>
      <c r="E614" t="str">
        <f xml:space="preserve"> IF(O_Input!F614 = "", "", O_Input!F614)</f>
        <v>2025-26</v>
      </c>
      <c r="F614" t="str">
        <f xml:space="preserve"> IF(O_Input!G614 = "", "", O_Input!G614)</f>
        <v>ACTUAL</v>
      </c>
      <c r="G614" t="str">
        <f xml:space="preserve"> IF(O_Input!H614 = "", "", O_Input!H614)</f>
        <v>ANNUAL</v>
      </c>
      <c r="H614" t="str">
        <f xml:space="preserve"> IF(O_Input!I614 = "", "", O_Input!I614)</f>
        <v>ASSURED</v>
      </c>
      <c r="I614" t="str">
        <f xml:space="preserve"> IF(O_Input!J614 = "", "", O_Input!J614)</f>
        <v>CI</v>
      </c>
      <c r="J614" t="str">
        <f xml:space="preserve"> IF(O_Input!K614 = "", "", O_Input!K614)</f>
        <v>MARKET</v>
      </c>
      <c r="K614" t="str">
        <f xml:space="preserve"> IF(O_Input!L614 = "", "", O_Input!L614)</f>
        <v>Latest</v>
      </c>
      <c r="L614" t="str">
        <f xml:space="preserve"> IF(O_Input!M614 = "", "", O_Input!M614)</f>
        <v>Text</v>
      </c>
      <c r="M614" s="61">
        <f xml:space="preserve"> IF(O_Input!N614 = "", "", O_Input!N614)</f>
        <v>46156.403437499997</v>
      </c>
      <c r="N614" s="61" t="str">
        <f xml:space="preserve"> IF(O_Input!O614 = "", "", O_Input!O614)</f>
        <v/>
      </c>
      <c r="O614">
        <f t="shared" si="9"/>
        <v>0</v>
      </c>
      <c r="P614" s="61" t="str">
        <f xml:space="preserve"> IF(O_Input!Q614 = "", "", O_Input!Q614)</f>
        <v>SEWWTW0002</v>
      </c>
      <c r="Q614" t="str">
        <f xml:space="preserve"> IF(O_Input!R614 = "", "", O_Input!R614)</f>
        <v>NA</v>
      </c>
    </row>
    <row r="615" spans="1:17">
      <c r="A615" t="str">
        <f xml:space="preserve"> IF(O_Input!B615 = "", "", O_Input!B615)</f>
        <v>SEW</v>
      </c>
      <c r="B615" t="str">
        <f xml:space="preserve"> IF(O_Input!C615 = "", "", O_Input!C615)</f>
        <v>COST0026</v>
      </c>
      <c r="C615" t="str">
        <f xml:space="preserve"> IF(O_Input!D615 = "", "", O_Input!D615)</f>
        <v>Spent Media Disposal Cost</v>
      </c>
      <c r="D615" s="2"/>
      <c r="E615" t="str">
        <f xml:space="preserve"> IF(O_Input!F615 = "", "", O_Input!F615)</f>
        <v>2025-26</v>
      </c>
      <c r="F615" t="str">
        <f xml:space="preserve"> IF(O_Input!G615 = "", "", O_Input!G615)</f>
        <v>ACTUAL</v>
      </c>
      <c r="G615" t="str">
        <f xml:space="preserve"> IF(O_Input!H615 = "", "", O_Input!H615)</f>
        <v>ANNUAL</v>
      </c>
      <c r="H615" t="str">
        <f xml:space="preserve"> IF(O_Input!I615 = "", "", O_Input!I615)</f>
        <v>ASSURED</v>
      </c>
      <c r="I615" t="str">
        <f xml:space="preserve"> IF(O_Input!J615 = "", "", O_Input!J615)</f>
        <v>CI</v>
      </c>
      <c r="J615" t="str">
        <f xml:space="preserve"> IF(O_Input!K615 = "", "", O_Input!K615)</f>
        <v>MARKET</v>
      </c>
      <c r="K615" t="str">
        <f xml:space="preserve"> IF(O_Input!L615 = "", "", O_Input!L615)</f>
        <v>Latest</v>
      </c>
      <c r="L615" t="str">
        <f xml:space="preserve"> IF(O_Input!M615 = "", "", O_Input!M615)</f>
        <v>£/m3</v>
      </c>
      <c r="M615" s="61">
        <f xml:space="preserve"> IF(O_Input!N615 = "", "", O_Input!N615)</f>
        <v>46156.403437499997</v>
      </c>
      <c r="N615" s="61" t="str">
        <f xml:space="preserve"> IF(O_Input!O615 = "", "", O_Input!O615)</f>
        <v/>
      </c>
      <c r="O615">
        <f t="shared" si="9"/>
        <v>0</v>
      </c>
      <c r="P615" s="61" t="str">
        <f xml:space="preserve"> IF(O_Input!Q615 = "", "", O_Input!Q615)</f>
        <v>SEWWTW0001</v>
      </c>
      <c r="Q615" t="str">
        <f xml:space="preserve"> IF(O_Input!R615 = "", "", O_Input!R615)</f>
        <v>NA</v>
      </c>
    </row>
    <row r="616" spans="1:17">
      <c r="A616" t="str">
        <f xml:space="preserve"> IF(O_Input!B616 = "", "", O_Input!B616)</f>
        <v>SEW</v>
      </c>
      <c r="B616" t="str">
        <f xml:space="preserve"> IF(O_Input!C616 = "", "", O_Input!C616)</f>
        <v>COST0026</v>
      </c>
      <c r="C616" t="str">
        <f xml:space="preserve"> IF(O_Input!D616 = "", "", O_Input!D616)</f>
        <v>Spent Media Disposal Cost</v>
      </c>
      <c r="D616" s="2"/>
      <c r="E616" t="str">
        <f xml:space="preserve"> IF(O_Input!F616 = "", "", O_Input!F616)</f>
        <v>2025-26</v>
      </c>
      <c r="F616" t="str">
        <f xml:space="preserve"> IF(O_Input!G616 = "", "", O_Input!G616)</f>
        <v>ACTUAL</v>
      </c>
      <c r="G616" t="str">
        <f xml:space="preserve"> IF(O_Input!H616 = "", "", O_Input!H616)</f>
        <v>ANNUAL</v>
      </c>
      <c r="H616" t="str">
        <f xml:space="preserve"> IF(O_Input!I616 = "", "", O_Input!I616)</f>
        <v>ASSURED</v>
      </c>
      <c r="I616" t="str">
        <f xml:space="preserve"> IF(O_Input!J616 = "", "", O_Input!J616)</f>
        <v>CI</v>
      </c>
      <c r="J616" t="str">
        <f xml:space="preserve"> IF(O_Input!K616 = "", "", O_Input!K616)</f>
        <v>MARKET</v>
      </c>
      <c r="K616" t="str">
        <f xml:space="preserve"> IF(O_Input!L616 = "", "", O_Input!L616)</f>
        <v>Latest</v>
      </c>
      <c r="L616" t="str">
        <f xml:space="preserve"> IF(O_Input!M616 = "", "", O_Input!M616)</f>
        <v>£/m3</v>
      </c>
      <c r="M616" s="61">
        <f xml:space="preserve"> IF(O_Input!N616 = "", "", O_Input!N616)</f>
        <v>46156.403437499997</v>
      </c>
      <c r="N616" s="61" t="str">
        <f xml:space="preserve"> IF(O_Input!O616 = "", "", O_Input!O616)</f>
        <v/>
      </c>
      <c r="O616">
        <f t="shared" si="9"/>
        <v>0</v>
      </c>
      <c r="P616" s="61" t="str">
        <f xml:space="preserve"> IF(O_Input!Q616 = "", "", O_Input!Q616)</f>
        <v>SEWWTW0002</v>
      </c>
      <c r="Q616" t="str">
        <f xml:space="preserve"> IF(O_Input!R616 = "", "", O_Input!R616)</f>
        <v>NA</v>
      </c>
    </row>
    <row r="617" spans="1:17">
      <c r="A617" t="str">
        <f xml:space="preserve"> IF(O_Input!B617 = "", "", O_Input!B617)</f>
        <v>SEW</v>
      </c>
      <c r="B617" t="str">
        <f xml:space="preserve"> IF(O_Input!C617 = "", "", O_Input!C617)</f>
        <v>COST0027</v>
      </c>
      <c r="C617" t="str">
        <f xml:space="preserve"> IF(O_Input!D617 = "", "", O_Input!D617)</f>
        <v>Site PFAS tier</v>
      </c>
      <c r="D617" s="2"/>
      <c r="E617" t="str">
        <f xml:space="preserve"> IF(O_Input!F617 = "", "", O_Input!F617)</f>
        <v>2025-26</v>
      </c>
      <c r="F617" t="str">
        <f xml:space="preserve"> IF(O_Input!G617 = "", "", O_Input!G617)</f>
        <v>ACTUAL</v>
      </c>
      <c r="G617" t="str">
        <f xml:space="preserve"> IF(O_Input!H617 = "", "", O_Input!H617)</f>
        <v>ANNUAL</v>
      </c>
      <c r="H617" t="str">
        <f xml:space="preserve"> IF(O_Input!I617 = "", "", O_Input!I617)</f>
        <v>ASSURED</v>
      </c>
      <c r="I617" t="str">
        <f xml:space="preserve"> IF(O_Input!J617 = "", "", O_Input!J617)</f>
        <v>CI</v>
      </c>
      <c r="J617" t="str">
        <f xml:space="preserve"> IF(O_Input!K617 = "", "", O_Input!K617)</f>
        <v>MARKET</v>
      </c>
      <c r="K617" t="str">
        <f xml:space="preserve"> IF(O_Input!L617 = "", "", O_Input!L617)</f>
        <v>Latest</v>
      </c>
      <c r="L617" t="str">
        <f xml:space="preserve"> IF(O_Input!M617 = "", "", O_Input!M617)</f>
        <v>Text</v>
      </c>
      <c r="M617" s="61">
        <f xml:space="preserve"> IF(O_Input!N617 = "", "", O_Input!N617)</f>
        <v>46156.403437499997</v>
      </c>
      <c r="N617" s="61" t="str">
        <f xml:space="preserve"> IF(O_Input!O617 = "", "", O_Input!O617)</f>
        <v/>
      </c>
      <c r="O617">
        <f t="shared" si="9"/>
        <v>0</v>
      </c>
      <c r="P617" s="61" t="str">
        <f xml:space="preserve"> IF(O_Input!Q617 = "", "", O_Input!Q617)</f>
        <v>SEWWTW0002</v>
      </c>
      <c r="Q617" t="str">
        <f xml:space="preserve"> IF(O_Input!R617 = "", "", O_Input!R617)</f>
        <v>NA</v>
      </c>
    </row>
    <row r="618" spans="1:17">
      <c r="A618" t="str">
        <f xml:space="preserve"> IF(O_Input!B618 = "", "", O_Input!B618)</f>
        <v>SEW</v>
      </c>
      <c r="B618" t="str">
        <f xml:space="preserve"> IF(O_Input!C618 = "", "", O_Input!C618)</f>
        <v>COST0027</v>
      </c>
      <c r="C618" t="str">
        <f xml:space="preserve"> IF(O_Input!D618 = "", "", O_Input!D618)</f>
        <v>Site PFAS tier</v>
      </c>
      <c r="D618" s="2"/>
      <c r="E618" t="str">
        <f xml:space="preserve"> IF(O_Input!F618 = "", "", O_Input!F618)</f>
        <v>2025-26</v>
      </c>
      <c r="F618" t="str">
        <f xml:space="preserve"> IF(O_Input!G618 = "", "", O_Input!G618)</f>
        <v>ACTUAL</v>
      </c>
      <c r="G618" t="str">
        <f xml:space="preserve"> IF(O_Input!H618 = "", "", O_Input!H618)</f>
        <v>ANNUAL</v>
      </c>
      <c r="H618" t="str">
        <f xml:space="preserve"> IF(O_Input!I618 = "", "", O_Input!I618)</f>
        <v>ASSURED</v>
      </c>
      <c r="I618" t="str">
        <f xml:space="preserve"> IF(O_Input!J618 = "", "", O_Input!J618)</f>
        <v>CI</v>
      </c>
      <c r="J618" t="str">
        <f xml:space="preserve"> IF(O_Input!K618 = "", "", O_Input!K618)</f>
        <v>MARKET</v>
      </c>
      <c r="K618" t="str">
        <f xml:space="preserve"> IF(O_Input!L618 = "", "", O_Input!L618)</f>
        <v>Latest</v>
      </c>
      <c r="L618" t="str">
        <f xml:space="preserve"> IF(O_Input!M618 = "", "", O_Input!M618)</f>
        <v>Text</v>
      </c>
      <c r="M618" s="61">
        <f xml:space="preserve"> IF(O_Input!N618 = "", "", O_Input!N618)</f>
        <v>46156.403437499997</v>
      </c>
      <c r="N618" s="61" t="str">
        <f xml:space="preserve"> IF(O_Input!O618 = "", "", O_Input!O618)</f>
        <v/>
      </c>
      <c r="O618">
        <f t="shared" si="9"/>
        <v>0</v>
      </c>
      <c r="P618" s="61" t="str">
        <f xml:space="preserve"> IF(O_Input!Q618 = "", "", O_Input!Q618)</f>
        <v>SEWWTW0001</v>
      </c>
      <c r="Q618" t="str">
        <f xml:space="preserve"> IF(O_Input!R618 = "", "", O_Input!R618)</f>
        <v>NA</v>
      </c>
    </row>
    <row r="619" spans="1:17">
      <c r="A619" t="str">
        <f xml:space="preserve"> IF(O_Input!B619 = "", "", O_Input!B619)</f>
        <v>SEW</v>
      </c>
      <c r="B619" t="str">
        <f xml:space="preserve"> IF(O_Input!C619 = "", "", O_Input!C619)</f>
        <v>COST0028</v>
      </c>
      <c r="C619" t="str">
        <f xml:space="preserve"> IF(O_Input!D619 = "", "", O_Input!D619)</f>
        <v>Top 5 PFAS molecules</v>
      </c>
      <c r="D619" s="2"/>
      <c r="E619" t="str">
        <f xml:space="preserve"> IF(O_Input!F619 = "", "", O_Input!F619)</f>
        <v>2025-26</v>
      </c>
      <c r="F619" t="str">
        <f xml:space="preserve"> IF(O_Input!G619 = "", "", O_Input!G619)</f>
        <v>ACTUAL</v>
      </c>
      <c r="G619" t="str">
        <f xml:space="preserve"> IF(O_Input!H619 = "", "", O_Input!H619)</f>
        <v>ANNUAL</v>
      </c>
      <c r="H619" t="str">
        <f xml:space="preserve"> IF(O_Input!I619 = "", "", O_Input!I619)</f>
        <v>ASSURED</v>
      </c>
      <c r="I619" t="str">
        <f xml:space="preserve"> IF(O_Input!J619 = "", "", O_Input!J619)</f>
        <v>CI</v>
      </c>
      <c r="J619" t="str">
        <f xml:space="preserve"> IF(O_Input!K619 = "", "", O_Input!K619)</f>
        <v>MARKET</v>
      </c>
      <c r="K619" t="str">
        <f xml:space="preserve"> IF(O_Input!L619 = "", "", O_Input!L619)</f>
        <v>Latest</v>
      </c>
      <c r="L619" t="str">
        <f xml:space="preserve"> IF(O_Input!M619 = "", "", O_Input!M619)</f>
        <v>Text</v>
      </c>
      <c r="M619" s="61">
        <f xml:space="preserve"> IF(O_Input!N619 = "", "", O_Input!N619)</f>
        <v>46156.403437499997</v>
      </c>
      <c r="N619" s="61" t="str">
        <f xml:space="preserve"> IF(O_Input!O619 = "", "", O_Input!O619)</f>
        <v/>
      </c>
      <c r="O619">
        <f t="shared" si="9"/>
        <v>0</v>
      </c>
      <c r="P619" s="61" t="str">
        <f xml:space="preserve"> IF(O_Input!Q619 = "", "", O_Input!Q619)</f>
        <v>SEWWTW0001</v>
      </c>
      <c r="Q619" t="str">
        <f xml:space="preserve"> IF(O_Input!R619 = "", "", O_Input!R619)</f>
        <v>NA</v>
      </c>
    </row>
    <row r="620" spans="1:17">
      <c r="A620" t="str">
        <f xml:space="preserve"> IF(O_Input!B620 = "", "", O_Input!B620)</f>
        <v>SEW</v>
      </c>
      <c r="B620" t="str">
        <f xml:space="preserve"> IF(O_Input!C620 = "", "", O_Input!C620)</f>
        <v>COST0028</v>
      </c>
      <c r="C620" t="str">
        <f xml:space="preserve"> IF(O_Input!D620 = "", "", O_Input!D620)</f>
        <v>Top 5 PFAS molecules</v>
      </c>
      <c r="D620" s="2"/>
      <c r="E620" t="str">
        <f xml:space="preserve"> IF(O_Input!F620 = "", "", O_Input!F620)</f>
        <v>2025-26</v>
      </c>
      <c r="F620" t="str">
        <f xml:space="preserve"> IF(O_Input!G620 = "", "", O_Input!G620)</f>
        <v>ACTUAL</v>
      </c>
      <c r="G620" t="str">
        <f xml:space="preserve"> IF(O_Input!H620 = "", "", O_Input!H620)</f>
        <v>ANNUAL</v>
      </c>
      <c r="H620" t="str">
        <f xml:space="preserve"> IF(O_Input!I620 = "", "", O_Input!I620)</f>
        <v>ASSURED</v>
      </c>
      <c r="I620" t="str">
        <f xml:space="preserve"> IF(O_Input!J620 = "", "", O_Input!J620)</f>
        <v>CI</v>
      </c>
      <c r="J620" t="str">
        <f xml:space="preserve"> IF(O_Input!K620 = "", "", O_Input!K620)</f>
        <v>MARKET</v>
      </c>
      <c r="K620" t="str">
        <f xml:space="preserve"> IF(O_Input!L620 = "", "", O_Input!L620)</f>
        <v>Latest</v>
      </c>
      <c r="L620" t="str">
        <f xml:space="preserve"> IF(O_Input!M620 = "", "", O_Input!M620)</f>
        <v>Text</v>
      </c>
      <c r="M620" s="61">
        <f xml:space="preserve"> IF(O_Input!N620 = "", "", O_Input!N620)</f>
        <v>46156.403437499997</v>
      </c>
      <c r="N620" s="61" t="str">
        <f xml:space="preserve"> IF(O_Input!O620 = "", "", O_Input!O620)</f>
        <v/>
      </c>
      <c r="O620">
        <f t="shared" si="9"/>
        <v>0</v>
      </c>
      <c r="P620" s="61" t="str">
        <f xml:space="preserve"> IF(O_Input!Q620 = "", "", O_Input!Q620)</f>
        <v>SEWWTW0002</v>
      </c>
      <c r="Q620" t="str">
        <f xml:space="preserve"> IF(O_Input!R620 = "", "", O_Input!R620)</f>
        <v>NA</v>
      </c>
    </row>
    <row r="621" spans="1:17">
      <c r="A621" t="str">
        <f xml:space="preserve"> IF(O_Input!B621 = "", "", O_Input!B621)</f>
        <v>SEW</v>
      </c>
      <c r="B621" t="str">
        <f xml:space="preserve"> IF(O_Input!C621 = "", "", O_Input!C621)</f>
        <v>COST0029</v>
      </c>
      <c r="C621" t="str">
        <f xml:space="preserve"> IF(O_Input!D621 = "", "", O_Input!D621)</f>
        <v>Sum of' PFAS - Maximum</v>
      </c>
      <c r="D621" s="2"/>
      <c r="E621" t="str">
        <f xml:space="preserve"> IF(O_Input!F621 = "", "", O_Input!F621)</f>
        <v>2025-26</v>
      </c>
      <c r="F621" t="str">
        <f xml:space="preserve"> IF(O_Input!G621 = "", "", O_Input!G621)</f>
        <v>ACTUAL</v>
      </c>
      <c r="G621" t="str">
        <f xml:space="preserve"> IF(O_Input!H621 = "", "", O_Input!H621)</f>
        <v>ANNUAL</v>
      </c>
      <c r="H621" t="str">
        <f xml:space="preserve"> IF(O_Input!I621 = "", "", O_Input!I621)</f>
        <v>ASSURED</v>
      </c>
      <c r="I621" t="str">
        <f xml:space="preserve"> IF(O_Input!J621 = "", "", O_Input!J621)</f>
        <v>CI</v>
      </c>
      <c r="J621" t="str">
        <f xml:space="preserve"> IF(O_Input!K621 = "", "", O_Input!K621)</f>
        <v>MARKET</v>
      </c>
      <c r="K621" t="str">
        <f xml:space="preserve"> IF(O_Input!L621 = "", "", O_Input!L621)</f>
        <v>Latest</v>
      </c>
      <c r="L621" t="str">
        <f xml:space="preserve"> IF(O_Input!M621 = "", "", O_Input!M621)</f>
        <v>ug/l</v>
      </c>
      <c r="M621" s="61">
        <f xml:space="preserve"> IF(O_Input!N621 = "", "", O_Input!N621)</f>
        <v>46156.403437499997</v>
      </c>
      <c r="N621" s="61" t="str">
        <f xml:space="preserve"> IF(O_Input!O621 = "", "", O_Input!O621)</f>
        <v/>
      </c>
      <c r="O621">
        <f t="shared" si="9"/>
        <v>0</v>
      </c>
      <c r="P621" s="61" t="str">
        <f xml:space="preserve"> IF(O_Input!Q621 = "", "", O_Input!Q621)</f>
        <v>SEWWTW0002</v>
      </c>
      <c r="Q621" t="str">
        <f xml:space="preserve"> IF(O_Input!R621 = "", "", O_Input!R621)</f>
        <v>NA</v>
      </c>
    </row>
    <row r="622" spans="1:17">
      <c r="A622" t="str">
        <f xml:space="preserve"> IF(O_Input!B622 = "", "", O_Input!B622)</f>
        <v>SEW</v>
      </c>
      <c r="B622" t="str">
        <f xml:space="preserve"> IF(O_Input!C622 = "", "", O_Input!C622)</f>
        <v>COST0029</v>
      </c>
      <c r="C622" t="str">
        <f xml:space="preserve"> IF(O_Input!D622 = "", "", O_Input!D622)</f>
        <v>Sum of' PFAS - Maximum</v>
      </c>
      <c r="D622" s="2"/>
      <c r="E622" t="str">
        <f xml:space="preserve"> IF(O_Input!F622 = "", "", O_Input!F622)</f>
        <v>2025-26</v>
      </c>
      <c r="F622" t="str">
        <f xml:space="preserve"> IF(O_Input!G622 = "", "", O_Input!G622)</f>
        <v>ACTUAL</v>
      </c>
      <c r="G622" t="str">
        <f xml:space="preserve"> IF(O_Input!H622 = "", "", O_Input!H622)</f>
        <v>ANNUAL</v>
      </c>
      <c r="H622" t="str">
        <f xml:space="preserve"> IF(O_Input!I622 = "", "", O_Input!I622)</f>
        <v>ASSURED</v>
      </c>
      <c r="I622" t="str">
        <f xml:space="preserve"> IF(O_Input!J622 = "", "", O_Input!J622)</f>
        <v>CI</v>
      </c>
      <c r="J622" t="str">
        <f xml:space="preserve"> IF(O_Input!K622 = "", "", O_Input!K622)</f>
        <v>MARKET</v>
      </c>
      <c r="K622" t="str">
        <f xml:space="preserve"> IF(O_Input!L622 = "", "", O_Input!L622)</f>
        <v>Latest</v>
      </c>
      <c r="L622" t="str">
        <f xml:space="preserve"> IF(O_Input!M622 = "", "", O_Input!M622)</f>
        <v>ug/l</v>
      </c>
      <c r="M622" s="61">
        <f xml:space="preserve"> IF(O_Input!N622 = "", "", O_Input!N622)</f>
        <v>46156.403437499997</v>
      </c>
      <c r="N622" s="61" t="str">
        <f xml:space="preserve"> IF(O_Input!O622 = "", "", O_Input!O622)</f>
        <v/>
      </c>
      <c r="O622">
        <f t="shared" si="9"/>
        <v>0</v>
      </c>
      <c r="P622" s="61" t="str">
        <f xml:space="preserve"> IF(O_Input!Q622 = "", "", O_Input!Q622)</f>
        <v>SEWWTW0001</v>
      </c>
      <c r="Q622" t="str">
        <f xml:space="preserve"> IF(O_Input!R622 = "", "", O_Input!R622)</f>
        <v>NA</v>
      </c>
    </row>
    <row r="623" spans="1:17">
      <c r="A623" t="str">
        <f xml:space="preserve"> IF(O_Input!B623 = "", "", O_Input!B623)</f>
        <v>SEW</v>
      </c>
      <c r="B623" t="str">
        <f xml:space="preserve"> IF(O_Input!C623 = "", "", O_Input!C623)</f>
        <v>COST0030</v>
      </c>
      <c r="C623" t="str">
        <f xml:space="preserve"> IF(O_Input!D623 = "", "", O_Input!D623)</f>
        <v>Concurrent Water Quality Risk(s)</v>
      </c>
      <c r="D623" s="2"/>
      <c r="E623" t="str">
        <f xml:space="preserve"> IF(O_Input!F623 = "", "", O_Input!F623)</f>
        <v>2025-26</v>
      </c>
      <c r="F623" t="str">
        <f xml:space="preserve"> IF(O_Input!G623 = "", "", O_Input!G623)</f>
        <v>ACTUAL</v>
      </c>
      <c r="G623" t="str">
        <f xml:space="preserve"> IF(O_Input!H623 = "", "", O_Input!H623)</f>
        <v>ANNUAL</v>
      </c>
      <c r="H623" t="str">
        <f xml:space="preserve"> IF(O_Input!I623 = "", "", O_Input!I623)</f>
        <v>ASSURED</v>
      </c>
      <c r="I623" t="str">
        <f xml:space="preserve"> IF(O_Input!J623 = "", "", O_Input!J623)</f>
        <v>CI</v>
      </c>
      <c r="J623" t="str">
        <f xml:space="preserve"> IF(O_Input!K623 = "", "", O_Input!K623)</f>
        <v>MARKET</v>
      </c>
      <c r="K623" t="str">
        <f xml:space="preserve"> IF(O_Input!L623 = "", "", O_Input!L623)</f>
        <v>Latest</v>
      </c>
      <c r="L623" t="str">
        <f xml:space="preserve"> IF(O_Input!M623 = "", "", O_Input!M623)</f>
        <v>Text</v>
      </c>
      <c r="M623" s="61">
        <f xml:space="preserve"> IF(O_Input!N623 = "", "", O_Input!N623)</f>
        <v>46156.403437499997</v>
      </c>
      <c r="N623" s="61" t="str">
        <f xml:space="preserve"> IF(O_Input!O623 = "", "", O_Input!O623)</f>
        <v/>
      </c>
      <c r="O623">
        <f t="shared" si="9"/>
        <v>0</v>
      </c>
      <c r="P623" s="61" t="str">
        <f xml:space="preserve"> IF(O_Input!Q623 = "", "", O_Input!Q623)</f>
        <v>SEWWTW0001</v>
      </c>
      <c r="Q623" t="str">
        <f xml:space="preserve"> IF(O_Input!R623 = "", "", O_Input!R623)</f>
        <v>NA</v>
      </c>
    </row>
    <row r="624" spans="1:17">
      <c r="A624" t="str">
        <f xml:space="preserve"> IF(O_Input!B624 = "", "", O_Input!B624)</f>
        <v>SEW</v>
      </c>
      <c r="B624" t="str">
        <f xml:space="preserve"> IF(O_Input!C624 = "", "", O_Input!C624)</f>
        <v>COST0030</v>
      </c>
      <c r="C624" t="str">
        <f xml:space="preserve"> IF(O_Input!D624 = "", "", O_Input!D624)</f>
        <v>Concurrent Water Quality Risk(s)</v>
      </c>
      <c r="D624" s="2"/>
      <c r="E624" t="str">
        <f xml:space="preserve"> IF(O_Input!F624 = "", "", O_Input!F624)</f>
        <v>2025-26</v>
      </c>
      <c r="F624" t="str">
        <f xml:space="preserve"> IF(O_Input!G624 = "", "", O_Input!G624)</f>
        <v>ACTUAL</v>
      </c>
      <c r="G624" t="str">
        <f xml:space="preserve"> IF(O_Input!H624 = "", "", O_Input!H624)</f>
        <v>ANNUAL</v>
      </c>
      <c r="H624" t="str">
        <f xml:space="preserve"> IF(O_Input!I624 = "", "", O_Input!I624)</f>
        <v>ASSURED</v>
      </c>
      <c r="I624" t="str">
        <f xml:space="preserve"> IF(O_Input!J624 = "", "", O_Input!J624)</f>
        <v>CI</v>
      </c>
      <c r="J624" t="str">
        <f xml:space="preserve"> IF(O_Input!K624 = "", "", O_Input!K624)</f>
        <v>MARKET</v>
      </c>
      <c r="K624" t="str">
        <f xml:space="preserve"> IF(O_Input!L624 = "", "", O_Input!L624)</f>
        <v>Latest</v>
      </c>
      <c r="L624" t="str">
        <f xml:space="preserve"> IF(O_Input!M624 = "", "", O_Input!M624)</f>
        <v>Text</v>
      </c>
      <c r="M624" s="61">
        <f xml:space="preserve"> IF(O_Input!N624 = "", "", O_Input!N624)</f>
        <v>46156.403437499997</v>
      </c>
      <c r="N624" s="61" t="str">
        <f xml:space="preserve"> IF(O_Input!O624 = "", "", O_Input!O624)</f>
        <v/>
      </c>
      <c r="O624">
        <f t="shared" si="9"/>
        <v>0</v>
      </c>
      <c r="P624" s="61" t="str">
        <f xml:space="preserve"> IF(O_Input!Q624 = "", "", O_Input!Q624)</f>
        <v>SEWWTW0002</v>
      </c>
      <c r="Q624" t="str">
        <f xml:space="preserve"> IF(O_Input!R624 = "", "", O_Input!R624)</f>
        <v>NA</v>
      </c>
    </row>
    <row r="625" spans="1:17">
      <c r="A625" t="str">
        <f xml:space="preserve"> IF(O_Input!B625 = "", "", O_Input!B625)</f>
        <v>SEW</v>
      </c>
      <c r="B625" t="str">
        <f xml:space="preserve"> IF(O_Input!C625 = "", "", O_Input!C625)</f>
        <v>COST0031</v>
      </c>
      <c r="C625" t="str">
        <f xml:space="preserve"> IF(O_Input!D625 = "", "", O_Input!D625)</f>
        <v>Pressurised or non-pressurised unit</v>
      </c>
      <c r="D625" s="2"/>
      <c r="E625" t="str">
        <f xml:space="preserve"> IF(O_Input!F625 = "", "", O_Input!F625)</f>
        <v>2025-26</v>
      </c>
      <c r="F625" t="str">
        <f xml:space="preserve"> IF(O_Input!G625 = "", "", O_Input!G625)</f>
        <v>ACTUAL</v>
      </c>
      <c r="G625" t="str">
        <f xml:space="preserve"> IF(O_Input!H625 = "", "", O_Input!H625)</f>
        <v>ANNUAL</v>
      </c>
      <c r="H625" t="str">
        <f xml:space="preserve"> IF(O_Input!I625 = "", "", O_Input!I625)</f>
        <v>ASSURED</v>
      </c>
      <c r="I625" t="str">
        <f xml:space="preserve"> IF(O_Input!J625 = "", "", O_Input!J625)</f>
        <v>CI</v>
      </c>
      <c r="J625" t="str">
        <f xml:space="preserve"> IF(O_Input!K625 = "", "", O_Input!K625)</f>
        <v>MARKET</v>
      </c>
      <c r="K625" t="str">
        <f xml:space="preserve"> IF(O_Input!L625 = "", "", O_Input!L625)</f>
        <v>Latest</v>
      </c>
      <c r="L625" t="str">
        <f xml:space="preserve"> IF(O_Input!M625 = "", "", O_Input!M625)</f>
        <v>Text</v>
      </c>
      <c r="M625" s="61">
        <f xml:space="preserve"> IF(O_Input!N625 = "", "", O_Input!N625)</f>
        <v>46156.403437499997</v>
      </c>
      <c r="N625" s="61" t="str">
        <f xml:space="preserve"> IF(O_Input!O625 = "", "", O_Input!O625)</f>
        <v/>
      </c>
      <c r="O625">
        <f t="shared" si="9"/>
        <v>0</v>
      </c>
      <c r="P625" s="61" t="str">
        <f xml:space="preserve"> IF(O_Input!Q625 = "", "", O_Input!Q625)</f>
        <v>SEWWTW0002</v>
      </c>
      <c r="Q625" t="str">
        <f xml:space="preserve"> IF(O_Input!R625 = "", "", O_Input!R625)</f>
        <v>NA</v>
      </c>
    </row>
    <row r="626" spans="1:17">
      <c r="A626" t="str">
        <f xml:space="preserve"> IF(O_Input!B626 = "", "", O_Input!B626)</f>
        <v>SEW</v>
      </c>
      <c r="B626" t="str">
        <f xml:space="preserve"> IF(O_Input!C626 = "", "", O_Input!C626)</f>
        <v>COST0031</v>
      </c>
      <c r="C626" t="str">
        <f xml:space="preserve"> IF(O_Input!D626 = "", "", O_Input!D626)</f>
        <v>Pressurised or non-pressurised unit</v>
      </c>
      <c r="D626" s="2"/>
      <c r="E626" t="str">
        <f xml:space="preserve"> IF(O_Input!F626 = "", "", O_Input!F626)</f>
        <v>2025-26</v>
      </c>
      <c r="F626" t="str">
        <f xml:space="preserve"> IF(O_Input!G626 = "", "", O_Input!G626)</f>
        <v>ACTUAL</v>
      </c>
      <c r="G626" t="str">
        <f xml:space="preserve"> IF(O_Input!H626 = "", "", O_Input!H626)</f>
        <v>ANNUAL</v>
      </c>
      <c r="H626" t="str">
        <f xml:space="preserve"> IF(O_Input!I626 = "", "", O_Input!I626)</f>
        <v>ASSURED</v>
      </c>
      <c r="I626" t="str">
        <f xml:space="preserve"> IF(O_Input!J626 = "", "", O_Input!J626)</f>
        <v>CI</v>
      </c>
      <c r="J626" t="str">
        <f xml:space="preserve"> IF(O_Input!K626 = "", "", O_Input!K626)</f>
        <v>MARKET</v>
      </c>
      <c r="K626" t="str">
        <f xml:space="preserve"> IF(O_Input!L626 = "", "", O_Input!L626)</f>
        <v>Latest</v>
      </c>
      <c r="L626" t="str">
        <f xml:space="preserve"> IF(O_Input!M626 = "", "", O_Input!M626)</f>
        <v>Text</v>
      </c>
      <c r="M626" s="61">
        <f xml:space="preserve"> IF(O_Input!N626 = "", "", O_Input!N626)</f>
        <v>46156.403437499997</v>
      </c>
      <c r="N626" s="61" t="str">
        <f xml:space="preserve"> IF(O_Input!O626 = "", "", O_Input!O626)</f>
        <v/>
      </c>
      <c r="O626">
        <f t="shared" si="9"/>
        <v>0</v>
      </c>
      <c r="P626" s="61" t="str">
        <f xml:space="preserve"> IF(O_Input!Q626 = "", "", O_Input!Q626)</f>
        <v>SEWWTW0001</v>
      </c>
      <c r="Q626" t="str">
        <f xml:space="preserve"> IF(O_Input!R626 = "", "", O_Input!R626)</f>
        <v>NA</v>
      </c>
    </row>
    <row r="627" spans="1:17">
      <c r="A627" t="str">
        <f xml:space="preserve"> IF(O_Input!B627 = "", "", O_Input!B627)</f>
        <v>SEW</v>
      </c>
      <c r="B627" t="str">
        <f xml:space="preserve"> IF(O_Input!C627 = "", "", O_Input!C627)</f>
        <v>COST0032</v>
      </c>
      <c r="C627" t="str">
        <f xml:space="preserve"> IF(O_Input!D627 = "", "", O_Input!D627)</f>
        <v>Number of contactors</v>
      </c>
      <c r="D627" s="2"/>
      <c r="E627" t="str">
        <f xml:space="preserve"> IF(O_Input!F627 = "", "", O_Input!F627)</f>
        <v>2025-26</v>
      </c>
      <c r="F627" t="str">
        <f xml:space="preserve"> IF(O_Input!G627 = "", "", O_Input!G627)</f>
        <v>ACTUAL</v>
      </c>
      <c r="G627" t="str">
        <f xml:space="preserve"> IF(O_Input!H627 = "", "", O_Input!H627)</f>
        <v>ANNUAL</v>
      </c>
      <c r="H627" t="str">
        <f xml:space="preserve"> IF(O_Input!I627 = "", "", O_Input!I627)</f>
        <v>ASSURED</v>
      </c>
      <c r="I627" t="str">
        <f xml:space="preserve"> IF(O_Input!J627 = "", "", O_Input!J627)</f>
        <v>CI</v>
      </c>
      <c r="J627" t="str">
        <f xml:space="preserve"> IF(O_Input!K627 = "", "", O_Input!K627)</f>
        <v>MARKET</v>
      </c>
      <c r="K627" t="str">
        <f xml:space="preserve"> IF(O_Input!L627 = "", "", O_Input!L627)</f>
        <v>Latest</v>
      </c>
      <c r="L627" t="str">
        <f xml:space="preserve"> IF(O_Input!M627 = "", "", O_Input!M627)</f>
        <v>Text</v>
      </c>
      <c r="M627" s="61">
        <f xml:space="preserve"> IF(O_Input!N627 = "", "", O_Input!N627)</f>
        <v>46156.403437499997</v>
      </c>
      <c r="N627" s="61" t="str">
        <f xml:space="preserve"> IF(O_Input!O627 = "", "", O_Input!O627)</f>
        <v/>
      </c>
      <c r="O627">
        <f t="shared" si="9"/>
        <v>0</v>
      </c>
      <c r="P627" s="61" t="str">
        <f xml:space="preserve"> IF(O_Input!Q627 = "", "", O_Input!Q627)</f>
        <v>SEWWTW0001</v>
      </c>
      <c r="Q627" t="str">
        <f xml:space="preserve"> IF(O_Input!R627 = "", "", O_Input!R627)</f>
        <v>NA</v>
      </c>
    </row>
    <row r="628" spans="1:17">
      <c r="A628" t="str">
        <f xml:space="preserve"> IF(O_Input!B628 = "", "", O_Input!B628)</f>
        <v>SEW</v>
      </c>
      <c r="B628" t="str">
        <f xml:space="preserve"> IF(O_Input!C628 = "", "", O_Input!C628)</f>
        <v>COST0032</v>
      </c>
      <c r="C628" t="str">
        <f xml:space="preserve"> IF(O_Input!D628 = "", "", O_Input!D628)</f>
        <v>Number of contactors</v>
      </c>
      <c r="D628" s="2"/>
      <c r="E628" t="str">
        <f xml:space="preserve"> IF(O_Input!F628 = "", "", O_Input!F628)</f>
        <v>2025-26</v>
      </c>
      <c r="F628" t="str">
        <f xml:space="preserve"> IF(O_Input!G628 = "", "", O_Input!G628)</f>
        <v>ACTUAL</v>
      </c>
      <c r="G628" t="str">
        <f xml:space="preserve"> IF(O_Input!H628 = "", "", O_Input!H628)</f>
        <v>ANNUAL</v>
      </c>
      <c r="H628" t="str">
        <f xml:space="preserve"> IF(O_Input!I628 = "", "", O_Input!I628)</f>
        <v>ASSURED</v>
      </c>
      <c r="I628" t="str">
        <f xml:space="preserve"> IF(O_Input!J628 = "", "", O_Input!J628)</f>
        <v>CI</v>
      </c>
      <c r="J628" t="str">
        <f xml:space="preserve"> IF(O_Input!K628 = "", "", O_Input!K628)</f>
        <v>MARKET</v>
      </c>
      <c r="K628" t="str">
        <f xml:space="preserve"> IF(O_Input!L628 = "", "", O_Input!L628)</f>
        <v>Latest</v>
      </c>
      <c r="L628" t="str">
        <f xml:space="preserve"> IF(O_Input!M628 = "", "", O_Input!M628)</f>
        <v>Text</v>
      </c>
      <c r="M628" s="61">
        <f xml:space="preserve"> IF(O_Input!N628 = "", "", O_Input!N628)</f>
        <v>46156.403437499997</v>
      </c>
      <c r="N628" s="61" t="str">
        <f xml:space="preserve"> IF(O_Input!O628 = "", "", O_Input!O628)</f>
        <v/>
      </c>
      <c r="O628">
        <f t="shared" si="9"/>
        <v>0</v>
      </c>
      <c r="P628" s="61" t="str">
        <f xml:space="preserve"> IF(O_Input!Q628 = "", "", O_Input!Q628)</f>
        <v>SEWWTW0002</v>
      </c>
      <c r="Q628" t="str">
        <f xml:space="preserve"> IF(O_Input!R628 = "", "", O_Input!R628)</f>
        <v>NA</v>
      </c>
    </row>
    <row r="629" spans="1:17">
      <c r="A629" t="str">
        <f xml:space="preserve"> IF(O_Input!B629 = "", "", O_Input!B629)</f>
        <v>SEW</v>
      </c>
      <c r="B629" t="str">
        <f xml:space="preserve"> IF(O_Input!C629 = "", "", O_Input!C629)</f>
        <v>COST0033</v>
      </c>
      <c r="C629" t="str">
        <f xml:space="preserve"> IF(O_Input!D629 = "", "", O_Input!D629)</f>
        <v>Operational bed volumes </v>
      </c>
      <c r="D629" s="2"/>
      <c r="E629" t="str">
        <f xml:space="preserve"> IF(O_Input!F629 = "", "", O_Input!F629)</f>
        <v>2025-26</v>
      </c>
      <c r="F629" t="str">
        <f xml:space="preserve"> IF(O_Input!G629 = "", "", O_Input!G629)</f>
        <v>ACTUAL</v>
      </c>
      <c r="G629" t="str">
        <f xml:space="preserve"> IF(O_Input!H629 = "", "", O_Input!H629)</f>
        <v>ANNUAL</v>
      </c>
      <c r="H629" t="str">
        <f xml:space="preserve"> IF(O_Input!I629 = "", "", O_Input!I629)</f>
        <v>ASSURED</v>
      </c>
      <c r="I629" t="str">
        <f xml:space="preserve"> IF(O_Input!J629 = "", "", O_Input!J629)</f>
        <v>CI</v>
      </c>
      <c r="J629" t="str">
        <f xml:space="preserve"> IF(O_Input!K629 = "", "", O_Input!K629)</f>
        <v>MARKET</v>
      </c>
      <c r="K629" t="str">
        <f xml:space="preserve"> IF(O_Input!L629 = "", "", O_Input!L629)</f>
        <v>Latest</v>
      </c>
      <c r="L629" t="str">
        <f xml:space="preserve"> IF(O_Input!M629 = "", "", O_Input!M629)</f>
        <v>BV</v>
      </c>
      <c r="M629" s="61">
        <f xml:space="preserve"> IF(O_Input!N629 = "", "", O_Input!N629)</f>
        <v>46156.403437499997</v>
      </c>
      <c r="N629" s="61" t="str">
        <f xml:space="preserve"> IF(O_Input!O629 = "", "", O_Input!O629)</f>
        <v/>
      </c>
      <c r="O629">
        <f t="shared" si="9"/>
        <v>0</v>
      </c>
      <c r="P629" s="61" t="str">
        <f xml:space="preserve"> IF(O_Input!Q629 = "", "", O_Input!Q629)</f>
        <v>SEWWTW0001</v>
      </c>
      <c r="Q629" t="str">
        <f xml:space="preserve"> IF(O_Input!R629 = "", "", O_Input!R629)</f>
        <v>NA</v>
      </c>
    </row>
    <row r="630" spans="1:17">
      <c r="A630" t="str">
        <f xml:space="preserve"> IF(O_Input!B630 = "", "", O_Input!B630)</f>
        <v>SEW</v>
      </c>
      <c r="B630" t="str">
        <f xml:space="preserve"> IF(O_Input!C630 = "", "", O_Input!C630)</f>
        <v>COST0033</v>
      </c>
      <c r="C630" t="str">
        <f xml:space="preserve"> IF(O_Input!D630 = "", "", O_Input!D630)</f>
        <v>Operational bed volumes </v>
      </c>
      <c r="D630" s="2"/>
      <c r="E630" t="str">
        <f xml:space="preserve"> IF(O_Input!F630 = "", "", O_Input!F630)</f>
        <v>2025-26</v>
      </c>
      <c r="F630" t="str">
        <f xml:space="preserve"> IF(O_Input!G630 = "", "", O_Input!G630)</f>
        <v>ACTUAL</v>
      </c>
      <c r="G630" t="str">
        <f xml:space="preserve"> IF(O_Input!H630 = "", "", O_Input!H630)</f>
        <v>ANNUAL</v>
      </c>
      <c r="H630" t="str">
        <f xml:space="preserve"> IF(O_Input!I630 = "", "", O_Input!I630)</f>
        <v>ASSURED</v>
      </c>
      <c r="I630" t="str">
        <f xml:space="preserve"> IF(O_Input!J630 = "", "", O_Input!J630)</f>
        <v>CI</v>
      </c>
      <c r="J630" t="str">
        <f xml:space="preserve"> IF(O_Input!K630 = "", "", O_Input!K630)</f>
        <v>MARKET</v>
      </c>
      <c r="K630" t="str">
        <f xml:space="preserve"> IF(O_Input!L630 = "", "", O_Input!L630)</f>
        <v>Latest</v>
      </c>
      <c r="L630" t="str">
        <f xml:space="preserve"> IF(O_Input!M630 = "", "", O_Input!M630)</f>
        <v>BV</v>
      </c>
      <c r="M630" s="61">
        <f xml:space="preserve"> IF(O_Input!N630 = "", "", O_Input!N630)</f>
        <v>46156.403437499997</v>
      </c>
      <c r="N630" s="61" t="str">
        <f xml:space="preserve"> IF(O_Input!O630 = "", "", O_Input!O630)</f>
        <v/>
      </c>
      <c r="O630">
        <f t="shared" si="9"/>
        <v>0</v>
      </c>
      <c r="P630" s="61" t="str">
        <f xml:space="preserve"> IF(O_Input!Q630 = "", "", O_Input!Q630)</f>
        <v>SEWWTW0002</v>
      </c>
      <c r="Q630" t="str">
        <f xml:space="preserve"> IF(O_Input!R630 = "", "", O_Input!R630)</f>
        <v>NA</v>
      </c>
    </row>
    <row r="631" spans="1:17">
      <c r="A631" t="str">
        <f xml:space="preserve"> IF(O_Input!B631 = "", "", O_Input!B631)</f>
        <v>SEW</v>
      </c>
      <c r="B631" t="str">
        <f xml:space="preserve"> IF(O_Input!C631 = "", "", O_Input!C631)</f>
        <v>COST0034</v>
      </c>
      <c r="C631" t="str">
        <f xml:space="preserve"> IF(O_Input!D631 = "", "", O_Input!D631)</f>
        <v>EBCT of GAC filters</v>
      </c>
      <c r="D631" s="2"/>
      <c r="E631" t="str">
        <f xml:space="preserve"> IF(O_Input!F631 = "", "", O_Input!F631)</f>
        <v>2025-26</v>
      </c>
      <c r="F631" t="str">
        <f xml:space="preserve"> IF(O_Input!G631 = "", "", O_Input!G631)</f>
        <v>ACTUAL</v>
      </c>
      <c r="G631" t="str">
        <f xml:space="preserve"> IF(O_Input!H631 = "", "", O_Input!H631)</f>
        <v>ANNUAL</v>
      </c>
      <c r="H631" t="str">
        <f xml:space="preserve"> IF(O_Input!I631 = "", "", O_Input!I631)</f>
        <v>ASSURED</v>
      </c>
      <c r="I631" t="str">
        <f xml:space="preserve"> IF(O_Input!J631 = "", "", O_Input!J631)</f>
        <v>CI</v>
      </c>
      <c r="J631" t="str">
        <f xml:space="preserve"> IF(O_Input!K631 = "", "", O_Input!K631)</f>
        <v>MARKET</v>
      </c>
      <c r="K631" t="str">
        <f xml:space="preserve"> IF(O_Input!L631 = "", "", O_Input!L631)</f>
        <v>Latest</v>
      </c>
      <c r="L631" t="str">
        <f xml:space="preserve"> IF(O_Input!M631 = "", "", O_Input!M631)</f>
        <v>Min</v>
      </c>
      <c r="M631" s="61">
        <f xml:space="preserve"> IF(O_Input!N631 = "", "", O_Input!N631)</f>
        <v>46156.403437499997</v>
      </c>
      <c r="N631" s="61" t="str">
        <f xml:space="preserve"> IF(O_Input!O631 = "", "", O_Input!O631)</f>
        <v/>
      </c>
      <c r="O631">
        <f t="shared" si="9"/>
        <v>0</v>
      </c>
      <c r="P631" s="61" t="str">
        <f xml:space="preserve"> IF(O_Input!Q631 = "", "", O_Input!Q631)</f>
        <v>SEWWTW0001</v>
      </c>
      <c r="Q631" t="str">
        <f xml:space="preserve"> IF(O_Input!R631 = "", "", O_Input!R631)</f>
        <v>NA</v>
      </c>
    </row>
    <row r="632" spans="1:17">
      <c r="A632" t="str">
        <f xml:space="preserve"> IF(O_Input!B632 = "", "", O_Input!B632)</f>
        <v>SEW</v>
      </c>
      <c r="B632" t="str">
        <f xml:space="preserve"> IF(O_Input!C632 = "", "", O_Input!C632)</f>
        <v>COST0034</v>
      </c>
      <c r="C632" t="str">
        <f xml:space="preserve"> IF(O_Input!D632 = "", "", O_Input!D632)</f>
        <v>EBCT of GAC filters</v>
      </c>
      <c r="D632" s="2"/>
      <c r="E632" t="str">
        <f xml:space="preserve"> IF(O_Input!F632 = "", "", O_Input!F632)</f>
        <v>2025-26</v>
      </c>
      <c r="F632" t="str">
        <f xml:space="preserve"> IF(O_Input!G632 = "", "", O_Input!G632)</f>
        <v>ACTUAL</v>
      </c>
      <c r="G632" t="str">
        <f xml:space="preserve"> IF(O_Input!H632 = "", "", O_Input!H632)</f>
        <v>ANNUAL</v>
      </c>
      <c r="H632" t="str">
        <f xml:space="preserve"> IF(O_Input!I632 = "", "", O_Input!I632)</f>
        <v>ASSURED</v>
      </c>
      <c r="I632" t="str">
        <f xml:space="preserve"> IF(O_Input!J632 = "", "", O_Input!J632)</f>
        <v>CI</v>
      </c>
      <c r="J632" t="str">
        <f xml:space="preserve"> IF(O_Input!K632 = "", "", O_Input!K632)</f>
        <v>MARKET</v>
      </c>
      <c r="K632" t="str">
        <f xml:space="preserve"> IF(O_Input!L632 = "", "", O_Input!L632)</f>
        <v>Latest</v>
      </c>
      <c r="L632" t="str">
        <f xml:space="preserve"> IF(O_Input!M632 = "", "", O_Input!M632)</f>
        <v>Min</v>
      </c>
      <c r="M632" s="61">
        <f xml:space="preserve"> IF(O_Input!N632 = "", "", O_Input!N632)</f>
        <v>46156.403437499997</v>
      </c>
      <c r="N632" s="61" t="str">
        <f xml:space="preserve"> IF(O_Input!O632 = "", "", O_Input!O632)</f>
        <v/>
      </c>
      <c r="O632">
        <f t="shared" si="9"/>
        <v>0</v>
      </c>
      <c r="P632" s="61" t="str">
        <f xml:space="preserve"> IF(O_Input!Q632 = "", "", O_Input!Q632)</f>
        <v>SEWWTW0002</v>
      </c>
      <c r="Q632" t="str">
        <f xml:space="preserve"> IF(O_Input!R632 = "", "", O_Input!R632)</f>
        <v>NA</v>
      </c>
    </row>
    <row r="633" spans="1:17">
      <c r="A633" t="str">
        <f xml:space="preserve"> IF(O_Input!B633 = "", "", O_Input!B633)</f>
        <v>SEW</v>
      </c>
      <c r="B633" t="str">
        <f xml:space="preserve"> IF(O_Input!C633 = "", "", O_Input!C633)</f>
        <v>COST0001</v>
      </c>
      <c r="C633" t="str">
        <f xml:space="preserve"> IF(O_Input!D633 = "", "", O_Input!D633)</f>
        <v>Opex</v>
      </c>
      <c r="D633" s="2"/>
      <c r="E633" t="str">
        <f xml:space="preserve"> IF(O_Input!F633 = "", "", O_Input!F633)</f>
        <v>2026-27</v>
      </c>
      <c r="F633" t="str">
        <f xml:space="preserve"> IF(O_Input!G633 = "", "", O_Input!G633)</f>
        <v>FORE</v>
      </c>
      <c r="G633" t="str">
        <f xml:space="preserve"> IF(O_Input!H633 = "", "", O_Input!H633)</f>
        <v>ANNUAL</v>
      </c>
      <c r="H633" t="str">
        <f xml:space="preserve"> IF(O_Input!I633 = "", "", O_Input!I633)</f>
        <v>ASSURED</v>
      </c>
      <c r="I633" t="str">
        <f xml:space="preserve"> IF(O_Input!J633 = "", "", O_Input!J633)</f>
        <v>CI</v>
      </c>
      <c r="J633" t="str">
        <f xml:space="preserve"> IF(O_Input!K633 = "", "", O_Input!K633)</f>
        <v>MARKET</v>
      </c>
      <c r="K633" t="str">
        <f xml:space="preserve"> IF(O_Input!L633 = "", "", O_Input!L633)</f>
        <v>Latest</v>
      </c>
      <c r="L633" t="str">
        <f xml:space="preserve"> IF(O_Input!M633 = "", "", O_Input!M633)</f>
        <v>£m</v>
      </c>
      <c r="M633" s="61">
        <f xml:space="preserve"> IF(O_Input!N633 = "", "", O_Input!N633)</f>
        <v>46156.403437499997</v>
      </c>
      <c r="N633" s="61" t="str">
        <f xml:space="preserve"> IF(O_Input!O633 = "", "", O_Input!O633)</f>
        <v/>
      </c>
      <c r="O633">
        <f t="shared" si="9"/>
        <v>0</v>
      </c>
      <c r="P633" s="61" t="str">
        <f xml:space="preserve"> IF(O_Input!Q633 = "", "", O_Input!Q633)</f>
        <v>NA</v>
      </c>
      <c r="Q633" t="str">
        <f xml:space="preserve"> IF(O_Input!R633 = "", "", O_Input!R633)</f>
        <v>ADDN1</v>
      </c>
    </row>
    <row r="634" spans="1:17">
      <c r="A634" t="str">
        <f xml:space="preserve"> IF(O_Input!B634 = "", "", O_Input!B634)</f>
        <v>SEW</v>
      </c>
      <c r="B634" t="str">
        <f xml:space="preserve"> IF(O_Input!C634 = "", "", O_Input!C634)</f>
        <v>COST0001</v>
      </c>
      <c r="C634" t="str">
        <f xml:space="preserve"> IF(O_Input!D634 = "", "", O_Input!D634)</f>
        <v>Opex</v>
      </c>
      <c r="D634" s="2"/>
      <c r="E634" t="str">
        <f xml:space="preserve"> IF(O_Input!F634 = "", "", O_Input!F634)</f>
        <v>2026-27</v>
      </c>
      <c r="F634" t="str">
        <f xml:space="preserve"> IF(O_Input!G634 = "", "", O_Input!G634)</f>
        <v>FORE</v>
      </c>
      <c r="G634" t="str">
        <f xml:space="preserve"> IF(O_Input!H634 = "", "", O_Input!H634)</f>
        <v>ANNUAL</v>
      </c>
      <c r="H634" t="str">
        <f xml:space="preserve"> IF(O_Input!I634 = "", "", O_Input!I634)</f>
        <v>ASSURED</v>
      </c>
      <c r="I634" t="str">
        <f xml:space="preserve"> IF(O_Input!J634 = "", "", O_Input!J634)</f>
        <v>CI</v>
      </c>
      <c r="J634" t="str">
        <f xml:space="preserve"> IF(O_Input!K634 = "", "", O_Input!K634)</f>
        <v>MARKET</v>
      </c>
      <c r="K634" t="str">
        <f xml:space="preserve"> IF(O_Input!L634 = "", "", O_Input!L634)</f>
        <v>Latest</v>
      </c>
      <c r="L634" t="str">
        <f xml:space="preserve"> IF(O_Input!M634 = "", "", O_Input!M634)</f>
        <v>£m</v>
      </c>
      <c r="M634" s="61">
        <f xml:space="preserve"> IF(O_Input!N634 = "", "", O_Input!N634)</f>
        <v>46156.403437499997</v>
      </c>
      <c r="N634" s="61" t="str">
        <f xml:space="preserve"> IF(O_Input!O634 = "", "", O_Input!O634)</f>
        <v/>
      </c>
      <c r="O634">
        <f t="shared" si="9"/>
        <v>0</v>
      </c>
      <c r="P634" s="61" t="str">
        <f xml:space="preserve"> IF(O_Input!Q634 = "", "", O_Input!Q634)</f>
        <v>NA</v>
      </c>
      <c r="Q634" t="str">
        <f xml:space="preserve"> IF(O_Input!R634 = "", "", O_Input!R634)</f>
        <v>ADDN2</v>
      </c>
    </row>
    <row r="635" spans="1:17">
      <c r="A635" t="str">
        <f xml:space="preserve"> IF(O_Input!B635 = "", "", O_Input!B635)</f>
        <v>SEW</v>
      </c>
      <c r="B635" t="str">
        <f xml:space="preserve"> IF(O_Input!C635 = "", "", O_Input!C635)</f>
        <v>COST0001</v>
      </c>
      <c r="C635" t="str">
        <f xml:space="preserve"> IF(O_Input!D635 = "", "", O_Input!D635)</f>
        <v>Opex</v>
      </c>
      <c r="D635" s="2"/>
      <c r="E635" t="str">
        <f xml:space="preserve"> IF(O_Input!F635 = "", "", O_Input!F635)</f>
        <v>2026-27</v>
      </c>
      <c r="F635" t="str">
        <f xml:space="preserve"> IF(O_Input!G635 = "", "", O_Input!G635)</f>
        <v>FORE</v>
      </c>
      <c r="G635" t="str">
        <f xml:space="preserve"> IF(O_Input!H635 = "", "", O_Input!H635)</f>
        <v>ANNUAL</v>
      </c>
      <c r="H635" t="str">
        <f xml:space="preserve"> IF(O_Input!I635 = "", "", O_Input!I635)</f>
        <v>ASSURED</v>
      </c>
      <c r="I635" t="str">
        <f xml:space="preserve"> IF(O_Input!J635 = "", "", O_Input!J635)</f>
        <v>CI</v>
      </c>
      <c r="J635" t="str">
        <f xml:space="preserve"> IF(O_Input!K635 = "", "", O_Input!K635)</f>
        <v>MARKET</v>
      </c>
      <c r="K635" t="str">
        <f xml:space="preserve"> IF(O_Input!L635 = "", "", O_Input!L635)</f>
        <v>Latest</v>
      </c>
      <c r="L635" t="str">
        <f xml:space="preserve"> IF(O_Input!M635 = "", "", O_Input!M635)</f>
        <v>£m</v>
      </c>
      <c r="M635" s="61">
        <f xml:space="preserve"> IF(O_Input!N635 = "", "", O_Input!N635)</f>
        <v>46156.403437499997</v>
      </c>
      <c r="N635" s="61" t="str">
        <f xml:space="preserve"> IF(O_Input!O635 = "", "", O_Input!O635)</f>
        <v/>
      </c>
      <c r="O635">
        <f t="shared" si="9"/>
        <v>0</v>
      </c>
      <c r="P635" s="61" t="str">
        <f xml:space="preserve"> IF(O_Input!Q635 = "", "", O_Input!Q635)</f>
        <v>NA</v>
      </c>
      <c r="Q635" t="str">
        <f xml:space="preserve"> IF(O_Input!R635 = "", "", O_Input!R635)</f>
        <v>BIO</v>
      </c>
    </row>
    <row r="636" spans="1:17">
      <c r="A636" t="str">
        <f xml:space="preserve"> IF(O_Input!B636 = "", "", O_Input!B636)</f>
        <v>SEW</v>
      </c>
      <c r="B636" t="str">
        <f xml:space="preserve"> IF(O_Input!C636 = "", "", O_Input!C636)</f>
        <v>COST0001</v>
      </c>
      <c r="C636" t="str">
        <f xml:space="preserve"> IF(O_Input!D636 = "", "", O_Input!D636)</f>
        <v>Opex</v>
      </c>
      <c r="D636" s="2"/>
      <c r="E636" t="str">
        <f xml:space="preserve"> IF(O_Input!F636 = "", "", O_Input!F636)</f>
        <v>2026-27</v>
      </c>
      <c r="F636" t="str">
        <f xml:space="preserve"> IF(O_Input!G636 = "", "", O_Input!G636)</f>
        <v>FORE</v>
      </c>
      <c r="G636" t="str">
        <f xml:space="preserve"> IF(O_Input!H636 = "", "", O_Input!H636)</f>
        <v>ANNUAL</v>
      </c>
      <c r="H636" t="str">
        <f xml:space="preserve"> IF(O_Input!I636 = "", "", O_Input!I636)</f>
        <v>ASSURED</v>
      </c>
      <c r="I636" t="str">
        <f xml:space="preserve"> IF(O_Input!J636 = "", "", O_Input!J636)</f>
        <v>CI</v>
      </c>
      <c r="J636" t="str">
        <f xml:space="preserve"> IF(O_Input!K636 = "", "", O_Input!K636)</f>
        <v>MARKET</v>
      </c>
      <c r="K636" t="str">
        <f xml:space="preserve"> IF(O_Input!L636 = "", "", O_Input!L636)</f>
        <v>Latest</v>
      </c>
      <c r="L636" t="str">
        <f xml:space="preserve"> IF(O_Input!M636 = "", "", O_Input!M636)</f>
        <v>£m</v>
      </c>
      <c r="M636" s="61">
        <f xml:space="preserve"> IF(O_Input!N636 = "", "", O_Input!N636)</f>
        <v>46156.403437499997</v>
      </c>
      <c r="N636" s="61" t="str">
        <f xml:space="preserve"> IF(O_Input!O636 = "", "", O_Input!O636)</f>
        <v/>
      </c>
      <c r="O636">
        <f t="shared" si="9"/>
        <v>0</v>
      </c>
      <c r="P636" s="61" t="str">
        <f xml:space="preserve"> IF(O_Input!Q636 = "", "", O_Input!Q636)</f>
        <v>NA</v>
      </c>
      <c r="Q636" t="str">
        <f xml:space="preserve"> IF(O_Input!R636 = "", "", O_Input!R636)</f>
        <v>WN</v>
      </c>
    </row>
    <row r="637" spans="1:17">
      <c r="A637" t="str">
        <f xml:space="preserve"> IF(O_Input!B637 = "", "", O_Input!B637)</f>
        <v>SEW</v>
      </c>
      <c r="B637" t="str">
        <f xml:space="preserve"> IF(O_Input!C637 = "", "", O_Input!C637)</f>
        <v>COST0001</v>
      </c>
      <c r="C637" t="str">
        <f xml:space="preserve"> IF(O_Input!D637 = "", "", O_Input!D637)</f>
        <v>Opex</v>
      </c>
      <c r="D637" s="2"/>
      <c r="E637" t="str">
        <f xml:space="preserve"> IF(O_Input!F637 = "", "", O_Input!F637)</f>
        <v>2026-27</v>
      </c>
      <c r="F637" t="str">
        <f xml:space="preserve"> IF(O_Input!G637 = "", "", O_Input!G637)</f>
        <v>FORE</v>
      </c>
      <c r="G637" t="str">
        <f xml:space="preserve"> IF(O_Input!H637 = "", "", O_Input!H637)</f>
        <v>ANNUAL</v>
      </c>
      <c r="H637" t="str">
        <f xml:space="preserve"> IF(O_Input!I637 = "", "", O_Input!I637)</f>
        <v>ASSURED</v>
      </c>
      <c r="I637" t="str">
        <f xml:space="preserve"> IF(O_Input!J637 = "", "", O_Input!J637)</f>
        <v>CI</v>
      </c>
      <c r="J637" t="str">
        <f xml:space="preserve"> IF(O_Input!K637 = "", "", O_Input!K637)</f>
        <v>MARKET</v>
      </c>
      <c r="K637" t="str">
        <f xml:space="preserve"> IF(O_Input!L637 = "", "", O_Input!L637)</f>
        <v>Latest</v>
      </c>
      <c r="L637" t="str">
        <f xml:space="preserve"> IF(O_Input!M637 = "", "", O_Input!M637)</f>
        <v>£m</v>
      </c>
      <c r="M637" s="61">
        <f xml:space="preserve"> IF(O_Input!N637 = "", "", O_Input!N637)</f>
        <v>46156.403437499997</v>
      </c>
      <c r="N637" s="61" t="str">
        <f xml:space="preserve"> IF(O_Input!O637 = "", "", O_Input!O637)</f>
        <v/>
      </c>
      <c r="O637">
        <f t="shared" si="9"/>
        <v>0</v>
      </c>
      <c r="P637" s="61" t="str">
        <f xml:space="preserve"> IF(O_Input!Q637 = "", "", O_Input!Q637)</f>
        <v>NA</v>
      </c>
      <c r="Q637" t="str">
        <f xml:space="preserve"> IF(O_Input!R637 = "", "", O_Input!R637)</f>
        <v>WR</v>
      </c>
    </row>
    <row r="638" spans="1:17">
      <c r="A638" t="str">
        <f xml:space="preserve"> IF(O_Input!B638 = "", "", O_Input!B638)</f>
        <v>SEW</v>
      </c>
      <c r="B638" t="str">
        <f xml:space="preserve"> IF(O_Input!C638 = "", "", O_Input!C638)</f>
        <v>COST0001</v>
      </c>
      <c r="C638" t="str">
        <f xml:space="preserve"> IF(O_Input!D638 = "", "", O_Input!D638)</f>
        <v>Opex</v>
      </c>
      <c r="D638" s="2"/>
      <c r="E638" t="str">
        <f xml:space="preserve"> IF(O_Input!F638 = "", "", O_Input!F638)</f>
        <v>2026-27</v>
      </c>
      <c r="F638" t="str">
        <f xml:space="preserve"> IF(O_Input!G638 = "", "", O_Input!G638)</f>
        <v>FORE</v>
      </c>
      <c r="G638" t="str">
        <f xml:space="preserve"> IF(O_Input!H638 = "", "", O_Input!H638)</f>
        <v>ANNUAL</v>
      </c>
      <c r="H638" t="str">
        <f xml:space="preserve"> IF(O_Input!I638 = "", "", O_Input!I638)</f>
        <v>ASSURED</v>
      </c>
      <c r="I638" t="str">
        <f xml:space="preserve"> IF(O_Input!J638 = "", "", O_Input!J638)</f>
        <v>CI</v>
      </c>
      <c r="J638" t="str">
        <f xml:space="preserve"> IF(O_Input!K638 = "", "", O_Input!K638)</f>
        <v>MARKET</v>
      </c>
      <c r="K638" t="str">
        <f xml:space="preserve"> IF(O_Input!L638 = "", "", O_Input!L638)</f>
        <v>Latest</v>
      </c>
      <c r="L638" t="str">
        <f xml:space="preserve"> IF(O_Input!M638 = "", "", O_Input!M638)</f>
        <v>£m</v>
      </c>
      <c r="M638" s="61">
        <f xml:space="preserve"> IF(O_Input!N638 = "", "", O_Input!N638)</f>
        <v>46156.403437499997</v>
      </c>
      <c r="N638" s="61" t="str">
        <f xml:space="preserve"> IF(O_Input!O638 = "", "", O_Input!O638)</f>
        <v/>
      </c>
      <c r="O638">
        <f t="shared" si="9"/>
        <v>0</v>
      </c>
      <c r="P638" s="61" t="str">
        <f xml:space="preserve"> IF(O_Input!Q638 = "", "", O_Input!Q638)</f>
        <v>NA</v>
      </c>
      <c r="Q638" t="str">
        <f xml:space="preserve"> IF(O_Input!R638 = "", "", O_Input!R638)</f>
        <v>WWN</v>
      </c>
    </row>
    <row r="639" spans="1:17">
      <c r="A639" t="str">
        <f xml:space="preserve"> IF(O_Input!B639 = "", "", O_Input!B639)</f>
        <v>SEW</v>
      </c>
      <c r="B639" t="str">
        <f xml:space="preserve"> IF(O_Input!C639 = "", "", O_Input!C639)</f>
        <v>COST0001</v>
      </c>
      <c r="C639" t="str">
        <f xml:space="preserve"> IF(O_Input!D639 = "", "", O_Input!D639)</f>
        <v>Opex</v>
      </c>
      <c r="D639" s="2"/>
      <c r="E639" t="str">
        <f xml:space="preserve"> IF(O_Input!F639 = "", "", O_Input!F639)</f>
        <v>2026-27</v>
      </c>
      <c r="F639" t="str">
        <f xml:space="preserve"> IF(O_Input!G639 = "", "", O_Input!G639)</f>
        <v>FORE</v>
      </c>
      <c r="G639" t="str">
        <f xml:space="preserve"> IF(O_Input!H639 = "", "", O_Input!H639)</f>
        <v>ANNUAL</v>
      </c>
      <c r="H639" t="str">
        <f xml:space="preserve"> IF(O_Input!I639 = "", "", O_Input!I639)</f>
        <v>ASSURED</v>
      </c>
      <c r="I639" t="str">
        <f xml:space="preserve"> IF(O_Input!J639 = "", "", O_Input!J639)</f>
        <v>TC</v>
      </c>
      <c r="J639" t="str">
        <f xml:space="preserve"> IF(O_Input!K639 = "", "", O_Input!K639)</f>
        <v>MARKET</v>
      </c>
      <c r="K639" t="str">
        <f xml:space="preserve"> IF(O_Input!L639 = "", "", O_Input!L639)</f>
        <v>Latest</v>
      </c>
      <c r="L639" t="str">
        <f xml:space="preserve"> IF(O_Input!M639 = "", "", O_Input!M639)</f>
        <v>£m</v>
      </c>
      <c r="M639" s="61">
        <f xml:space="preserve"> IF(O_Input!N639 = "", "", O_Input!N639)</f>
        <v>46156.403437499997</v>
      </c>
      <c r="N639" s="61" t="str">
        <f xml:space="preserve"> IF(O_Input!O639 = "", "", O_Input!O639)</f>
        <v/>
      </c>
      <c r="O639">
        <f t="shared" si="9"/>
        <v>0</v>
      </c>
      <c r="P639" s="61" t="str">
        <f xml:space="preserve"> IF(O_Input!Q639 = "", "", O_Input!Q639)</f>
        <v>NA</v>
      </c>
      <c r="Q639" t="str">
        <f xml:space="preserve"> IF(O_Input!R639 = "", "", O_Input!R639)</f>
        <v>TOT</v>
      </c>
    </row>
    <row r="640" spans="1:17">
      <c r="A640" t="str">
        <f xml:space="preserve"> IF(O_Input!B640 = "", "", O_Input!B640)</f>
        <v>SEW</v>
      </c>
      <c r="B640" t="str">
        <f xml:space="preserve"> IF(O_Input!C640 = "", "", O_Input!C640)</f>
        <v>COST0001</v>
      </c>
      <c r="C640" t="str">
        <f xml:space="preserve"> IF(O_Input!D640 = "", "", O_Input!D640)</f>
        <v>Opex</v>
      </c>
      <c r="D640" s="2"/>
      <c r="E640" t="str">
        <f xml:space="preserve"> IF(O_Input!F640 = "", "", O_Input!F640)</f>
        <v>2026-27</v>
      </c>
      <c r="F640" t="str">
        <f xml:space="preserve"> IF(O_Input!G640 = "", "", O_Input!G640)</f>
        <v>TOT</v>
      </c>
      <c r="G640" t="str">
        <f xml:space="preserve"> IF(O_Input!H640 = "", "", O_Input!H640)</f>
        <v>ANNUAL</v>
      </c>
      <c r="H640" t="str">
        <f xml:space="preserve"> IF(O_Input!I640 = "", "", O_Input!I640)</f>
        <v>ASSURED</v>
      </c>
      <c r="I640" t="str">
        <f xml:space="preserve"> IF(O_Input!J640 = "", "", O_Input!J640)</f>
        <v>TC</v>
      </c>
      <c r="J640" t="str">
        <f xml:space="preserve"> IF(O_Input!K640 = "", "", O_Input!K640)</f>
        <v>MARKET</v>
      </c>
      <c r="K640" t="str">
        <f xml:space="preserve"> IF(O_Input!L640 = "", "", O_Input!L640)</f>
        <v>Latest</v>
      </c>
      <c r="L640" t="str">
        <f xml:space="preserve"> IF(O_Input!M640 = "", "", O_Input!M640)</f>
        <v>£m</v>
      </c>
      <c r="M640" s="61">
        <f xml:space="preserve"> IF(O_Input!N640 = "", "", O_Input!N640)</f>
        <v>46156.403437499997</v>
      </c>
      <c r="N640" s="61" t="str">
        <f xml:space="preserve"> IF(O_Input!O640 = "", "", O_Input!O640)</f>
        <v/>
      </c>
      <c r="O640">
        <f t="shared" si="9"/>
        <v>0</v>
      </c>
      <c r="P640" s="61" t="str">
        <f xml:space="preserve"> IF(O_Input!Q640 = "", "", O_Input!Q640)</f>
        <v>NA</v>
      </c>
      <c r="Q640" t="str">
        <f xml:space="preserve"> IF(O_Input!R640 = "", "", O_Input!R640)</f>
        <v>ADDN1</v>
      </c>
    </row>
    <row r="641" spans="1:17">
      <c r="A641" t="str">
        <f xml:space="preserve"> IF(O_Input!B641 = "", "", O_Input!B641)</f>
        <v>SEW</v>
      </c>
      <c r="B641" t="str">
        <f xml:space="preserve"> IF(O_Input!C641 = "", "", O_Input!C641)</f>
        <v>COST0001</v>
      </c>
      <c r="C641" t="str">
        <f xml:space="preserve"> IF(O_Input!D641 = "", "", O_Input!D641)</f>
        <v>Opex</v>
      </c>
      <c r="D641" s="2"/>
      <c r="E641" t="str">
        <f xml:space="preserve"> IF(O_Input!F641 = "", "", O_Input!F641)</f>
        <v>2026-27</v>
      </c>
      <c r="F641" t="str">
        <f xml:space="preserve"> IF(O_Input!G641 = "", "", O_Input!G641)</f>
        <v>TOT</v>
      </c>
      <c r="G641" t="str">
        <f xml:space="preserve"> IF(O_Input!H641 = "", "", O_Input!H641)</f>
        <v>ANNUAL</v>
      </c>
      <c r="H641" t="str">
        <f xml:space="preserve"> IF(O_Input!I641 = "", "", O_Input!I641)</f>
        <v>ASSURED</v>
      </c>
      <c r="I641" t="str">
        <f xml:space="preserve"> IF(O_Input!J641 = "", "", O_Input!J641)</f>
        <v>TC</v>
      </c>
      <c r="J641" t="str">
        <f xml:space="preserve"> IF(O_Input!K641 = "", "", O_Input!K641)</f>
        <v>MARKET</v>
      </c>
      <c r="K641" t="str">
        <f xml:space="preserve"> IF(O_Input!L641 = "", "", O_Input!L641)</f>
        <v>Latest</v>
      </c>
      <c r="L641" t="str">
        <f xml:space="preserve"> IF(O_Input!M641 = "", "", O_Input!M641)</f>
        <v>£m</v>
      </c>
      <c r="M641" s="61">
        <f xml:space="preserve"> IF(O_Input!N641 = "", "", O_Input!N641)</f>
        <v>46156.403437499997</v>
      </c>
      <c r="N641" s="61" t="str">
        <f xml:space="preserve"> IF(O_Input!O641 = "", "", O_Input!O641)</f>
        <v/>
      </c>
      <c r="O641">
        <f t="shared" si="9"/>
        <v>0</v>
      </c>
      <c r="P641" s="61" t="str">
        <f xml:space="preserve"> IF(O_Input!Q641 = "", "", O_Input!Q641)</f>
        <v>NA</v>
      </c>
      <c r="Q641" t="str">
        <f xml:space="preserve"> IF(O_Input!R641 = "", "", O_Input!R641)</f>
        <v>ADDN2</v>
      </c>
    </row>
    <row r="642" spans="1:17">
      <c r="A642" t="str">
        <f xml:space="preserve"> IF(O_Input!B642 = "", "", O_Input!B642)</f>
        <v>SEW</v>
      </c>
      <c r="B642" t="str">
        <f xml:space="preserve"> IF(O_Input!C642 = "", "", O_Input!C642)</f>
        <v>COST0001</v>
      </c>
      <c r="C642" t="str">
        <f xml:space="preserve"> IF(O_Input!D642 = "", "", O_Input!D642)</f>
        <v>Opex</v>
      </c>
      <c r="D642" s="2"/>
      <c r="E642" t="str">
        <f xml:space="preserve"> IF(O_Input!F642 = "", "", O_Input!F642)</f>
        <v>2026-27</v>
      </c>
      <c r="F642" t="str">
        <f xml:space="preserve"> IF(O_Input!G642 = "", "", O_Input!G642)</f>
        <v>TOT</v>
      </c>
      <c r="G642" t="str">
        <f xml:space="preserve"> IF(O_Input!H642 = "", "", O_Input!H642)</f>
        <v>ANNUAL</v>
      </c>
      <c r="H642" t="str">
        <f xml:space="preserve"> IF(O_Input!I642 = "", "", O_Input!I642)</f>
        <v>ASSURED</v>
      </c>
      <c r="I642" t="str">
        <f xml:space="preserve"> IF(O_Input!J642 = "", "", O_Input!J642)</f>
        <v>TC</v>
      </c>
      <c r="J642" t="str">
        <f xml:space="preserve"> IF(O_Input!K642 = "", "", O_Input!K642)</f>
        <v>MARKET</v>
      </c>
      <c r="K642" t="str">
        <f xml:space="preserve"> IF(O_Input!L642 = "", "", O_Input!L642)</f>
        <v>Latest</v>
      </c>
      <c r="L642" t="str">
        <f xml:space="preserve"> IF(O_Input!M642 = "", "", O_Input!M642)</f>
        <v>£m</v>
      </c>
      <c r="M642" s="61">
        <f xml:space="preserve"> IF(O_Input!N642 = "", "", O_Input!N642)</f>
        <v>46156.403437499997</v>
      </c>
      <c r="N642" s="61" t="str">
        <f xml:space="preserve"> IF(O_Input!O642 = "", "", O_Input!O642)</f>
        <v/>
      </c>
      <c r="O642">
        <f t="shared" ref="O642:O705" si="10" xml:space="preserve"> D642</f>
        <v>0</v>
      </c>
      <c r="P642" s="61" t="str">
        <f xml:space="preserve"> IF(O_Input!Q642 = "", "", O_Input!Q642)</f>
        <v>NA</v>
      </c>
      <c r="Q642" t="str">
        <f xml:space="preserve"> IF(O_Input!R642 = "", "", O_Input!R642)</f>
        <v>BIO</v>
      </c>
    </row>
    <row r="643" spans="1:17">
      <c r="A643" t="str">
        <f xml:space="preserve"> IF(O_Input!B643 = "", "", O_Input!B643)</f>
        <v>SEW</v>
      </c>
      <c r="B643" t="str">
        <f xml:space="preserve"> IF(O_Input!C643 = "", "", O_Input!C643)</f>
        <v>COST0001</v>
      </c>
      <c r="C643" t="str">
        <f xml:space="preserve"> IF(O_Input!D643 = "", "", O_Input!D643)</f>
        <v>Opex</v>
      </c>
      <c r="D643" s="2"/>
      <c r="E643" t="str">
        <f xml:space="preserve"> IF(O_Input!F643 = "", "", O_Input!F643)</f>
        <v>2026-27</v>
      </c>
      <c r="F643" t="str">
        <f xml:space="preserve"> IF(O_Input!G643 = "", "", O_Input!G643)</f>
        <v>TOT</v>
      </c>
      <c r="G643" t="str">
        <f xml:space="preserve"> IF(O_Input!H643 = "", "", O_Input!H643)</f>
        <v>ANNUAL</v>
      </c>
      <c r="H643" t="str">
        <f xml:space="preserve"> IF(O_Input!I643 = "", "", O_Input!I643)</f>
        <v>ASSURED</v>
      </c>
      <c r="I643" t="str">
        <f xml:space="preserve"> IF(O_Input!J643 = "", "", O_Input!J643)</f>
        <v>TC</v>
      </c>
      <c r="J643" t="str">
        <f xml:space="preserve"> IF(O_Input!K643 = "", "", O_Input!K643)</f>
        <v>MARKET</v>
      </c>
      <c r="K643" t="str">
        <f xml:space="preserve"> IF(O_Input!L643 = "", "", O_Input!L643)</f>
        <v>Latest</v>
      </c>
      <c r="L643" t="str">
        <f xml:space="preserve"> IF(O_Input!M643 = "", "", O_Input!M643)</f>
        <v>£m</v>
      </c>
      <c r="M643" s="61">
        <f xml:space="preserve"> IF(O_Input!N643 = "", "", O_Input!N643)</f>
        <v>46156.403437499997</v>
      </c>
      <c r="N643" s="61" t="str">
        <f xml:space="preserve"> IF(O_Input!O643 = "", "", O_Input!O643)</f>
        <v/>
      </c>
      <c r="O643">
        <f t="shared" si="10"/>
        <v>0</v>
      </c>
      <c r="P643" s="61" t="str">
        <f xml:space="preserve"> IF(O_Input!Q643 = "", "", O_Input!Q643)</f>
        <v>NA</v>
      </c>
      <c r="Q643" t="str">
        <f xml:space="preserve"> IF(O_Input!R643 = "", "", O_Input!R643)</f>
        <v>TOT</v>
      </c>
    </row>
    <row r="644" spans="1:17">
      <c r="A644" t="str">
        <f xml:space="preserve"> IF(O_Input!B644 = "", "", O_Input!B644)</f>
        <v>SEW</v>
      </c>
      <c r="B644" t="str">
        <f xml:space="preserve"> IF(O_Input!C644 = "", "", O_Input!C644)</f>
        <v>COST0001</v>
      </c>
      <c r="C644" t="str">
        <f xml:space="preserve"> IF(O_Input!D644 = "", "", O_Input!D644)</f>
        <v>Opex</v>
      </c>
      <c r="D644" s="2"/>
      <c r="E644" t="str">
        <f xml:space="preserve"> IF(O_Input!F644 = "", "", O_Input!F644)</f>
        <v>2026-27</v>
      </c>
      <c r="F644" t="str">
        <f xml:space="preserve"> IF(O_Input!G644 = "", "", O_Input!G644)</f>
        <v>TOT</v>
      </c>
      <c r="G644" t="str">
        <f xml:space="preserve"> IF(O_Input!H644 = "", "", O_Input!H644)</f>
        <v>ANNUAL</v>
      </c>
      <c r="H644" t="str">
        <f xml:space="preserve"> IF(O_Input!I644 = "", "", O_Input!I644)</f>
        <v>ASSURED</v>
      </c>
      <c r="I644" t="str">
        <f xml:space="preserve"> IF(O_Input!J644 = "", "", O_Input!J644)</f>
        <v>TC</v>
      </c>
      <c r="J644" t="str">
        <f xml:space="preserve"> IF(O_Input!K644 = "", "", O_Input!K644)</f>
        <v>MARKET</v>
      </c>
      <c r="K644" t="str">
        <f xml:space="preserve"> IF(O_Input!L644 = "", "", O_Input!L644)</f>
        <v>Latest</v>
      </c>
      <c r="L644" t="str">
        <f xml:space="preserve"> IF(O_Input!M644 = "", "", O_Input!M644)</f>
        <v>£m</v>
      </c>
      <c r="M644" s="61">
        <f xml:space="preserve"> IF(O_Input!N644 = "", "", O_Input!N644)</f>
        <v>46156.403437499997</v>
      </c>
      <c r="N644" s="61" t="str">
        <f xml:space="preserve"> IF(O_Input!O644 = "", "", O_Input!O644)</f>
        <v/>
      </c>
      <c r="O644">
        <f t="shared" si="10"/>
        <v>0</v>
      </c>
      <c r="P644" s="61" t="str">
        <f xml:space="preserve"> IF(O_Input!Q644 = "", "", O_Input!Q644)</f>
        <v>NA</v>
      </c>
      <c r="Q644" t="str">
        <f xml:space="preserve"> IF(O_Input!R644 = "", "", O_Input!R644)</f>
        <v>WN</v>
      </c>
    </row>
    <row r="645" spans="1:17">
      <c r="A645" t="str">
        <f xml:space="preserve"> IF(O_Input!B645 = "", "", O_Input!B645)</f>
        <v>SEW</v>
      </c>
      <c r="B645" t="str">
        <f xml:space="preserve"> IF(O_Input!C645 = "", "", O_Input!C645)</f>
        <v>COST0001</v>
      </c>
      <c r="C645" t="str">
        <f xml:space="preserve"> IF(O_Input!D645 = "", "", O_Input!D645)</f>
        <v>Opex</v>
      </c>
      <c r="D645" s="2"/>
      <c r="E645" t="str">
        <f xml:space="preserve"> IF(O_Input!F645 = "", "", O_Input!F645)</f>
        <v>2026-27</v>
      </c>
      <c r="F645" t="str">
        <f xml:space="preserve"> IF(O_Input!G645 = "", "", O_Input!G645)</f>
        <v>TOT</v>
      </c>
      <c r="G645" t="str">
        <f xml:space="preserve"> IF(O_Input!H645 = "", "", O_Input!H645)</f>
        <v>ANNUAL</v>
      </c>
      <c r="H645" t="str">
        <f xml:space="preserve"> IF(O_Input!I645 = "", "", O_Input!I645)</f>
        <v>ASSURED</v>
      </c>
      <c r="I645" t="str">
        <f xml:space="preserve"> IF(O_Input!J645 = "", "", O_Input!J645)</f>
        <v>TC</v>
      </c>
      <c r="J645" t="str">
        <f xml:space="preserve"> IF(O_Input!K645 = "", "", O_Input!K645)</f>
        <v>MARKET</v>
      </c>
      <c r="K645" t="str">
        <f xml:space="preserve"> IF(O_Input!L645 = "", "", O_Input!L645)</f>
        <v>Latest</v>
      </c>
      <c r="L645" t="str">
        <f xml:space="preserve"> IF(O_Input!M645 = "", "", O_Input!M645)</f>
        <v>£m</v>
      </c>
      <c r="M645" s="61">
        <f xml:space="preserve"> IF(O_Input!N645 = "", "", O_Input!N645)</f>
        <v>46156.403437499997</v>
      </c>
      <c r="N645" s="61" t="str">
        <f xml:space="preserve"> IF(O_Input!O645 = "", "", O_Input!O645)</f>
        <v/>
      </c>
      <c r="O645">
        <f t="shared" si="10"/>
        <v>0</v>
      </c>
      <c r="P645" s="61" t="str">
        <f xml:space="preserve"> IF(O_Input!Q645 = "", "", O_Input!Q645)</f>
        <v>NA</v>
      </c>
      <c r="Q645" t="str">
        <f xml:space="preserve"> IF(O_Input!R645 = "", "", O_Input!R645)</f>
        <v>WR</v>
      </c>
    </row>
    <row r="646" spans="1:17">
      <c r="A646" t="str">
        <f xml:space="preserve"> IF(O_Input!B646 = "", "", O_Input!B646)</f>
        <v>SEW</v>
      </c>
      <c r="B646" t="str">
        <f xml:space="preserve"> IF(O_Input!C646 = "", "", O_Input!C646)</f>
        <v>COST0001</v>
      </c>
      <c r="C646" t="str">
        <f xml:space="preserve"> IF(O_Input!D646 = "", "", O_Input!D646)</f>
        <v>Opex</v>
      </c>
      <c r="D646" s="2"/>
      <c r="E646" t="str">
        <f xml:space="preserve"> IF(O_Input!F646 = "", "", O_Input!F646)</f>
        <v>2026-27</v>
      </c>
      <c r="F646" t="str">
        <f xml:space="preserve"> IF(O_Input!G646 = "", "", O_Input!G646)</f>
        <v>TOT</v>
      </c>
      <c r="G646" t="str">
        <f xml:space="preserve"> IF(O_Input!H646 = "", "", O_Input!H646)</f>
        <v>ANNUAL</v>
      </c>
      <c r="H646" t="str">
        <f xml:space="preserve"> IF(O_Input!I646 = "", "", O_Input!I646)</f>
        <v>ASSURED</v>
      </c>
      <c r="I646" t="str">
        <f xml:space="preserve"> IF(O_Input!J646 = "", "", O_Input!J646)</f>
        <v>TC</v>
      </c>
      <c r="J646" t="str">
        <f xml:space="preserve"> IF(O_Input!K646 = "", "", O_Input!K646)</f>
        <v>MARKET</v>
      </c>
      <c r="K646" t="str">
        <f xml:space="preserve"> IF(O_Input!L646 = "", "", O_Input!L646)</f>
        <v>Latest</v>
      </c>
      <c r="L646" t="str">
        <f xml:space="preserve"> IF(O_Input!M646 = "", "", O_Input!M646)</f>
        <v>£m</v>
      </c>
      <c r="M646" s="61">
        <f xml:space="preserve"> IF(O_Input!N646 = "", "", O_Input!N646)</f>
        <v>46156.403437499997</v>
      </c>
      <c r="N646" s="61" t="str">
        <f xml:space="preserve"> IF(O_Input!O646 = "", "", O_Input!O646)</f>
        <v/>
      </c>
      <c r="O646">
        <f t="shared" si="10"/>
        <v>0</v>
      </c>
      <c r="P646" s="61" t="str">
        <f xml:space="preserve"> IF(O_Input!Q646 = "", "", O_Input!Q646)</f>
        <v>NA</v>
      </c>
      <c r="Q646" t="str">
        <f xml:space="preserve"> IF(O_Input!R646 = "", "", O_Input!R646)</f>
        <v>WWN</v>
      </c>
    </row>
    <row r="647" spans="1:17">
      <c r="A647" t="str">
        <f xml:space="preserve"> IF(O_Input!B647 = "", "", O_Input!B647)</f>
        <v>SEW</v>
      </c>
      <c r="B647" t="str">
        <f xml:space="preserve"> IF(O_Input!C647 = "", "", O_Input!C647)</f>
        <v>COST0002</v>
      </c>
      <c r="C647" t="str">
        <f xml:space="preserve"> IF(O_Input!D647 = "", "", O_Input!D647)</f>
        <v>Capex</v>
      </c>
      <c r="D647" s="2"/>
      <c r="E647" t="str">
        <f xml:space="preserve"> IF(O_Input!F647 = "", "", O_Input!F647)</f>
        <v>2026-27</v>
      </c>
      <c r="F647" t="str">
        <f xml:space="preserve"> IF(O_Input!G647 = "", "", O_Input!G647)</f>
        <v>FORE</v>
      </c>
      <c r="G647" t="str">
        <f xml:space="preserve"> IF(O_Input!H647 = "", "", O_Input!H647)</f>
        <v>ANNUAL</v>
      </c>
      <c r="H647" t="str">
        <f xml:space="preserve"> IF(O_Input!I647 = "", "", O_Input!I647)</f>
        <v>ASSURED</v>
      </c>
      <c r="I647" t="str">
        <f xml:space="preserve"> IF(O_Input!J647 = "", "", O_Input!J647)</f>
        <v>CI</v>
      </c>
      <c r="J647" t="str">
        <f xml:space="preserve"> IF(O_Input!K647 = "", "", O_Input!K647)</f>
        <v>MARKET</v>
      </c>
      <c r="K647" t="str">
        <f xml:space="preserve"> IF(O_Input!L647 = "", "", O_Input!L647)</f>
        <v>Latest</v>
      </c>
      <c r="L647" t="str">
        <f xml:space="preserve"> IF(O_Input!M647 = "", "", O_Input!M647)</f>
        <v>£m</v>
      </c>
      <c r="M647" s="61">
        <f xml:space="preserve"> IF(O_Input!N647 = "", "", O_Input!N647)</f>
        <v>46156.403437499997</v>
      </c>
      <c r="N647" s="61" t="str">
        <f xml:space="preserve"> IF(O_Input!O647 = "", "", O_Input!O647)</f>
        <v/>
      </c>
      <c r="O647">
        <f t="shared" si="10"/>
        <v>0</v>
      </c>
      <c r="P647" s="61" t="str">
        <f xml:space="preserve"> IF(O_Input!Q647 = "", "", O_Input!Q647)</f>
        <v>NA</v>
      </c>
      <c r="Q647" t="str">
        <f xml:space="preserve"> IF(O_Input!R647 = "", "", O_Input!R647)</f>
        <v>ADDN1</v>
      </c>
    </row>
    <row r="648" spans="1:17">
      <c r="A648" t="str">
        <f xml:space="preserve"> IF(O_Input!B648 = "", "", O_Input!B648)</f>
        <v>SEW</v>
      </c>
      <c r="B648" t="str">
        <f xml:space="preserve"> IF(O_Input!C648 = "", "", O_Input!C648)</f>
        <v>COST0002</v>
      </c>
      <c r="C648" t="str">
        <f xml:space="preserve"> IF(O_Input!D648 = "", "", O_Input!D648)</f>
        <v>Capex</v>
      </c>
      <c r="D648" s="2"/>
      <c r="E648" t="str">
        <f xml:space="preserve"> IF(O_Input!F648 = "", "", O_Input!F648)</f>
        <v>2026-27</v>
      </c>
      <c r="F648" t="str">
        <f xml:space="preserve"> IF(O_Input!G648 = "", "", O_Input!G648)</f>
        <v>FORE</v>
      </c>
      <c r="G648" t="str">
        <f xml:space="preserve"> IF(O_Input!H648 = "", "", O_Input!H648)</f>
        <v>ANNUAL</v>
      </c>
      <c r="H648" t="str">
        <f xml:space="preserve"> IF(O_Input!I648 = "", "", O_Input!I648)</f>
        <v>ASSURED</v>
      </c>
      <c r="I648" t="str">
        <f xml:space="preserve"> IF(O_Input!J648 = "", "", O_Input!J648)</f>
        <v>CI</v>
      </c>
      <c r="J648" t="str">
        <f xml:space="preserve"> IF(O_Input!K648 = "", "", O_Input!K648)</f>
        <v>MARKET</v>
      </c>
      <c r="K648" t="str">
        <f xml:space="preserve"> IF(O_Input!L648 = "", "", O_Input!L648)</f>
        <v>Latest</v>
      </c>
      <c r="L648" t="str">
        <f xml:space="preserve"> IF(O_Input!M648 = "", "", O_Input!M648)</f>
        <v>£m</v>
      </c>
      <c r="M648" s="61">
        <f xml:space="preserve"> IF(O_Input!N648 = "", "", O_Input!N648)</f>
        <v>46156.403437499997</v>
      </c>
      <c r="N648" s="61" t="str">
        <f xml:space="preserve"> IF(O_Input!O648 = "", "", O_Input!O648)</f>
        <v/>
      </c>
      <c r="O648">
        <f t="shared" si="10"/>
        <v>0</v>
      </c>
      <c r="P648" s="61" t="str">
        <f xml:space="preserve"> IF(O_Input!Q648 = "", "", O_Input!Q648)</f>
        <v>NA</v>
      </c>
      <c r="Q648" t="str">
        <f xml:space="preserve"> IF(O_Input!R648 = "", "", O_Input!R648)</f>
        <v>ADDN2</v>
      </c>
    </row>
    <row r="649" spans="1:17">
      <c r="A649" t="str">
        <f xml:space="preserve"> IF(O_Input!B649 = "", "", O_Input!B649)</f>
        <v>SEW</v>
      </c>
      <c r="B649" t="str">
        <f xml:space="preserve"> IF(O_Input!C649 = "", "", O_Input!C649)</f>
        <v>COST0002</v>
      </c>
      <c r="C649" t="str">
        <f xml:space="preserve"> IF(O_Input!D649 = "", "", O_Input!D649)</f>
        <v>Capex</v>
      </c>
      <c r="D649" s="2"/>
      <c r="E649" t="str">
        <f xml:space="preserve"> IF(O_Input!F649 = "", "", O_Input!F649)</f>
        <v>2026-27</v>
      </c>
      <c r="F649" t="str">
        <f xml:space="preserve"> IF(O_Input!G649 = "", "", O_Input!G649)</f>
        <v>FORE</v>
      </c>
      <c r="G649" t="str">
        <f xml:space="preserve"> IF(O_Input!H649 = "", "", O_Input!H649)</f>
        <v>ANNUAL</v>
      </c>
      <c r="H649" t="str">
        <f xml:space="preserve"> IF(O_Input!I649 = "", "", O_Input!I649)</f>
        <v>ASSURED</v>
      </c>
      <c r="I649" t="str">
        <f xml:space="preserve"> IF(O_Input!J649 = "", "", O_Input!J649)</f>
        <v>CI</v>
      </c>
      <c r="J649" t="str">
        <f xml:space="preserve"> IF(O_Input!K649 = "", "", O_Input!K649)</f>
        <v>MARKET</v>
      </c>
      <c r="K649" t="str">
        <f xml:space="preserve"> IF(O_Input!L649 = "", "", O_Input!L649)</f>
        <v>Latest</v>
      </c>
      <c r="L649" t="str">
        <f xml:space="preserve"> IF(O_Input!M649 = "", "", O_Input!M649)</f>
        <v>£m</v>
      </c>
      <c r="M649" s="61">
        <f xml:space="preserve"> IF(O_Input!N649 = "", "", O_Input!N649)</f>
        <v>46156.403437499997</v>
      </c>
      <c r="N649" s="61" t="str">
        <f xml:space="preserve"> IF(O_Input!O649 = "", "", O_Input!O649)</f>
        <v/>
      </c>
      <c r="O649">
        <f t="shared" si="10"/>
        <v>0</v>
      </c>
      <c r="P649" s="61" t="str">
        <f xml:space="preserve"> IF(O_Input!Q649 = "", "", O_Input!Q649)</f>
        <v>NA</v>
      </c>
      <c r="Q649" t="str">
        <f xml:space="preserve"> IF(O_Input!R649 = "", "", O_Input!R649)</f>
        <v>BIO</v>
      </c>
    </row>
    <row r="650" spans="1:17">
      <c r="A650" t="str">
        <f xml:space="preserve"> IF(O_Input!B650 = "", "", O_Input!B650)</f>
        <v>SEW</v>
      </c>
      <c r="B650" t="str">
        <f xml:space="preserve"> IF(O_Input!C650 = "", "", O_Input!C650)</f>
        <v>COST0002</v>
      </c>
      <c r="C650" t="str">
        <f xml:space="preserve"> IF(O_Input!D650 = "", "", O_Input!D650)</f>
        <v>Capex</v>
      </c>
      <c r="D650" s="2"/>
      <c r="E650" t="str">
        <f xml:space="preserve"> IF(O_Input!F650 = "", "", O_Input!F650)</f>
        <v>2026-27</v>
      </c>
      <c r="F650" t="str">
        <f xml:space="preserve"> IF(O_Input!G650 = "", "", O_Input!G650)</f>
        <v>FORE</v>
      </c>
      <c r="G650" t="str">
        <f xml:space="preserve"> IF(O_Input!H650 = "", "", O_Input!H650)</f>
        <v>ANNUAL</v>
      </c>
      <c r="H650" t="str">
        <f xml:space="preserve"> IF(O_Input!I650 = "", "", O_Input!I650)</f>
        <v>ASSURED</v>
      </c>
      <c r="I650" t="str">
        <f xml:space="preserve"> IF(O_Input!J650 = "", "", O_Input!J650)</f>
        <v>CI</v>
      </c>
      <c r="J650" t="str">
        <f xml:space="preserve"> IF(O_Input!K650 = "", "", O_Input!K650)</f>
        <v>MARKET</v>
      </c>
      <c r="K650" t="str">
        <f xml:space="preserve"> IF(O_Input!L650 = "", "", O_Input!L650)</f>
        <v>Latest</v>
      </c>
      <c r="L650" t="str">
        <f xml:space="preserve"> IF(O_Input!M650 = "", "", O_Input!M650)</f>
        <v>£m</v>
      </c>
      <c r="M650" s="61">
        <f xml:space="preserve"> IF(O_Input!N650 = "", "", O_Input!N650)</f>
        <v>46156.403437499997</v>
      </c>
      <c r="N650" s="61" t="str">
        <f xml:space="preserve"> IF(O_Input!O650 = "", "", O_Input!O650)</f>
        <v/>
      </c>
      <c r="O650">
        <f t="shared" si="10"/>
        <v>0</v>
      </c>
      <c r="P650" s="61" t="str">
        <f xml:space="preserve"> IF(O_Input!Q650 = "", "", O_Input!Q650)</f>
        <v>NA</v>
      </c>
      <c r="Q650" t="str">
        <f xml:space="preserve"> IF(O_Input!R650 = "", "", O_Input!R650)</f>
        <v>WN</v>
      </c>
    </row>
    <row r="651" spans="1:17">
      <c r="A651" t="str">
        <f xml:space="preserve"> IF(O_Input!B651 = "", "", O_Input!B651)</f>
        <v>SEW</v>
      </c>
      <c r="B651" t="str">
        <f xml:space="preserve"> IF(O_Input!C651 = "", "", O_Input!C651)</f>
        <v>COST0002</v>
      </c>
      <c r="C651" t="str">
        <f xml:space="preserve"> IF(O_Input!D651 = "", "", O_Input!D651)</f>
        <v>Capex</v>
      </c>
      <c r="D651" s="2"/>
      <c r="E651" t="str">
        <f xml:space="preserve"> IF(O_Input!F651 = "", "", O_Input!F651)</f>
        <v>2026-27</v>
      </c>
      <c r="F651" t="str">
        <f xml:space="preserve"> IF(O_Input!G651 = "", "", O_Input!G651)</f>
        <v>FORE</v>
      </c>
      <c r="G651" t="str">
        <f xml:space="preserve"> IF(O_Input!H651 = "", "", O_Input!H651)</f>
        <v>ANNUAL</v>
      </c>
      <c r="H651" t="str">
        <f xml:space="preserve"> IF(O_Input!I651 = "", "", O_Input!I651)</f>
        <v>ASSURED</v>
      </c>
      <c r="I651" t="str">
        <f xml:space="preserve"> IF(O_Input!J651 = "", "", O_Input!J651)</f>
        <v>CI</v>
      </c>
      <c r="J651" t="str">
        <f xml:space="preserve"> IF(O_Input!K651 = "", "", O_Input!K651)</f>
        <v>MARKET</v>
      </c>
      <c r="K651" t="str">
        <f xml:space="preserve"> IF(O_Input!L651 = "", "", O_Input!L651)</f>
        <v>Latest</v>
      </c>
      <c r="L651" t="str">
        <f xml:space="preserve"> IF(O_Input!M651 = "", "", O_Input!M651)</f>
        <v>£m</v>
      </c>
      <c r="M651" s="61">
        <f xml:space="preserve"> IF(O_Input!N651 = "", "", O_Input!N651)</f>
        <v>46156.403437499997</v>
      </c>
      <c r="N651" s="61" t="str">
        <f xml:space="preserve"> IF(O_Input!O651 = "", "", O_Input!O651)</f>
        <v/>
      </c>
      <c r="O651">
        <f t="shared" si="10"/>
        <v>0</v>
      </c>
      <c r="P651" s="61" t="str">
        <f xml:space="preserve"> IF(O_Input!Q651 = "", "", O_Input!Q651)</f>
        <v>NA</v>
      </c>
      <c r="Q651" t="str">
        <f xml:space="preserve"> IF(O_Input!R651 = "", "", O_Input!R651)</f>
        <v>WR</v>
      </c>
    </row>
    <row r="652" spans="1:17">
      <c r="A652" t="str">
        <f xml:space="preserve"> IF(O_Input!B652 = "", "", O_Input!B652)</f>
        <v>SEW</v>
      </c>
      <c r="B652" t="str">
        <f xml:space="preserve"> IF(O_Input!C652 = "", "", O_Input!C652)</f>
        <v>COST0002</v>
      </c>
      <c r="C652" t="str">
        <f xml:space="preserve"> IF(O_Input!D652 = "", "", O_Input!D652)</f>
        <v>Capex</v>
      </c>
      <c r="D652" s="2"/>
      <c r="E652" t="str">
        <f xml:space="preserve"> IF(O_Input!F652 = "", "", O_Input!F652)</f>
        <v>2026-27</v>
      </c>
      <c r="F652" t="str">
        <f xml:space="preserve"> IF(O_Input!G652 = "", "", O_Input!G652)</f>
        <v>FORE</v>
      </c>
      <c r="G652" t="str">
        <f xml:space="preserve"> IF(O_Input!H652 = "", "", O_Input!H652)</f>
        <v>ANNUAL</v>
      </c>
      <c r="H652" t="str">
        <f xml:space="preserve"> IF(O_Input!I652 = "", "", O_Input!I652)</f>
        <v>ASSURED</v>
      </c>
      <c r="I652" t="str">
        <f xml:space="preserve"> IF(O_Input!J652 = "", "", O_Input!J652)</f>
        <v>CI</v>
      </c>
      <c r="J652" t="str">
        <f xml:space="preserve"> IF(O_Input!K652 = "", "", O_Input!K652)</f>
        <v>MARKET</v>
      </c>
      <c r="K652" t="str">
        <f xml:space="preserve"> IF(O_Input!L652 = "", "", O_Input!L652)</f>
        <v>Latest</v>
      </c>
      <c r="L652" t="str">
        <f xml:space="preserve"> IF(O_Input!M652 = "", "", O_Input!M652)</f>
        <v>£m</v>
      </c>
      <c r="M652" s="61">
        <f xml:space="preserve"> IF(O_Input!N652 = "", "", O_Input!N652)</f>
        <v>46156.403437499997</v>
      </c>
      <c r="N652" s="61" t="str">
        <f xml:space="preserve"> IF(O_Input!O652 = "", "", O_Input!O652)</f>
        <v/>
      </c>
      <c r="O652">
        <f t="shared" si="10"/>
        <v>0</v>
      </c>
      <c r="P652" s="61" t="str">
        <f xml:space="preserve"> IF(O_Input!Q652 = "", "", O_Input!Q652)</f>
        <v>NA</v>
      </c>
      <c r="Q652" t="str">
        <f xml:space="preserve"> IF(O_Input!R652 = "", "", O_Input!R652)</f>
        <v>WWN</v>
      </c>
    </row>
    <row r="653" spans="1:17">
      <c r="A653" t="str">
        <f xml:space="preserve"> IF(O_Input!B653 = "", "", O_Input!B653)</f>
        <v>SEW</v>
      </c>
      <c r="B653" t="str">
        <f xml:space="preserve"> IF(O_Input!C653 = "", "", O_Input!C653)</f>
        <v>COST0002</v>
      </c>
      <c r="C653" t="str">
        <f xml:space="preserve"> IF(O_Input!D653 = "", "", O_Input!D653)</f>
        <v>Capex</v>
      </c>
      <c r="D653" s="2"/>
      <c r="E653" t="str">
        <f xml:space="preserve"> IF(O_Input!F653 = "", "", O_Input!F653)</f>
        <v>2026-27</v>
      </c>
      <c r="F653" t="str">
        <f xml:space="preserve"> IF(O_Input!G653 = "", "", O_Input!G653)</f>
        <v>FORE</v>
      </c>
      <c r="G653" t="str">
        <f xml:space="preserve"> IF(O_Input!H653 = "", "", O_Input!H653)</f>
        <v>ANNUAL</v>
      </c>
      <c r="H653" t="str">
        <f xml:space="preserve"> IF(O_Input!I653 = "", "", O_Input!I653)</f>
        <v>ASSURED</v>
      </c>
      <c r="I653" t="str">
        <f xml:space="preserve"> IF(O_Input!J653 = "", "", O_Input!J653)</f>
        <v>TC</v>
      </c>
      <c r="J653" t="str">
        <f xml:space="preserve"> IF(O_Input!K653 = "", "", O_Input!K653)</f>
        <v>MARKET</v>
      </c>
      <c r="K653" t="str">
        <f xml:space="preserve"> IF(O_Input!L653 = "", "", O_Input!L653)</f>
        <v>Latest</v>
      </c>
      <c r="L653" t="str">
        <f xml:space="preserve"> IF(O_Input!M653 = "", "", O_Input!M653)</f>
        <v>£m</v>
      </c>
      <c r="M653" s="61">
        <f xml:space="preserve"> IF(O_Input!N653 = "", "", O_Input!N653)</f>
        <v>46156.403437499997</v>
      </c>
      <c r="N653" s="61" t="str">
        <f xml:space="preserve"> IF(O_Input!O653 = "", "", O_Input!O653)</f>
        <v/>
      </c>
      <c r="O653">
        <f t="shared" si="10"/>
        <v>0</v>
      </c>
      <c r="P653" s="61" t="str">
        <f xml:space="preserve"> IF(O_Input!Q653 = "", "", O_Input!Q653)</f>
        <v>NA</v>
      </c>
      <c r="Q653" t="str">
        <f xml:space="preserve"> IF(O_Input!R653 = "", "", O_Input!R653)</f>
        <v>TOT</v>
      </c>
    </row>
    <row r="654" spans="1:17">
      <c r="A654" t="str">
        <f xml:space="preserve"> IF(O_Input!B654 = "", "", O_Input!B654)</f>
        <v>SEW</v>
      </c>
      <c r="B654" t="str">
        <f xml:space="preserve"> IF(O_Input!C654 = "", "", O_Input!C654)</f>
        <v>COST0002</v>
      </c>
      <c r="C654" t="str">
        <f xml:space="preserve"> IF(O_Input!D654 = "", "", O_Input!D654)</f>
        <v>Capex</v>
      </c>
      <c r="D654" s="2"/>
      <c r="E654" t="str">
        <f xml:space="preserve"> IF(O_Input!F654 = "", "", O_Input!F654)</f>
        <v>2026-27</v>
      </c>
      <c r="F654" t="str">
        <f xml:space="preserve"> IF(O_Input!G654 = "", "", O_Input!G654)</f>
        <v>TOT</v>
      </c>
      <c r="G654" t="str">
        <f xml:space="preserve"> IF(O_Input!H654 = "", "", O_Input!H654)</f>
        <v>ANNUAL</v>
      </c>
      <c r="H654" t="str">
        <f xml:space="preserve"> IF(O_Input!I654 = "", "", O_Input!I654)</f>
        <v>ASSURED</v>
      </c>
      <c r="I654" t="str">
        <f xml:space="preserve"> IF(O_Input!J654 = "", "", O_Input!J654)</f>
        <v>TC</v>
      </c>
      <c r="J654" t="str">
        <f xml:space="preserve"> IF(O_Input!K654 = "", "", O_Input!K654)</f>
        <v>MARKET</v>
      </c>
      <c r="K654" t="str">
        <f xml:space="preserve"> IF(O_Input!L654 = "", "", O_Input!L654)</f>
        <v>Latest</v>
      </c>
      <c r="L654" t="str">
        <f xml:space="preserve"> IF(O_Input!M654 = "", "", O_Input!M654)</f>
        <v>£m</v>
      </c>
      <c r="M654" s="61">
        <f xml:space="preserve"> IF(O_Input!N654 = "", "", O_Input!N654)</f>
        <v>46156.403437499997</v>
      </c>
      <c r="N654" s="61" t="str">
        <f xml:space="preserve"> IF(O_Input!O654 = "", "", O_Input!O654)</f>
        <v/>
      </c>
      <c r="O654">
        <f t="shared" si="10"/>
        <v>0</v>
      </c>
      <c r="P654" s="61" t="str">
        <f xml:space="preserve"> IF(O_Input!Q654 = "", "", O_Input!Q654)</f>
        <v>NA</v>
      </c>
      <c r="Q654" t="str">
        <f xml:space="preserve"> IF(O_Input!R654 = "", "", O_Input!R654)</f>
        <v>ADDN1</v>
      </c>
    </row>
    <row r="655" spans="1:17">
      <c r="A655" t="str">
        <f xml:space="preserve"> IF(O_Input!B655 = "", "", O_Input!B655)</f>
        <v>SEW</v>
      </c>
      <c r="B655" t="str">
        <f xml:space="preserve"> IF(O_Input!C655 = "", "", O_Input!C655)</f>
        <v>COST0002</v>
      </c>
      <c r="C655" t="str">
        <f xml:space="preserve"> IF(O_Input!D655 = "", "", O_Input!D655)</f>
        <v>Capex</v>
      </c>
      <c r="D655" s="2"/>
      <c r="E655" t="str">
        <f xml:space="preserve"> IF(O_Input!F655 = "", "", O_Input!F655)</f>
        <v>2026-27</v>
      </c>
      <c r="F655" t="str">
        <f xml:space="preserve"> IF(O_Input!G655 = "", "", O_Input!G655)</f>
        <v>TOT</v>
      </c>
      <c r="G655" t="str">
        <f xml:space="preserve"> IF(O_Input!H655 = "", "", O_Input!H655)</f>
        <v>ANNUAL</v>
      </c>
      <c r="H655" t="str">
        <f xml:space="preserve"> IF(O_Input!I655 = "", "", O_Input!I655)</f>
        <v>ASSURED</v>
      </c>
      <c r="I655" t="str">
        <f xml:space="preserve"> IF(O_Input!J655 = "", "", O_Input!J655)</f>
        <v>TC</v>
      </c>
      <c r="J655" t="str">
        <f xml:space="preserve"> IF(O_Input!K655 = "", "", O_Input!K655)</f>
        <v>MARKET</v>
      </c>
      <c r="K655" t="str">
        <f xml:space="preserve"> IF(O_Input!L655 = "", "", O_Input!L655)</f>
        <v>Latest</v>
      </c>
      <c r="L655" t="str">
        <f xml:space="preserve"> IF(O_Input!M655 = "", "", O_Input!M655)</f>
        <v>£m</v>
      </c>
      <c r="M655" s="61">
        <f xml:space="preserve"> IF(O_Input!N655 = "", "", O_Input!N655)</f>
        <v>46156.403437499997</v>
      </c>
      <c r="N655" s="61" t="str">
        <f xml:space="preserve"> IF(O_Input!O655 = "", "", O_Input!O655)</f>
        <v/>
      </c>
      <c r="O655">
        <f t="shared" si="10"/>
        <v>0</v>
      </c>
      <c r="P655" s="61" t="str">
        <f xml:space="preserve"> IF(O_Input!Q655 = "", "", O_Input!Q655)</f>
        <v>NA</v>
      </c>
      <c r="Q655" t="str">
        <f xml:space="preserve"> IF(O_Input!R655 = "", "", O_Input!R655)</f>
        <v>ADDN2</v>
      </c>
    </row>
    <row r="656" spans="1:17">
      <c r="A656" t="str">
        <f xml:space="preserve"> IF(O_Input!B656 = "", "", O_Input!B656)</f>
        <v>SEW</v>
      </c>
      <c r="B656" t="str">
        <f xml:space="preserve"> IF(O_Input!C656 = "", "", O_Input!C656)</f>
        <v>COST0002</v>
      </c>
      <c r="C656" t="str">
        <f xml:space="preserve"> IF(O_Input!D656 = "", "", O_Input!D656)</f>
        <v>Capex</v>
      </c>
      <c r="D656" s="2"/>
      <c r="E656" t="str">
        <f xml:space="preserve"> IF(O_Input!F656 = "", "", O_Input!F656)</f>
        <v>2026-27</v>
      </c>
      <c r="F656" t="str">
        <f xml:space="preserve"> IF(O_Input!G656 = "", "", O_Input!G656)</f>
        <v>TOT</v>
      </c>
      <c r="G656" t="str">
        <f xml:space="preserve"> IF(O_Input!H656 = "", "", O_Input!H656)</f>
        <v>ANNUAL</v>
      </c>
      <c r="H656" t="str">
        <f xml:space="preserve"> IF(O_Input!I656 = "", "", O_Input!I656)</f>
        <v>ASSURED</v>
      </c>
      <c r="I656" t="str">
        <f xml:space="preserve"> IF(O_Input!J656 = "", "", O_Input!J656)</f>
        <v>TC</v>
      </c>
      <c r="J656" t="str">
        <f xml:space="preserve"> IF(O_Input!K656 = "", "", O_Input!K656)</f>
        <v>MARKET</v>
      </c>
      <c r="K656" t="str">
        <f xml:space="preserve"> IF(O_Input!L656 = "", "", O_Input!L656)</f>
        <v>Latest</v>
      </c>
      <c r="L656" t="str">
        <f xml:space="preserve"> IF(O_Input!M656 = "", "", O_Input!M656)</f>
        <v>£m</v>
      </c>
      <c r="M656" s="61">
        <f xml:space="preserve"> IF(O_Input!N656 = "", "", O_Input!N656)</f>
        <v>46156.403437499997</v>
      </c>
      <c r="N656" s="61" t="str">
        <f xml:space="preserve"> IF(O_Input!O656 = "", "", O_Input!O656)</f>
        <v/>
      </c>
      <c r="O656">
        <f t="shared" si="10"/>
        <v>0</v>
      </c>
      <c r="P656" s="61" t="str">
        <f xml:space="preserve"> IF(O_Input!Q656 = "", "", O_Input!Q656)</f>
        <v>NA</v>
      </c>
      <c r="Q656" t="str">
        <f xml:space="preserve"> IF(O_Input!R656 = "", "", O_Input!R656)</f>
        <v>BIO</v>
      </c>
    </row>
    <row r="657" spans="1:17">
      <c r="A657" t="str">
        <f xml:space="preserve"> IF(O_Input!B657 = "", "", O_Input!B657)</f>
        <v>SEW</v>
      </c>
      <c r="B657" t="str">
        <f xml:space="preserve"> IF(O_Input!C657 = "", "", O_Input!C657)</f>
        <v>COST0002</v>
      </c>
      <c r="C657" t="str">
        <f xml:space="preserve"> IF(O_Input!D657 = "", "", O_Input!D657)</f>
        <v>Capex</v>
      </c>
      <c r="D657" s="2"/>
      <c r="E657" t="str">
        <f xml:space="preserve"> IF(O_Input!F657 = "", "", O_Input!F657)</f>
        <v>2026-27</v>
      </c>
      <c r="F657" t="str">
        <f xml:space="preserve"> IF(O_Input!G657 = "", "", O_Input!G657)</f>
        <v>TOT</v>
      </c>
      <c r="G657" t="str">
        <f xml:space="preserve"> IF(O_Input!H657 = "", "", O_Input!H657)</f>
        <v>ANNUAL</v>
      </c>
      <c r="H657" t="str">
        <f xml:space="preserve"> IF(O_Input!I657 = "", "", O_Input!I657)</f>
        <v>ASSURED</v>
      </c>
      <c r="I657" t="str">
        <f xml:space="preserve"> IF(O_Input!J657 = "", "", O_Input!J657)</f>
        <v>TC</v>
      </c>
      <c r="J657" t="str">
        <f xml:space="preserve"> IF(O_Input!K657 = "", "", O_Input!K657)</f>
        <v>MARKET</v>
      </c>
      <c r="K657" t="str">
        <f xml:space="preserve"> IF(O_Input!L657 = "", "", O_Input!L657)</f>
        <v>Latest</v>
      </c>
      <c r="L657" t="str">
        <f xml:space="preserve"> IF(O_Input!M657 = "", "", O_Input!M657)</f>
        <v>£m</v>
      </c>
      <c r="M657" s="61">
        <f xml:space="preserve"> IF(O_Input!N657 = "", "", O_Input!N657)</f>
        <v>46156.403437499997</v>
      </c>
      <c r="N657" s="61" t="str">
        <f xml:space="preserve"> IF(O_Input!O657 = "", "", O_Input!O657)</f>
        <v/>
      </c>
      <c r="O657">
        <f t="shared" si="10"/>
        <v>0</v>
      </c>
      <c r="P657" s="61" t="str">
        <f xml:space="preserve"> IF(O_Input!Q657 = "", "", O_Input!Q657)</f>
        <v>NA</v>
      </c>
      <c r="Q657" t="str">
        <f xml:space="preserve"> IF(O_Input!R657 = "", "", O_Input!R657)</f>
        <v>TOT</v>
      </c>
    </row>
    <row r="658" spans="1:17">
      <c r="A658" t="str">
        <f xml:space="preserve"> IF(O_Input!B658 = "", "", O_Input!B658)</f>
        <v>SEW</v>
      </c>
      <c r="B658" t="str">
        <f xml:space="preserve"> IF(O_Input!C658 = "", "", O_Input!C658)</f>
        <v>COST0002</v>
      </c>
      <c r="C658" t="str">
        <f xml:space="preserve"> IF(O_Input!D658 = "", "", O_Input!D658)</f>
        <v>Capex</v>
      </c>
      <c r="D658" s="2"/>
      <c r="E658" t="str">
        <f xml:space="preserve"> IF(O_Input!F658 = "", "", O_Input!F658)</f>
        <v>2026-27</v>
      </c>
      <c r="F658" t="str">
        <f xml:space="preserve"> IF(O_Input!G658 = "", "", O_Input!G658)</f>
        <v>TOT</v>
      </c>
      <c r="G658" t="str">
        <f xml:space="preserve"> IF(O_Input!H658 = "", "", O_Input!H658)</f>
        <v>ANNUAL</v>
      </c>
      <c r="H658" t="str">
        <f xml:space="preserve"> IF(O_Input!I658 = "", "", O_Input!I658)</f>
        <v>ASSURED</v>
      </c>
      <c r="I658" t="str">
        <f xml:space="preserve"> IF(O_Input!J658 = "", "", O_Input!J658)</f>
        <v>TC</v>
      </c>
      <c r="J658" t="str">
        <f xml:space="preserve"> IF(O_Input!K658 = "", "", O_Input!K658)</f>
        <v>MARKET</v>
      </c>
      <c r="K658" t="str">
        <f xml:space="preserve"> IF(O_Input!L658 = "", "", O_Input!L658)</f>
        <v>Latest</v>
      </c>
      <c r="L658" t="str">
        <f xml:space="preserve"> IF(O_Input!M658 = "", "", O_Input!M658)</f>
        <v>£m</v>
      </c>
      <c r="M658" s="61">
        <f xml:space="preserve"> IF(O_Input!N658 = "", "", O_Input!N658)</f>
        <v>46156.403437499997</v>
      </c>
      <c r="N658" s="61" t="str">
        <f xml:space="preserve"> IF(O_Input!O658 = "", "", O_Input!O658)</f>
        <v/>
      </c>
      <c r="O658">
        <f t="shared" si="10"/>
        <v>0</v>
      </c>
      <c r="P658" s="61" t="str">
        <f xml:space="preserve"> IF(O_Input!Q658 = "", "", O_Input!Q658)</f>
        <v>NA</v>
      </c>
      <c r="Q658" t="str">
        <f xml:space="preserve"> IF(O_Input!R658 = "", "", O_Input!R658)</f>
        <v>WN</v>
      </c>
    </row>
    <row r="659" spans="1:17">
      <c r="A659" t="str">
        <f xml:space="preserve"> IF(O_Input!B659 = "", "", O_Input!B659)</f>
        <v>SEW</v>
      </c>
      <c r="B659" t="str">
        <f xml:space="preserve"> IF(O_Input!C659 = "", "", O_Input!C659)</f>
        <v>COST0002</v>
      </c>
      <c r="C659" t="str">
        <f xml:space="preserve"> IF(O_Input!D659 = "", "", O_Input!D659)</f>
        <v>Capex</v>
      </c>
      <c r="D659" s="2"/>
      <c r="E659" t="str">
        <f xml:space="preserve"> IF(O_Input!F659 = "", "", O_Input!F659)</f>
        <v>2026-27</v>
      </c>
      <c r="F659" t="str">
        <f xml:space="preserve"> IF(O_Input!G659 = "", "", O_Input!G659)</f>
        <v>TOT</v>
      </c>
      <c r="G659" t="str">
        <f xml:space="preserve"> IF(O_Input!H659 = "", "", O_Input!H659)</f>
        <v>ANNUAL</v>
      </c>
      <c r="H659" t="str">
        <f xml:space="preserve"> IF(O_Input!I659 = "", "", O_Input!I659)</f>
        <v>ASSURED</v>
      </c>
      <c r="I659" t="str">
        <f xml:space="preserve"> IF(O_Input!J659 = "", "", O_Input!J659)</f>
        <v>TC</v>
      </c>
      <c r="J659" t="str">
        <f xml:space="preserve"> IF(O_Input!K659 = "", "", O_Input!K659)</f>
        <v>MARKET</v>
      </c>
      <c r="K659" t="str">
        <f xml:space="preserve"> IF(O_Input!L659 = "", "", O_Input!L659)</f>
        <v>Latest</v>
      </c>
      <c r="L659" t="str">
        <f xml:space="preserve"> IF(O_Input!M659 = "", "", O_Input!M659)</f>
        <v>£m</v>
      </c>
      <c r="M659" s="61">
        <f xml:space="preserve"> IF(O_Input!N659 = "", "", O_Input!N659)</f>
        <v>46156.403437499997</v>
      </c>
      <c r="N659" s="61" t="str">
        <f xml:space="preserve"> IF(O_Input!O659 = "", "", O_Input!O659)</f>
        <v/>
      </c>
      <c r="O659">
        <f t="shared" si="10"/>
        <v>0</v>
      </c>
      <c r="P659" s="61" t="str">
        <f xml:space="preserve"> IF(O_Input!Q659 = "", "", O_Input!Q659)</f>
        <v>NA</v>
      </c>
      <c r="Q659" t="str">
        <f xml:space="preserve"> IF(O_Input!R659 = "", "", O_Input!R659)</f>
        <v>WR</v>
      </c>
    </row>
    <row r="660" spans="1:17">
      <c r="A660" t="str">
        <f xml:space="preserve"> IF(O_Input!B660 = "", "", O_Input!B660)</f>
        <v>SEW</v>
      </c>
      <c r="B660" t="str">
        <f xml:space="preserve"> IF(O_Input!C660 = "", "", O_Input!C660)</f>
        <v>COST0002</v>
      </c>
      <c r="C660" t="str">
        <f xml:space="preserve"> IF(O_Input!D660 = "", "", O_Input!D660)</f>
        <v>Capex</v>
      </c>
      <c r="D660" s="2"/>
      <c r="E660" t="str">
        <f xml:space="preserve"> IF(O_Input!F660 = "", "", O_Input!F660)</f>
        <v>2026-27</v>
      </c>
      <c r="F660" t="str">
        <f xml:space="preserve"> IF(O_Input!G660 = "", "", O_Input!G660)</f>
        <v>TOT</v>
      </c>
      <c r="G660" t="str">
        <f xml:space="preserve"> IF(O_Input!H660 = "", "", O_Input!H660)</f>
        <v>ANNUAL</v>
      </c>
      <c r="H660" t="str">
        <f xml:space="preserve"> IF(O_Input!I660 = "", "", O_Input!I660)</f>
        <v>ASSURED</v>
      </c>
      <c r="I660" t="str">
        <f xml:space="preserve"> IF(O_Input!J660 = "", "", O_Input!J660)</f>
        <v>TC</v>
      </c>
      <c r="J660" t="str">
        <f xml:space="preserve"> IF(O_Input!K660 = "", "", O_Input!K660)</f>
        <v>MARKET</v>
      </c>
      <c r="K660" t="str">
        <f xml:space="preserve"> IF(O_Input!L660 = "", "", O_Input!L660)</f>
        <v>Latest</v>
      </c>
      <c r="L660" t="str">
        <f xml:space="preserve"> IF(O_Input!M660 = "", "", O_Input!M660)</f>
        <v>£m</v>
      </c>
      <c r="M660" s="61">
        <f xml:space="preserve"> IF(O_Input!N660 = "", "", O_Input!N660)</f>
        <v>46156.403437499997</v>
      </c>
      <c r="N660" s="61" t="str">
        <f xml:space="preserve"> IF(O_Input!O660 = "", "", O_Input!O660)</f>
        <v/>
      </c>
      <c r="O660">
        <f t="shared" si="10"/>
        <v>0</v>
      </c>
      <c r="P660" s="61" t="str">
        <f xml:space="preserve"> IF(O_Input!Q660 = "", "", O_Input!Q660)</f>
        <v>NA</v>
      </c>
      <c r="Q660" t="str">
        <f xml:space="preserve"> IF(O_Input!R660 = "", "", O_Input!R660)</f>
        <v>WWN</v>
      </c>
    </row>
    <row r="661" spans="1:17">
      <c r="A661" t="str">
        <f xml:space="preserve"> IF(O_Input!B661 = "", "", O_Input!B661)</f>
        <v>SEW</v>
      </c>
      <c r="B661" t="str">
        <f xml:space="preserve"> IF(O_Input!C661 = "", "", O_Input!C661)</f>
        <v>COST0003</v>
      </c>
      <c r="C661" t="str">
        <f xml:space="preserve"> IF(O_Input!D661 = "", "", O_Input!D661)</f>
        <v>Totex</v>
      </c>
      <c r="D661" s="2"/>
      <c r="E661" t="str">
        <f xml:space="preserve"> IF(O_Input!F661 = "", "", O_Input!F661)</f>
        <v>2026-27</v>
      </c>
      <c r="F661" t="str">
        <f xml:space="preserve"> IF(O_Input!G661 = "", "", O_Input!G661)</f>
        <v>FORE</v>
      </c>
      <c r="G661" t="str">
        <f xml:space="preserve"> IF(O_Input!H661 = "", "", O_Input!H661)</f>
        <v>ANNUAL</v>
      </c>
      <c r="H661" t="str">
        <f xml:space="preserve"> IF(O_Input!I661 = "", "", O_Input!I661)</f>
        <v>ASSURED</v>
      </c>
      <c r="I661" t="str">
        <f xml:space="preserve"> IF(O_Input!J661 = "", "", O_Input!J661)</f>
        <v>TC</v>
      </c>
      <c r="J661" t="str">
        <f xml:space="preserve"> IF(O_Input!K661 = "", "", O_Input!K661)</f>
        <v>MARKET</v>
      </c>
      <c r="K661" t="str">
        <f xml:space="preserve"> IF(O_Input!L661 = "", "", O_Input!L661)</f>
        <v>Latest</v>
      </c>
      <c r="L661" t="str">
        <f xml:space="preserve"> IF(O_Input!M661 = "", "", O_Input!M661)</f>
        <v>£m</v>
      </c>
      <c r="M661" s="61">
        <f xml:space="preserve"> IF(O_Input!N661 = "", "", O_Input!N661)</f>
        <v>46156.403437499997</v>
      </c>
      <c r="N661" s="61" t="str">
        <f xml:space="preserve"> IF(O_Input!O661 = "", "", O_Input!O661)</f>
        <v/>
      </c>
      <c r="O661">
        <f t="shared" si="10"/>
        <v>0</v>
      </c>
      <c r="P661" s="61" t="str">
        <f xml:space="preserve"> IF(O_Input!Q661 = "", "", O_Input!Q661)</f>
        <v>NA</v>
      </c>
      <c r="Q661" t="str">
        <f xml:space="preserve"> IF(O_Input!R661 = "", "", O_Input!R661)</f>
        <v>ADDN1</v>
      </c>
    </row>
    <row r="662" spans="1:17">
      <c r="A662" t="str">
        <f xml:space="preserve"> IF(O_Input!B662 = "", "", O_Input!B662)</f>
        <v>SEW</v>
      </c>
      <c r="B662" t="str">
        <f xml:space="preserve"> IF(O_Input!C662 = "", "", O_Input!C662)</f>
        <v>COST0003</v>
      </c>
      <c r="C662" t="str">
        <f xml:space="preserve"> IF(O_Input!D662 = "", "", O_Input!D662)</f>
        <v>Totex</v>
      </c>
      <c r="D662" s="2"/>
      <c r="E662" t="str">
        <f xml:space="preserve"> IF(O_Input!F662 = "", "", O_Input!F662)</f>
        <v>2026-27</v>
      </c>
      <c r="F662" t="str">
        <f xml:space="preserve"> IF(O_Input!G662 = "", "", O_Input!G662)</f>
        <v>FORE</v>
      </c>
      <c r="G662" t="str">
        <f xml:space="preserve"> IF(O_Input!H662 = "", "", O_Input!H662)</f>
        <v>ANNUAL</v>
      </c>
      <c r="H662" t="str">
        <f xml:space="preserve"> IF(O_Input!I662 = "", "", O_Input!I662)</f>
        <v>ASSURED</v>
      </c>
      <c r="I662" t="str">
        <f xml:space="preserve"> IF(O_Input!J662 = "", "", O_Input!J662)</f>
        <v>TC</v>
      </c>
      <c r="J662" t="str">
        <f xml:space="preserve"> IF(O_Input!K662 = "", "", O_Input!K662)</f>
        <v>MARKET</v>
      </c>
      <c r="K662" t="str">
        <f xml:space="preserve"> IF(O_Input!L662 = "", "", O_Input!L662)</f>
        <v>Latest</v>
      </c>
      <c r="L662" t="str">
        <f xml:space="preserve"> IF(O_Input!M662 = "", "", O_Input!M662)</f>
        <v>£m</v>
      </c>
      <c r="M662" s="61">
        <f xml:space="preserve"> IF(O_Input!N662 = "", "", O_Input!N662)</f>
        <v>46156.403437499997</v>
      </c>
      <c r="N662" s="61" t="str">
        <f xml:space="preserve"> IF(O_Input!O662 = "", "", O_Input!O662)</f>
        <v/>
      </c>
      <c r="O662">
        <f t="shared" si="10"/>
        <v>0</v>
      </c>
      <c r="P662" s="61" t="str">
        <f xml:space="preserve"> IF(O_Input!Q662 = "", "", O_Input!Q662)</f>
        <v>NA</v>
      </c>
      <c r="Q662" t="str">
        <f xml:space="preserve"> IF(O_Input!R662 = "", "", O_Input!R662)</f>
        <v>ADDN2</v>
      </c>
    </row>
    <row r="663" spans="1:17">
      <c r="A663" t="str">
        <f xml:space="preserve"> IF(O_Input!B663 = "", "", O_Input!B663)</f>
        <v>SEW</v>
      </c>
      <c r="B663" t="str">
        <f xml:space="preserve"> IF(O_Input!C663 = "", "", O_Input!C663)</f>
        <v>COST0003</v>
      </c>
      <c r="C663" t="str">
        <f xml:space="preserve"> IF(O_Input!D663 = "", "", O_Input!D663)</f>
        <v>Totex</v>
      </c>
      <c r="D663" s="2"/>
      <c r="E663" t="str">
        <f xml:space="preserve"> IF(O_Input!F663 = "", "", O_Input!F663)</f>
        <v>2026-27</v>
      </c>
      <c r="F663" t="str">
        <f xml:space="preserve"> IF(O_Input!G663 = "", "", O_Input!G663)</f>
        <v>FORE</v>
      </c>
      <c r="G663" t="str">
        <f xml:space="preserve"> IF(O_Input!H663 = "", "", O_Input!H663)</f>
        <v>ANNUAL</v>
      </c>
      <c r="H663" t="str">
        <f xml:space="preserve"> IF(O_Input!I663 = "", "", O_Input!I663)</f>
        <v>ASSURED</v>
      </c>
      <c r="I663" t="str">
        <f xml:space="preserve"> IF(O_Input!J663 = "", "", O_Input!J663)</f>
        <v>TC</v>
      </c>
      <c r="J663" t="str">
        <f xml:space="preserve"> IF(O_Input!K663 = "", "", O_Input!K663)</f>
        <v>MARKET</v>
      </c>
      <c r="K663" t="str">
        <f xml:space="preserve"> IF(O_Input!L663 = "", "", O_Input!L663)</f>
        <v>Latest</v>
      </c>
      <c r="L663" t="str">
        <f xml:space="preserve"> IF(O_Input!M663 = "", "", O_Input!M663)</f>
        <v>£m</v>
      </c>
      <c r="M663" s="61">
        <f xml:space="preserve"> IF(O_Input!N663 = "", "", O_Input!N663)</f>
        <v>46156.403437499997</v>
      </c>
      <c r="N663" s="61" t="str">
        <f xml:space="preserve"> IF(O_Input!O663 = "", "", O_Input!O663)</f>
        <v/>
      </c>
      <c r="O663">
        <f t="shared" si="10"/>
        <v>0</v>
      </c>
      <c r="P663" s="61" t="str">
        <f xml:space="preserve"> IF(O_Input!Q663 = "", "", O_Input!Q663)</f>
        <v>NA</v>
      </c>
      <c r="Q663" t="str">
        <f xml:space="preserve"> IF(O_Input!R663 = "", "", O_Input!R663)</f>
        <v>BIO</v>
      </c>
    </row>
    <row r="664" spans="1:17">
      <c r="A664" t="str">
        <f xml:space="preserve"> IF(O_Input!B664 = "", "", O_Input!B664)</f>
        <v>SEW</v>
      </c>
      <c r="B664" t="str">
        <f xml:space="preserve"> IF(O_Input!C664 = "", "", O_Input!C664)</f>
        <v>COST0003</v>
      </c>
      <c r="C664" t="str">
        <f xml:space="preserve"> IF(O_Input!D664 = "", "", O_Input!D664)</f>
        <v>Totex</v>
      </c>
      <c r="D664" s="2"/>
      <c r="E664" t="str">
        <f xml:space="preserve"> IF(O_Input!F664 = "", "", O_Input!F664)</f>
        <v>2026-27</v>
      </c>
      <c r="F664" t="str">
        <f xml:space="preserve"> IF(O_Input!G664 = "", "", O_Input!G664)</f>
        <v>FORE</v>
      </c>
      <c r="G664" t="str">
        <f xml:space="preserve"> IF(O_Input!H664 = "", "", O_Input!H664)</f>
        <v>ANNUAL</v>
      </c>
      <c r="H664" t="str">
        <f xml:space="preserve"> IF(O_Input!I664 = "", "", O_Input!I664)</f>
        <v>ASSURED</v>
      </c>
      <c r="I664" t="str">
        <f xml:space="preserve"> IF(O_Input!J664 = "", "", O_Input!J664)</f>
        <v>TC</v>
      </c>
      <c r="J664" t="str">
        <f xml:space="preserve"> IF(O_Input!K664 = "", "", O_Input!K664)</f>
        <v>MARKET</v>
      </c>
      <c r="K664" t="str">
        <f xml:space="preserve"> IF(O_Input!L664 = "", "", O_Input!L664)</f>
        <v>Latest</v>
      </c>
      <c r="L664" t="str">
        <f xml:space="preserve"> IF(O_Input!M664 = "", "", O_Input!M664)</f>
        <v>£m</v>
      </c>
      <c r="M664" s="61">
        <f xml:space="preserve"> IF(O_Input!N664 = "", "", O_Input!N664)</f>
        <v>46156.403437499997</v>
      </c>
      <c r="N664" s="61" t="str">
        <f xml:space="preserve"> IF(O_Input!O664 = "", "", O_Input!O664)</f>
        <v/>
      </c>
      <c r="O664">
        <f t="shared" si="10"/>
        <v>0</v>
      </c>
      <c r="P664" s="61" t="str">
        <f xml:space="preserve"> IF(O_Input!Q664 = "", "", O_Input!Q664)</f>
        <v>NA</v>
      </c>
      <c r="Q664" t="str">
        <f xml:space="preserve"> IF(O_Input!R664 = "", "", O_Input!R664)</f>
        <v>TOT</v>
      </c>
    </row>
    <row r="665" spans="1:17">
      <c r="A665" t="str">
        <f xml:space="preserve"> IF(O_Input!B665 = "", "", O_Input!B665)</f>
        <v>SEW</v>
      </c>
      <c r="B665" t="str">
        <f xml:space="preserve"> IF(O_Input!C665 = "", "", O_Input!C665)</f>
        <v>COST0003</v>
      </c>
      <c r="C665" t="str">
        <f xml:space="preserve"> IF(O_Input!D665 = "", "", O_Input!D665)</f>
        <v>Totex</v>
      </c>
      <c r="D665" s="2"/>
      <c r="E665" t="str">
        <f xml:space="preserve"> IF(O_Input!F665 = "", "", O_Input!F665)</f>
        <v>2026-27</v>
      </c>
      <c r="F665" t="str">
        <f xml:space="preserve"> IF(O_Input!G665 = "", "", O_Input!G665)</f>
        <v>FORE</v>
      </c>
      <c r="G665" t="str">
        <f xml:space="preserve"> IF(O_Input!H665 = "", "", O_Input!H665)</f>
        <v>ANNUAL</v>
      </c>
      <c r="H665" t="str">
        <f xml:space="preserve"> IF(O_Input!I665 = "", "", O_Input!I665)</f>
        <v>ASSURED</v>
      </c>
      <c r="I665" t="str">
        <f xml:space="preserve"> IF(O_Input!J665 = "", "", O_Input!J665)</f>
        <v>TC</v>
      </c>
      <c r="J665" t="str">
        <f xml:space="preserve"> IF(O_Input!K665 = "", "", O_Input!K665)</f>
        <v>MARKET</v>
      </c>
      <c r="K665" t="str">
        <f xml:space="preserve"> IF(O_Input!L665 = "", "", O_Input!L665)</f>
        <v>Latest</v>
      </c>
      <c r="L665" t="str">
        <f xml:space="preserve"> IF(O_Input!M665 = "", "", O_Input!M665)</f>
        <v>£m</v>
      </c>
      <c r="M665" s="61">
        <f xml:space="preserve"> IF(O_Input!N665 = "", "", O_Input!N665)</f>
        <v>46156.403437499997</v>
      </c>
      <c r="N665" s="61" t="str">
        <f xml:space="preserve"> IF(O_Input!O665 = "", "", O_Input!O665)</f>
        <v/>
      </c>
      <c r="O665">
        <f t="shared" si="10"/>
        <v>0</v>
      </c>
      <c r="P665" s="61" t="str">
        <f xml:space="preserve"> IF(O_Input!Q665 = "", "", O_Input!Q665)</f>
        <v>NA</v>
      </c>
      <c r="Q665" t="str">
        <f xml:space="preserve"> IF(O_Input!R665 = "", "", O_Input!R665)</f>
        <v>WN</v>
      </c>
    </row>
    <row r="666" spans="1:17">
      <c r="A666" t="str">
        <f xml:space="preserve"> IF(O_Input!B666 = "", "", O_Input!B666)</f>
        <v>SEW</v>
      </c>
      <c r="B666" t="str">
        <f xml:space="preserve"> IF(O_Input!C666 = "", "", O_Input!C666)</f>
        <v>COST0003</v>
      </c>
      <c r="C666" t="str">
        <f xml:space="preserve"> IF(O_Input!D666 = "", "", O_Input!D666)</f>
        <v>Totex</v>
      </c>
      <c r="D666" s="2"/>
      <c r="E666" t="str">
        <f xml:space="preserve"> IF(O_Input!F666 = "", "", O_Input!F666)</f>
        <v>2026-27</v>
      </c>
      <c r="F666" t="str">
        <f xml:space="preserve"> IF(O_Input!G666 = "", "", O_Input!G666)</f>
        <v>FORE</v>
      </c>
      <c r="G666" t="str">
        <f xml:space="preserve"> IF(O_Input!H666 = "", "", O_Input!H666)</f>
        <v>ANNUAL</v>
      </c>
      <c r="H666" t="str">
        <f xml:space="preserve"> IF(O_Input!I666 = "", "", O_Input!I666)</f>
        <v>ASSURED</v>
      </c>
      <c r="I666" t="str">
        <f xml:space="preserve"> IF(O_Input!J666 = "", "", O_Input!J666)</f>
        <v>TC</v>
      </c>
      <c r="J666" t="str">
        <f xml:space="preserve"> IF(O_Input!K666 = "", "", O_Input!K666)</f>
        <v>MARKET</v>
      </c>
      <c r="K666" t="str">
        <f xml:space="preserve"> IF(O_Input!L666 = "", "", O_Input!L666)</f>
        <v>Latest</v>
      </c>
      <c r="L666" t="str">
        <f xml:space="preserve"> IF(O_Input!M666 = "", "", O_Input!M666)</f>
        <v>£m</v>
      </c>
      <c r="M666" s="61">
        <f xml:space="preserve"> IF(O_Input!N666 = "", "", O_Input!N666)</f>
        <v>46156.403437499997</v>
      </c>
      <c r="N666" s="61" t="str">
        <f xml:space="preserve"> IF(O_Input!O666 = "", "", O_Input!O666)</f>
        <v/>
      </c>
      <c r="O666">
        <f t="shared" si="10"/>
        <v>0</v>
      </c>
      <c r="P666" s="61" t="str">
        <f xml:space="preserve"> IF(O_Input!Q666 = "", "", O_Input!Q666)</f>
        <v>NA</v>
      </c>
      <c r="Q666" t="str">
        <f xml:space="preserve"> IF(O_Input!R666 = "", "", O_Input!R666)</f>
        <v>WR</v>
      </c>
    </row>
    <row r="667" spans="1:17">
      <c r="A667" t="str">
        <f xml:space="preserve"> IF(O_Input!B667 = "", "", O_Input!B667)</f>
        <v>SEW</v>
      </c>
      <c r="B667" t="str">
        <f xml:space="preserve"> IF(O_Input!C667 = "", "", O_Input!C667)</f>
        <v>COST0003</v>
      </c>
      <c r="C667" t="str">
        <f xml:space="preserve"> IF(O_Input!D667 = "", "", O_Input!D667)</f>
        <v>Totex</v>
      </c>
      <c r="D667" s="2"/>
      <c r="E667" t="str">
        <f xml:space="preserve"> IF(O_Input!F667 = "", "", O_Input!F667)</f>
        <v>2026-27</v>
      </c>
      <c r="F667" t="str">
        <f xml:space="preserve"> IF(O_Input!G667 = "", "", O_Input!G667)</f>
        <v>FORE</v>
      </c>
      <c r="G667" t="str">
        <f xml:space="preserve"> IF(O_Input!H667 = "", "", O_Input!H667)</f>
        <v>ANNUAL</v>
      </c>
      <c r="H667" t="str">
        <f xml:space="preserve"> IF(O_Input!I667 = "", "", O_Input!I667)</f>
        <v>ASSURED</v>
      </c>
      <c r="I667" t="str">
        <f xml:space="preserve"> IF(O_Input!J667 = "", "", O_Input!J667)</f>
        <v>TC</v>
      </c>
      <c r="J667" t="str">
        <f xml:space="preserve"> IF(O_Input!K667 = "", "", O_Input!K667)</f>
        <v>MARKET</v>
      </c>
      <c r="K667" t="str">
        <f xml:space="preserve"> IF(O_Input!L667 = "", "", O_Input!L667)</f>
        <v>Latest</v>
      </c>
      <c r="L667" t="str">
        <f xml:space="preserve"> IF(O_Input!M667 = "", "", O_Input!M667)</f>
        <v>£m</v>
      </c>
      <c r="M667" s="61">
        <f xml:space="preserve"> IF(O_Input!N667 = "", "", O_Input!N667)</f>
        <v>46156.403437499997</v>
      </c>
      <c r="N667" s="61" t="str">
        <f xml:space="preserve"> IF(O_Input!O667 = "", "", O_Input!O667)</f>
        <v/>
      </c>
      <c r="O667">
        <f t="shared" si="10"/>
        <v>0</v>
      </c>
      <c r="P667" s="61" t="str">
        <f xml:space="preserve"> IF(O_Input!Q667 = "", "", O_Input!Q667)</f>
        <v>NA</v>
      </c>
      <c r="Q667" t="str">
        <f xml:space="preserve"> IF(O_Input!R667 = "", "", O_Input!R667)</f>
        <v>WWN</v>
      </c>
    </row>
    <row r="668" spans="1:17">
      <c r="A668" t="str">
        <f xml:space="preserve"> IF(O_Input!B668 = "", "", O_Input!B668)</f>
        <v>SEW</v>
      </c>
      <c r="B668" t="str">
        <f xml:space="preserve"> IF(O_Input!C668 = "", "", O_Input!C668)</f>
        <v>COST0003</v>
      </c>
      <c r="C668" t="str">
        <f xml:space="preserve"> IF(O_Input!D668 = "", "", O_Input!D668)</f>
        <v>Totex</v>
      </c>
      <c r="D668" s="2"/>
      <c r="E668" t="str">
        <f xml:space="preserve"> IF(O_Input!F668 = "", "", O_Input!F668)</f>
        <v>2026-27</v>
      </c>
      <c r="F668" t="str">
        <f xml:space="preserve"> IF(O_Input!G668 = "", "", O_Input!G668)</f>
        <v>TOT</v>
      </c>
      <c r="G668" t="str">
        <f xml:space="preserve"> IF(O_Input!H668 = "", "", O_Input!H668)</f>
        <v>ANNUAL</v>
      </c>
      <c r="H668" t="str">
        <f xml:space="preserve"> IF(O_Input!I668 = "", "", O_Input!I668)</f>
        <v>ASSURED</v>
      </c>
      <c r="I668" t="str">
        <f xml:space="preserve"> IF(O_Input!J668 = "", "", O_Input!J668)</f>
        <v>TC</v>
      </c>
      <c r="J668" t="str">
        <f xml:space="preserve"> IF(O_Input!K668 = "", "", O_Input!K668)</f>
        <v>MARKET</v>
      </c>
      <c r="K668" t="str">
        <f xml:space="preserve"> IF(O_Input!L668 = "", "", O_Input!L668)</f>
        <v>Latest</v>
      </c>
      <c r="L668" t="str">
        <f xml:space="preserve"> IF(O_Input!M668 = "", "", O_Input!M668)</f>
        <v>£m</v>
      </c>
      <c r="M668" s="61">
        <f xml:space="preserve"> IF(O_Input!N668 = "", "", O_Input!N668)</f>
        <v>46156.403437499997</v>
      </c>
      <c r="N668" s="61" t="str">
        <f xml:space="preserve"> IF(O_Input!O668 = "", "", O_Input!O668)</f>
        <v/>
      </c>
      <c r="O668">
        <f t="shared" si="10"/>
        <v>0</v>
      </c>
      <c r="P668" s="61" t="str">
        <f xml:space="preserve"> IF(O_Input!Q668 = "", "", O_Input!Q668)</f>
        <v>NA</v>
      </c>
      <c r="Q668" t="str">
        <f xml:space="preserve"> IF(O_Input!R668 = "", "", O_Input!R668)</f>
        <v>ADDN1</v>
      </c>
    </row>
    <row r="669" spans="1:17">
      <c r="A669" t="str">
        <f xml:space="preserve"> IF(O_Input!B669 = "", "", O_Input!B669)</f>
        <v>SEW</v>
      </c>
      <c r="B669" t="str">
        <f xml:space="preserve"> IF(O_Input!C669 = "", "", O_Input!C669)</f>
        <v>COST0003</v>
      </c>
      <c r="C669" t="str">
        <f xml:space="preserve"> IF(O_Input!D669 = "", "", O_Input!D669)</f>
        <v>Totex</v>
      </c>
      <c r="D669" s="2"/>
      <c r="E669" t="str">
        <f xml:space="preserve"> IF(O_Input!F669 = "", "", O_Input!F669)</f>
        <v>2026-27</v>
      </c>
      <c r="F669" t="str">
        <f xml:space="preserve"> IF(O_Input!G669 = "", "", O_Input!G669)</f>
        <v>TOT</v>
      </c>
      <c r="G669" t="str">
        <f xml:space="preserve"> IF(O_Input!H669 = "", "", O_Input!H669)</f>
        <v>ANNUAL</v>
      </c>
      <c r="H669" t="str">
        <f xml:space="preserve"> IF(O_Input!I669 = "", "", O_Input!I669)</f>
        <v>ASSURED</v>
      </c>
      <c r="I669" t="str">
        <f xml:space="preserve"> IF(O_Input!J669 = "", "", O_Input!J669)</f>
        <v>TC</v>
      </c>
      <c r="J669" t="str">
        <f xml:space="preserve"> IF(O_Input!K669 = "", "", O_Input!K669)</f>
        <v>MARKET</v>
      </c>
      <c r="K669" t="str">
        <f xml:space="preserve"> IF(O_Input!L669 = "", "", O_Input!L669)</f>
        <v>Latest</v>
      </c>
      <c r="L669" t="str">
        <f xml:space="preserve"> IF(O_Input!M669 = "", "", O_Input!M669)</f>
        <v>£m</v>
      </c>
      <c r="M669" s="61">
        <f xml:space="preserve"> IF(O_Input!N669 = "", "", O_Input!N669)</f>
        <v>46156.403437499997</v>
      </c>
      <c r="N669" s="61" t="str">
        <f xml:space="preserve"> IF(O_Input!O669 = "", "", O_Input!O669)</f>
        <v/>
      </c>
      <c r="O669">
        <f t="shared" si="10"/>
        <v>0</v>
      </c>
      <c r="P669" s="61" t="str">
        <f xml:space="preserve"> IF(O_Input!Q669 = "", "", O_Input!Q669)</f>
        <v>NA</v>
      </c>
      <c r="Q669" t="str">
        <f xml:space="preserve"> IF(O_Input!R669 = "", "", O_Input!R669)</f>
        <v>ADDN2</v>
      </c>
    </row>
    <row r="670" spans="1:17">
      <c r="A670" t="str">
        <f xml:space="preserve"> IF(O_Input!B670 = "", "", O_Input!B670)</f>
        <v>SEW</v>
      </c>
      <c r="B670" t="str">
        <f xml:space="preserve"> IF(O_Input!C670 = "", "", O_Input!C670)</f>
        <v>COST0003</v>
      </c>
      <c r="C670" t="str">
        <f xml:space="preserve"> IF(O_Input!D670 = "", "", O_Input!D670)</f>
        <v>Totex</v>
      </c>
      <c r="D670" s="2"/>
      <c r="E670" t="str">
        <f xml:space="preserve"> IF(O_Input!F670 = "", "", O_Input!F670)</f>
        <v>2026-27</v>
      </c>
      <c r="F670" t="str">
        <f xml:space="preserve"> IF(O_Input!G670 = "", "", O_Input!G670)</f>
        <v>TOT</v>
      </c>
      <c r="G670" t="str">
        <f xml:space="preserve"> IF(O_Input!H670 = "", "", O_Input!H670)</f>
        <v>ANNUAL</v>
      </c>
      <c r="H670" t="str">
        <f xml:space="preserve"> IF(O_Input!I670 = "", "", O_Input!I670)</f>
        <v>ASSURED</v>
      </c>
      <c r="I670" t="str">
        <f xml:space="preserve"> IF(O_Input!J670 = "", "", O_Input!J670)</f>
        <v>TC</v>
      </c>
      <c r="J670" t="str">
        <f xml:space="preserve"> IF(O_Input!K670 = "", "", O_Input!K670)</f>
        <v>MARKET</v>
      </c>
      <c r="K670" t="str">
        <f xml:space="preserve"> IF(O_Input!L670 = "", "", O_Input!L670)</f>
        <v>Latest</v>
      </c>
      <c r="L670" t="str">
        <f xml:space="preserve"> IF(O_Input!M670 = "", "", O_Input!M670)</f>
        <v>£m</v>
      </c>
      <c r="M670" s="61">
        <f xml:space="preserve"> IF(O_Input!N670 = "", "", O_Input!N670)</f>
        <v>46156.403437499997</v>
      </c>
      <c r="N670" s="61" t="str">
        <f xml:space="preserve"> IF(O_Input!O670 = "", "", O_Input!O670)</f>
        <v/>
      </c>
      <c r="O670">
        <f t="shared" si="10"/>
        <v>0</v>
      </c>
      <c r="P670" s="61" t="str">
        <f xml:space="preserve"> IF(O_Input!Q670 = "", "", O_Input!Q670)</f>
        <v>NA</v>
      </c>
      <c r="Q670" t="str">
        <f xml:space="preserve"> IF(O_Input!R670 = "", "", O_Input!R670)</f>
        <v>BIO</v>
      </c>
    </row>
    <row r="671" spans="1:17">
      <c r="A671" t="str">
        <f xml:space="preserve"> IF(O_Input!B671 = "", "", O_Input!B671)</f>
        <v>SEW</v>
      </c>
      <c r="B671" t="str">
        <f xml:space="preserve"> IF(O_Input!C671 = "", "", O_Input!C671)</f>
        <v>COST0003</v>
      </c>
      <c r="C671" t="str">
        <f xml:space="preserve"> IF(O_Input!D671 = "", "", O_Input!D671)</f>
        <v>Totex</v>
      </c>
      <c r="D671" s="2"/>
      <c r="E671" t="str">
        <f xml:space="preserve"> IF(O_Input!F671 = "", "", O_Input!F671)</f>
        <v>2026-27</v>
      </c>
      <c r="F671" t="str">
        <f xml:space="preserve"> IF(O_Input!G671 = "", "", O_Input!G671)</f>
        <v>TOT</v>
      </c>
      <c r="G671" t="str">
        <f xml:space="preserve"> IF(O_Input!H671 = "", "", O_Input!H671)</f>
        <v>ANNUAL</v>
      </c>
      <c r="H671" t="str">
        <f xml:space="preserve"> IF(O_Input!I671 = "", "", O_Input!I671)</f>
        <v>ASSURED</v>
      </c>
      <c r="I671" t="str">
        <f xml:space="preserve"> IF(O_Input!J671 = "", "", O_Input!J671)</f>
        <v>TC</v>
      </c>
      <c r="J671" t="str">
        <f xml:space="preserve"> IF(O_Input!K671 = "", "", O_Input!K671)</f>
        <v>MARKET</v>
      </c>
      <c r="K671" t="str">
        <f xml:space="preserve"> IF(O_Input!L671 = "", "", O_Input!L671)</f>
        <v>Latest</v>
      </c>
      <c r="L671" t="str">
        <f xml:space="preserve"> IF(O_Input!M671 = "", "", O_Input!M671)</f>
        <v>£m</v>
      </c>
      <c r="M671" s="61">
        <f xml:space="preserve"> IF(O_Input!N671 = "", "", O_Input!N671)</f>
        <v>46156.403437499997</v>
      </c>
      <c r="N671" s="61" t="str">
        <f xml:space="preserve"> IF(O_Input!O671 = "", "", O_Input!O671)</f>
        <v/>
      </c>
      <c r="O671">
        <f t="shared" si="10"/>
        <v>0</v>
      </c>
      <c r="P671" s="61" t="str">
        <f xml:space="preserve"> IF(O_Input!Q671 = "", "", O_Input!Q671)</f>
        <v>NA</v>
      </c>
      <c r="Q671" t="str">
        <f xml:space="preserve"> IF(O_Input!R671 = "", "", O_Input!R671)</f>
        <v>TOT</v>
      </c>
    </row>
    <row r="672" spans="1:17">
      <c r="A672" t="str">
        <f xml:space="preserve"> IF(O_Input!B672 = "", "", O_Input!B672)</f>
        <v>SEW</v>
      </c>
      <c r="B672" t="str">
        <f xml:space="preserve"> IF(O_Input!C672 = "", "", O_Input!C672)</f>
        <v>COST0003</v>
      </c>
      <c r="C672" t="str">
        <f xml:space="preserve"> IF(O_Input!D672 = "", "", O_Input!D672)</f>
        <v>Totex</v>
      </c>
      <c r="D672" s="2"/>
      <c r="E672" t="str">
        <f xml:space="preserve"> IF(O_Input!F672 = "", "", O_Input!F672)</f>
        <v>2026-27</v>
      </c>
      <c r="F672" t="str">
        <f xml:space="preserve"> IF(O_Input!G672 = "", "", O_Input!G672)</f>
        <v>TOT</v>
      </c>
      <c r="G672" t="str">
        <f xml:space="preserve"> IF(O_Input!H672 = "", "", O_Input!H672)</f>
        <v>ANNUAL</v>
      </c>
      <c r="H672" t="str">
        <f xml:space="preserve"> IF(O_Input!I672 = "", "", O_Input!I672)</f>
        <v>ASSURED</v>
      </c>
      <c r="I672" t="str">
        <f xml:space="preserve"> IF(O_Input!J672 = "", "", O_Input!J672)</f>
        <v>TC</v>
      </c>
      <c r="J672" t="str">
        <f xml:space="preserve"> IF(O_Input!K672 = "", "", O_Input!K672)</f>
        <v>MARKET</v>
      </c>
      <c r="K672" t="str">
        <f xml:space="preserve"> IF(O_Input!L672 = "", "", O_Input!L672)</f>
        <v>Latest</v>
      </c>
      <c r="L672" t="str">
        <f xml:space="preserve"> IF(O_Input!M672 = "", "", O_Input!M672)</f>
        <v>£m</v>
      </c>
      <c r="M672" s="61">
        <f xml:space="preserve"> IF(O_Input!N672 = "", "", O_Input!N672)</f>
        <v>46156.403437499997</v>
      </c>
      <c r="N672" s="61" t="str">
        <f xml:space="preserve"> IF(O_Input!O672 = "", "", O_Input!O672)</f>
        <v/>
      </c>
      <c r="O672">
        <f t="shared" si="10"/>
        <v>0</v>
      </c>
      <c r="P672" s="61" t="str">
        <f xml:space="preserve"> IF(O_Input!Q672 = "", "", O_Input!Q672)</f>
        <v>NA</v>
      </c>
      <c r="Q672" t="str">
        <f xml:space="preserve"> IF(O_Input!R672 = "", "", O_Input!R672)</f>
        <v>WN</v>
      </c>
    </row>
    <row r="673" spans="1:17">
      <c r="A673" t="str">
        <f xml:space="preserve"> IF(O_Input!B673 = "", "", O_Input!B673)</f>
        <v>SEW</v>
      </c>
      <c r="B673" t="str">
        <f xml:space="preserve"> IF(O_Input!C673 = "", "", O_Input!C673)</f>
        <v>COST0003</v>
      </c>
      <c r="C673" t="str">
        <f xml:space="preserve"> IF(O_Input!D673 = "", "", O_Input!D673)</f>
        <v>Totex</v>
      </c>
      <c r="D673" s="2"/>
      <c r="E673" t="str">
        <f xml:space="preserve"> IF(O_Input!F673 = "", "", O_Input!F673)</f>
        <v>2026-27</v>
      </c>
      <c r="F673" t="str">
        <f xml:space="preserve"> IF(O_Input!G673 = "", "", O_Input!G673)</f>
        <v>TOT</v>
      </c>
      <c r="G673" t="str">
        <f xml:space="preserve"> IF(O_Input!H673 = "", "", O_Input!H673)</f>
        <v>ANNUAL</v>
      </c>
      <c r="H673" t="str">
        <f xml:space="preserve"> IF(O_Input!I673 = "", "", O_Input!I673)</f>
        <v>ASSURED</v>
      </c>
      <c r="I673" t="str">
        <f xml:space="preserve"> IF(O_Input!J673 = "", "", O_Input!J673)</f>
        <v>TC</v>
      </c>
      <c r="J673" t="str">
        <f xml:space="preserve"> IF(O_Input!K673 = "", "", O_Input!K673)</f>
        <v>MARKET</v>
      </c>
      <c r="K673" t="str">
        <f xml:space="preserve"> IF(O_Input!L673 = "", "", O_Input!L673)</f>
        <v>Latest</v>
      </c>
      <c r="L673" t="str">
        <f xml:space="preserve"> IF(O_Input!M673 = "", "", O_Input!M673)</f>
        <v>£m</v>
      </c>
      <c r="M673" s="61">
        <f xml:space="preserve"> IF(O_Input!N673 = "", "", O_Input!N673)</f>
        <v>46156.403437499997</v>
      </c>
      <c r="N673" s="61" t="str">
        <f xml:space="preserve"> IF(O_Input!O673 = "", "", O_Input!O673)</f>
        <v/>
      </c>
      <c r="O673">
        <f t="shared" si="10"/>
        <v>0</v>
      </c>
      <c r="P673" s="61" t="str">
        <f xml:space="preserve"> IF(O_Input!Q673 = "", "", O_Input!Q673)</f>
        <v>NA</v>
      </c>
      <c r="Q673" t="str">
        <f xml:space="preserve"> IF(O_Input!R673 = "", "", O_Input!R673)</f>
        <v>WR</v>
      </c>
    </row>
    <row r="674" spans="1:17">
      <c r="A674" t="str">
        <f xml:space="preserve"> IF(O_Input!B674 = "", "", O_Input!B674)</f>
        <v>SEW</v>
      </c>
      <c r="B674" t="str">
        <f xml:space="preserve"> IF(O_Input!C674 = "", "", O_Input!C674)</f>
        <v>COST0003</v>
      </c>
      <c r="C674" t="str">
        <f xml:space="preserve"> IF(O_Input!D674 = "", "", O_Input!D674)</f>
        <v>Totex</v>
      </c>
      <c r="D674" s="2"/>
      <c r="E674" t="str">
        <f xml:space="preserve"> IF(O_Input!F674 = "", "", O_Input!F674)</f>
        <v>2026-27</v>
      </c>
      <c r="F674" t="str">
        <f xml:space="preserve"> IF(O_Input!G674 = "", "", O_Input!G674)</f>
        <v>TOT</v>
      </c>
      <c r="G674" t="str">
        <f xml:space="preserve"> IF(O_Input!H674 = "", "", O_Input!H674)</f>
        <v>ANNUAL</v>
      </c>
      <c r="H674" t="str">
        <f xml:space="preserve"> IF(O_Input!I674 = "", "", O_Input!I674)</f>
        <v>ASSURED</v>
      </c>
      <c r="I674" t="str">
        <f xml:space="preserve"> IF(O_Input!J674 = "", "", O_Input!J674)</f>
        <v>TC</v>
      </c>
      <c r="J674" t="str">
        <f xml:space="preserve"> IF(O_Input!K674 = "", "", O_Input!K674)</f>
        <v>MARKET</v>
      </c>
      <c r="K674" t="str">
        <f xml:space="preserve"> IF(O_Input!L674 = "", "", O_Input!L674)</f>
        <v>Latest</v>
      </c>
      <c r="L674" t="str">
        <f xml:space="preserve"> IF(O_Input!M674 = "", "", O_Input!M674)</f>
        <v>£m</v>
      </c>
      <c r="M674" s="61">
        <f xml:space="preserve"> IF(O_Input!N674 = "", "", O_Input!N674)</f>
        <v>46156.403437499997</v>
      </c>
      <c r="N674" s="61" t="str">
        <f xml:space="preserve"> IF(O_Input!O674 = "", "", O_Input!O674)</f>
        <v/>
      </c>
      <c r="O674">
        <f t="shared" si="10"/>
        <v>0</v>
      </c>
      <c r="P674" s="61" t="str">
        <f xml:space="preserve"> IF(O_Input!Q674 = "", "", O_Input!Q674)</f>
        <v>NA</v>
      </c>
      <c r="Q674" t="str">
        <f xml:space="preserve"> IF(O_Input!R674 = "", "", O_Input!R674)</f>
        <v>WWN</v>
      </c>
    </row>
    <row r="675" spans="1:17">
      <c r="A675" t="str">
        <f xml:space="preserve"> IF(O_Input!B675 = "", "", O_Input!B675)</f>
        <v>SEW</v>
      </c>
      <c r="B675" t="str">
        <f xml:space="preserve"> IF(O_Input!C675 = "", "", O_Input!C675)</f>
        <v>COST0001</v>
      </c>
      <c r="C675" t="str">
        <f xml:space="preserve"> IF(O_Input!D675 = "", "", O_Input!D675)</f>
        <v>Opex</v>
      </c>
      <c r="D675" s="2"/>
      <c r="E675" t="str">
        <f xml:space="preserve"> IF(O_Input!F675 = "", "", O_Input!F675)</f>
        <v>2027-28</v>
      </c>
      <c r="F675" t="str">
        <f xml:space="preserve"> IF(O_Input!G675 = "", "", O_Input!G675)</f>
        <v>FORE</v>
      </c>
      <c r="G675" t="str">
        <f xml:space="preserve"> IF(O_Input!H675 = "", "", O_Input!H675)</f>
        <v>ANNUAL</v>
      </c>
      <c r="H675" t="str">
        <f xml:space="preserve"> IF(O_Input!I675 = "", "", O_Input!I675)</f>
        <v>ASSURED</v>
      </c>
      <c r="I675" t="str">
        <f xml:space="preserve"> IF(O_Input!J675 = "", "", O_Input!J675)</f>
        <v>CI</v>
      </c>
      <c r="J675" t="str">
        <f xml:space="preserve"> IF(O_Input!K675 = "", "", O_Input!K675)</f>
        <v>MARKET</v>
      </c>
      <c r="K675" t="str">
        <f xml:space="preserve"> IF(O_Input!L675 = "", "", O_Input!L675)</f>
        <v>Latest</v>
      </c>
      <c r="L675" t="str">
        <f xml:space="preserve"> IF(O_Input!M675 = "", "", O_Input!M675)</f>
        <v>£m</v>
      </c>
      <c r="M675" s="61">
        <f xml:space="preserve"> IF(O_Input!N675 = "", "", O_Input!N675)</f>
        <v>46156.403437499997</v>
      </c>
      <c r="N675" s="61" t="str">
        <f xml:space="preserve"> IF(O_Input!O675 = "", "", O_Input!O675)</f>
        <v/>
      </c>
      <c r="O675">
        <f t="shared" si="10"/>
        <v>0</v>
      </c>
      <c r="P675" s="61" t="str">
        <f xml:space="preserve"> IF(O_Input!Q675 = "", "", O_Input!Q675)</f>
        <v>NA</v>
      </c>
      <c r="Q675" t="str">
        <f xml:space="preserve"> IF(O_Input!R675 = "", "", O_Input!R675)</f>
        <v>ADDN1</v>
      </c>
    </row>
    <row r="676" spans="1:17">
      <c r="A676" t="str">
        <f xml:space="preserve"> IF(O_Input!B676 = "", "", O_Input!B676)</f>
        <v>SEW</v>
      </c>
      <c r="B676" t="str">
        <f xml:space="preserve"> IF(O_Input!C676 = "", "", O_Input!C676)</f>
        <v>COST0001</v>
      </c>
      <c r="C676" t="str">
        <f xml:space="preserve"> IF(O_Input!D676 = "", "", O_Input!D676)</f>
        <v>Opex</v>
      </c>
      <c r="D676" s="2"/>
      <c r="E676" t="str">
        <f xml:space="preserve"> IF(O_Input!F676 = "", "", O_Input!F676)</f>
        <v>2027-28</v>
      </c>
      <c r="F676" t="str">
        <f xml:space="preserve"> IF(O_Input!G676 = "", "", O_Input!G676)</f>
        <v>FORE</v>
      </c>
      <c r="G676" t="str">
        <f xml:space="preserve"> IF(O_Input!H676 = "", "", O_Input!H676)</f>
        <v>ANNUAL</v>
      </c>
      <c r="H676" t="str">
        <f xml:space="preserve"> IF(O_Input!I676 = "", "", O_Input!I676)</f>
        <v>ASSURED</v>
      </c>
      <c r="I676" t="str">
        <f xml:space="preserve"> IF(O_Input!J676 = "", "", O_Input!J676)</f>
        <v>CI</v>
      </c>
      <c r="J676" t="str">
        <f xml:space="preserve"> IF(O_Input!K676 = "", "", O_Input!K676)</f>
        <v>MARKET</v>
      </c>
      <c r="K676" t="str">
        <f xml:space="preserve"> IF(O_Input!L676 = "", "", O_Input!L676)</f>
        <v>Latest</v>
      </c>
      <c r="L676" t="str">
        <f xml:space="preserve"> IF(O_Input!M676 = "", "", O_Input!M676)</f>
        <v>£m</v>
      </c>
      <c r="M676" s="61">
        <f xml:space="preserve"> IF(O_Input!N676 = "", "", O_Input!N676)</f>
        <v>46156.403437499997</v>
      </c>
      <c r="N676" s="61" t="str">
        <f xml:space="preserve"> IF(O_Input!O676 = "", "", O_Input!O676)</f>
        <v/>
      </c>
      <c r="O676">
        <f t="shared" si="10"/>
        <v>0</v>
      </c>
      <c r="P676" s="61" t="str">
        <f xml:space="preserve"> IF(O_Input!Q676 = "", "", O_Input!Q676)</f>
        <v>NA</v>
      </c>
      <c r="Q676" t="str">
        <f xml:space="preserve"> IF(O_Input!R676 = "", "", O_Input!R676)</f>
        <v>ADDN2</v>
      </c>
    </row>
    <row r="677" spans="1:17">
      <c r="A677" t="str">
        <f xml:space="preserve"> IF(O_Input!B677 = "", "", O_Input!B677)</f>
        <v>SEW</v>
      </c>
      <c r="B677" t="str">
        <f xml:space="preserve"> IF(O_Input!C677 = "", "", O_Input!C677)</f>
        <v>COST0001</v>
      </c>
      <c r="C677" t="str">
        <f xml:space="preserve"> IF(O_Input!D677 = "", "", O_Input!D677)</f>
        <v>Opex</v>
      </c>
      <c r="D677" s="2"/>
      <c r="E677" t="str">
        <f xml:space="preserve"> IF(O_Input!F677 = "", "", O_Input!F677)</f>
        <v>2027-28</v>
      </c>
      <c r="F677" t="str">
        <f xml:space="preserve"> IF(O_Input!G677 = "", "", O_Input!G677)</f>
        <v>FORE</v>
      </c>
      <c r="G677" t="str">
        <f xml:space="preserve"> IF(O_Input!H677 = "", "", O_Input!H677)</f>
        <v>ANNUAL</v>
      </c>
      <c r="H677" t="str">
        <f xml:space="preserve"> IF(O_Input!I677 = "", "", O_Input!I677)</f>
        <v>ASSURED</v>
      </c>
      <c r="I677" t="str">
        <f xml:space="preserve"> IF(O_Input!J677 = "", "", O_Input!J677)</f>
        <v>CI</v>
      </c>
      <c r="J677" t="str">
        <f xml:space="preserve"> IF(O_Input!K677 = "", "", O_Input!K677)</f>
        <v>MARKET</v>
      </c>
      <c r="K677" t="str">
        <f xml:space="preserve"> IF(O_Input!L677 = "", "", O_Input!L677)</f>
        <v>Latest</v>
      </c>
      <c r="L677" t="str">
        <f xml:space="preserve"> IF(O_Input!M677 = "", "", O_Input!M677)</f>
        <v>£m</v>
      </c>
      <c r="M677" s="61">
        <f xml:space="preserve"> IF(O_Input!N677 = "", "", O_Input!N677)</f>
        <v>46156.403437499997</v>
      </c>
      <c r="N677" s="61" t="str">
        <f xml:space="preserve"> IF(O_Input!O677 = "", "", O_Input!O677)</f>
        <v/>
      </c>
      <c r="O677">
        <f t="shared" si="10"/>
        <v>0</v>
      </c>
      <c r="P677" s="61" t="str">
        <f xml:space="preserve"> IF(O_Input!Q677 = "", "", O_Input!Q677)</f>
        <v>NA</v>
      </c>
      <c r="Q677" t="str">
        <f xml:space="preserve"> IF(O_Input!R677 = "", "", O_Input!R677)</f>
        <v>BIO</v>
      </c>
    </row>
    <row r="678" spans="1:17">
      <c r="A678" t="str">
        <f xml:space="preserve"> IF(O_Input!B678 = "", "", O_Input!B678)</f>
        <v>SEW</v>
      </c>
      <c r="B678" t="str">
        <f xml:space="preserve"> IF(O_Input!C678 = "", "", O_Input!C678)</f>
        <v>COST0001</v>
      </c>
      <c r="C678" t="str">
        <f xml:space="preserve"> IF(O_Input!D678 = "", "", O_Input!D678)</f>
        <v>Opex</v>
      </c>
      <c r="D678" s="2"/>
      <c r="E678" t="str">
        <f xml:space="preserve"> IF(O_Input!F678 = "", "", O_Input!F678)</f>
        <v>2027-28</v>
      </c>
      <c r="F678" t="str">
        <f xml:space="preserve"> IF(O_Input!G678 = "", "", O_Input!G678)</f>
        <v>FORE</v>
      </c>
      <c r="G678" t="str">
        <f xml:space="preserve"> IF(O_Input!H678 = "", "", O_Input!H678)</f>
        <v>ANNUAL</v>
      </c>
      <c r="H678" t="str">
        <f xml:space="preserve"> IF(O_Input!I678 = "", "", O_Input!I678)</f>
        <v>ASSURED</v>
      </c>
      <c r="I678" t="str">
        <f xml:space="preserve"> IF(O_Input!J678 = "", "", O_Input!J678)</f>
        <v>CI</v>
      </c>
      <c r="J678" t="str">
        <f xml:space="preserve"> IF(O_Input!K678 = "", "", O_Input!K678)</f>
        <v>MARKET</v>
      </c>
      <c r="K678" t="str">
        <f xml:space="preserve"> IF(O_Input!L678 = "", "", O_Input!L678)</f>
        <v>Latest</v>
      </c>
      <c r="L678" t="str">
        <f xml:space="preserve"> IF(O_Input!M678 = "", "", O_Input!M678)</f>
        <v>£m</v>
      </c>
      <c r="M678" s="61">
        <f xml:space="preserve"> IF(O_Input!N678 = "", "", O_Input!N678)</f>
        <v>46156.403437499997</v>
      </c>
      <c r="N678" s="61" t="str">
        <f xml:space="preserve"> IF(O_Input!O678 = "", "", O_Input!O678)</f>
        <v/>
      </c>
      <c r="O678">
        <f t="shared" si="10"/>
        <v>0</v>
      </c>
      <c r="P678" s="61" t="str">
        <f xml:space="preserve"> IF(O_Input!Q678 = "", "", O_Input!Q678)</f>
        <v>NA</v>
      </c>
      <c r="Q678" t="str">
        <f xml:space="preserve"> IF(O_Input!R678 = "", "", O_Input!R678)</f>
        <v>WN</v>
      </c>
    </row>
    <row r="679" spans="1:17">
      <c r="A679" t="str">
        <f xml:space="preserve"> IF(O_Input!B679 = "", "", O_Input!B679)</f>
        <v>SEW</v>
      </c>
      <c r="B679" t="str">
        <f xml:space="preserve"> IF(O_Input!C679 = "", "", O_Input!C679)</f>
        <v>COST0001</v>
      </c>
      <c r="C679" t="str">
        <f xml:space="preserve"> IF(O_Input!D679 = "", "", O_Input!D679)</f>
        <v>Opex</v>
      </c>
      <c r="D679" s="2"/>
      <c r="E679" t="str">
        <f xml:space="preserve"> IF(O_Input!F679 = "", "", O_Input!F679)</f>
        <v>2027-28</v>
      </c>
      <c r="F679" t="str">
        <f xml:space="preserve"> IF(O_Input!G679 = "", "", O_Input!G679)</f>
        <v>FORE</v>
      </c>
      <c r="G679" t="str">
        <f xml:space="preserve"> IF(O_Input!H679 = "", "", O_Input!H679)</f>
        <v>ANNUAL</v>
      </c>
      <c r="H679" t="str">
        <f xml:space="preserve"> IF(O_Input!I679 = "", "", O_Input!I679)</f>
        <v>ASSURED</v>
      </c>
      <c r="I679" t="str">
        <f xml:space="preserve"> IF(O_Input!J679 = "", "", O_Input!J679)</f>
        <v>CI</v>
      </c>
      <c r="J679" t="str">
        <f xml:space="preserve"> IF(O_Input!K679 = "", "", O_Input!K679)</f>
        <v>MARKET</v>
      </c>
      <c r="K679" t="str">
        <f xml:space="preserve"> IF(O_Input!L679 = "", "", O_Input!L679)</f>
        <v>Latest</v>
      </c>
      <c r="L679" t="str">
        <f xml:space="preserve"> IF(O_Input!M679 = "", "", O_Input!M679)</f>
        <v>£m</v>
      </c>
      <c r="M679" s="61">
        <f xml:space="preserve"> IF(O_Input!N679 = "", "", O_Input!N679)</f>
        <v>46156.403437499997</v>
      </c>
      <c r="N679" s="61" t="str">
        <f xml:space="preserve"> IF(O_Input!O679 = "", "", O_Input!O679)</f>
        <v/>
      </c>
      <c r="O679">
        <f t="shared" si="10"/>
        <v>0</v>
      </c>
      <c r="P679" s="61" t="str">
        <f xml:space="preserve"> IF(O_Input!Q679 = "", "", O_Input!Q679)</f>
        <v>NA</v>
      </c>
      <c r="Q679" t="str">
        <f xml:space="preserve"> IF(O_Input!R679 = "", "", O_Input!R679)</f>
        <v>WR</v>
      </c>
    </row>
    <row r="680" spans="1:17">
      <c r="A680" t="str">
        <f xml:space="preserve"> IF(O_Input!B680 = "", "", O_Input!B680)</f>
        <v>SEW</v>
      </c>
      <c r="B680" t="str">
        <f xml:space="preserve"> IF(O_Input!C680 = "", "", O_Input!C680)</f>
        <v>COST0001</v>
      </c>
      <c r="C680" t="str">
        <f xml:space="preserve"> IF(O_Input!D680 = "", "", O_Input!D680)</f>
        <v>Opex</v>
      </c>
      <c r="D680" s="2"/>
      <c r="E680" t="str">
        <f xml:space="preserve"> IF(O_Input!F680 = "", "", O_Input!F680)</f>
        <v>2027-28</v>
      </c>
      <c r="F680" t="str">
        <f xml:space="preserve"> IF(O_Input!G680 = "", "", O_Input!G680)</f>
        <v>FORE</v>
      </c>
      <c r="G680" t="str">
        <f xml:space="preserve"> IF(O_Input!H680 = "", "", O_Input!H680)</f>
        <v>ANNUAL</v>
      </c>
      <c r="H680" t="str">
        <f xml:space="preserve"> IF(O_Input!I680 = "", "", O_Input!I680)</f>
        <v>ASSURED</v>
      </c>
      <c r="I680" t="str">
        <f xml:space="preserve"> IF(O_Input!J680 = "", "", O_Input!J680)</f>
        <v>CI</v>
      </c>
      <c r="J680" t="str">
        <f xml:space="preserve"> IF(O_Input!K680 = "", "", O_Input!K680)</f>
        <v>MARKET</v>
      </c>
      <c r="K680" t="str">
        <f xml:space="preserve"> IF(O_Input!L680 = "", "", O_Input!L680)</f>
        <v>Latest</v>
      </c>
      <c r="L680" t="str">
        <f xml:space="preserve"> IF(O_Input!M680 = "", "", O_Input!M680)</f>
        <v>£m</v>
      </c>
      <c r="M680" s="61">
        <f xml:space="preserve"> IF(O_Input!N680 = "", "", O_Input!N680)</f>
        <v>46156.403437499997</v>
      </c>
      <c r="N680" s="61" t="str">
        <f xml:space="preserve"> IF(O_Input!O680 = "", "", O_Input!O680)</f>
        <v/>
      </c>
      <c r="O680">
        <f t="shared" si="10"/>
        <v>0</v>
      </c>
      <c r="P680" s="61" t="str">
        <f xml:space="preserve"> IF(O_Input!Q680 = "", "", O_Input!Q680)</f>
        <v>NA</v>
      </c>
      <c r="Q680" t="str">
        <f xml:space="preserve"> IF(O_Input!R680 = "", "", O_Input!R680)</f>
        <v>WWN</v>
      </c>
    </row>
    <row r="681" spans="1:17">
      <c r="A681" t="str">
        <f xml:space="preserve"> IF(O_Input!B681 = "", "", O_Input!B681)</f>
        <v>SEW</v>
      </c>
      <c r="B681" t="str">
        <f xml:space="preserve"> IF(O_Input!C681 = "", "", O_Input!C681)</f>
        <v>COST0001</v>
      </c>
      <c r="C681" t="str">
        <f xml:space="preserve"> IF(O_Input!D681 = "", "", O_Input!D681)</f>
        <v>Opex</v>
      </c>
      <c r="D681" s="2"/>
      <c r="E681" t="str">
        <f xml:space="preserve"> IF(O_Input!F681 = "", "", O_Input!F681)</f>
        <v>2027-28</v>
      </c>
      <c r="F681" t="str">
        <f xml:space="preserve"> IF(O_Input!G681 = "", "", O_Input!G681)</f>
        <v>FORE</v>
      </c>
      <c r="G681" t="str">
        <f xml:space="preserve"> IF(O_Input!H681 = "", "", O_Input!H681)</f>
        <v>ANNUAL</v>
      </c>
      <c r="H681" t="str">
        <f xml:space="preserve"> IF(O_Input!I681 = "", "", O_Input!I681)</f>
        <v>ASSURED</v>
      </c>
      <c r="I681" t="str">
        <f xml:space="preserve"> IF(O_Input!J681 = "", "", O_Input!J681)</f>
        <v>TC</v>
      </c>
      <c r="J681" t="str">
        <f xml:space="preserve"> IF(O_Input!K681 = "", "", O_Input!K681)</f>
        <v>MARKET</v>
      </c>
      <c r="K681" t="str">
        <f xml:space="preserve"> IF(O_Input!L681 = "", "", O_Input!L681)</f>
        <v>Latest</v>
      </c>
      <c r="L681" t="str">
        <f xml:space="preserve"> IF(O_Input!M681 = "", "", O_Input!M681)</f>
        <v>£m</v>
      </c>
      <c r="M681" s="61">
        <f xml:space="preserve"> IF(O_Input!N681 = "", "", O_Input!N681)</f>
        <v>46156.403437499997</v>
      </c>
      <c r="N681" s="61" t="str">
        <f xml:space="preserve"> IF(O_Input!O681 = "", "", O_Input!O681)</f>
        <v/>
      </c>
      <c r="O681">
        <f t="shared" si="10"/>
        <v>0</v>
      </c>
      <c r="P681" s="61" t="str">
        <f xml:space="preserve"> IF(O_Input!Q681 = "", "", O_Input!Q681)</f>
        <v>NA</v>
      </c>
      <c r="Q681" t="str">
        <f xml:space="preserve"> IF(O_Input!R681 = "", "", O_Input!R681)</f>
        <v>TOT</v>
      </c>
    </row>
    <row r="682" spans="1:17">
      <c r="A682" t="str">
        <f xml:space="preserve"> IF(O_Input!B682 = "", "", O_Input!B682)</f>
        <v>SEW</v>
      </c>
      <c r="B682" t="str">
        <f xml:space="preserve"> IF(O_Input!C682 = "", "", O_Input!C682)</f>
        <v>COST0001</v>
      </c>
      <c r="C682" t="str">
        <f xml:space="preserve"> IF(O_Input!D682 = "", "", O_Input!D682)</f>
        <v>Opex</v>
      </c>
      <c r="D682" s="2"/>
      <c r="E682" t="str">
        <f xml:space="preserve"> IF(O_Input!F682 = "", "", O_Input!F682)</f>
        <v>2027-28</v>
      </c>
      <c r="F682" t="str">
        <f xml:space="preserve"> IF(O_Input!G682 = "", "", O_Input!G682)</f>
        <v>TOT</v>
      </c>
      <c r="G682" t="str">
        <f xml:space="preserve"> IF(O_Input!H682 = "", "", O_Input!H682)</f>
        <v>ANNUAL</v>
      </c>
      <c r="H682" t="str">
        <f xml:space="preserve"> IF(O_Input!I682 = "", "", O_Input!I682)</f>
        <v>ASSURED</v>
      </c>
      <c r="I682" t="str">
        <f xml:space="preserve"> IF(O_Input!J682 = "", "", O_Input!J682)</f>
        <v>TC</v>
      </c>
      <c r="J682" t="str">
        <f xml:space="preserve"> IF(O_Input!K682 = "", "", O_Input!K682)</f>
        <v>MARKET</v>
      </c>
      <c r="K682" t="str">
        <f xml:space="preserve"> IF(O_Input!L682 = "", "", O_Input!L682)</f>
        <v>Latest</v>
      </c>
      <c r="L682" t="str">
        <f xml:space="preserve"> IF(O_Input!M682 = "", "", O_Input!M682)</f>
        <v>£m</v>
      </c>
      <c r="M682" s="61">
        <f xml:space="preserve"> IF(O_Input!N682 = "", "", O_Input!N682)</f>
        <v>46156.403437499997</v>
      </c>
      <c r="N682" s="61" t="str">
        <f xml:space="preserve"> IF(O_Input!O682 = "", "", O_Input!O682)</f>
        <v/>
      </c>
      <c r="O682">
        <f t="shared" si="10"/>
        <v>0</v>
      </c>
      <c r="P682" s="61" t="str">
        <f xml:space="preserve"> IF(O_Input!Q682 = "", "", O_Input!Q682)</f>
        <v>NA</v>
      </c>
      <c r="Q682" t="str">
        <f xml:space="preserve"> IF(O_Input!R682 = "", "", O_Input!R682)</f>
        <v>ADDN1</v>
      </c>
    </row>
    <row r="683" spans="1:17">
      <c r="A683" t="str">
        <f xml:space="preserve"> IF(O_Input!B683 = "", "", O_Input!B683)</f>
        <v>SEW</v>
      </c>
      <c r="B683" t="str">
        <f xml:space="preserve"> IF(O_Input!C683 = "", "", O_Input!C683)</f>
        <v>COST0001</v>
      </c>
      <c r="C683" t="str">
        <f xml:space="preserve"> IF(O_Input!D683 = "", "", O_Input!D683)</f>
        <v>Opex</v>
      </c>
      <c r="D683" s="2"/>
      <c r="E683" t="str">
        <f xml:space="preserve"> IF(O_Input!F683 = "", "", O_Input!F683)</f>
        <v>2027-28</v>
      </c>
      <c r="F683" t="str">
        <f xml:space="preserve"> IF(O_Input!G683 = "", "", O_Input!G683)</f>
        <v>TOT</v>
      </c>
      <c r="G683" t="str">
        <f xml:space="preserve"> IF(O_Input!H683 = "", "", O_Input!H683)</f>
        <v>ANNUAL</v>
      </c>
      <c r="H683" t="str">
        <f xml:space="preserve"> IF(O_Input!I683 = "", "", O_Input!I683)</f>
        <v>ASSURED</v>
      </c>
      <c r="I683" t="str">
        <f xml:space="preserve"> IF(O_Input!J683 = "", "", O_Input!J683)</f>
        <v>TC</v>
      </c>
      <c r="J683" t="str">
        <f xml:space="preserve"> IF(O_Input!K683 = "", "", O_Input!K683)</f>
        <v>MARKET</v>
      </c>
      <c r="K683" t="str">
        <f xml:space="preserve"> IF(O_Input!L683 = "", "", O_Input!L683)</f>
        <v>Latest</v>
      </c>
      <c r="L683" t="str">
        <f xml:space="preserve"> IF(O_Input!M683 = "", "", O_Input!M683)</f>
        <v>£m</v>
      </c>
      <c r="M683" s="61">
        <f xml:space="preserve"> IF(O_Input!N683 = "", "", O_Input!N683)</f>
        <v>46156.403437499997</v>
      </c>
      <c r="N683" s="61" t="str">
        <f xml:space="preserve"> IF(O_Input!O683 = "", "", O_Input!O683)</f>
        <v/>
      </c>
      <c r="O683">
        <f t="shared" si="10"/>
        <v>0</v>
      </c>
      <c r="P683" s="61" t="str">
        <f xml:space="preserve"> IF(O_Input!Q683 = "", "", O_Input!Q683)</f>
        <v>NA</v>
      </c>
      <c r="Q683" t="str">
        <f xml:space="preserve"> IF(O_Input!R683 = "", "", O_Input!R683)</f>
        <v>ADDN2</v>
      </c>
    </row>
    <row r="684" spans="1:17">
      <c r="A684" t="str">
        <f xml:space="preserve"> IF(O_Input!B684 = "", "", O_Input!B684)</f>
        <v>SEW</v>
      </c>
      <c r="B684" t="str">
        <f xml:space="preserve"> IF(O_Input!C684 = "", "", O_Input!C684)</f>
        <v>COST0001</v>
      </c>
      <c r="C684" t="str">
        <f xml:space="preserve"> IF(O_Input!D684 = "", "", O_Input!D684)</f>
        <v>Opex</v>
      </c>
      <c r="D684" s="2"/>
      <c r="E684" t="str">
        <f xml:space="preserve"> IF(O_Input!F684 = "", "", O_Input!F684)</f>
        <v>2027-28</v>
      </c>
      <c r="F684" t="str">
        <f xml:space="preserve"> IF(O_Input!G684 = "", "", O_Input!G684)</f>
        <v>TOT</v>
      </c>
      <c r="G684" t="str">
        <f xml:space="preserve"> IF(O_Input!H684 = "", "", O_Input!H684)</f>
        <v>ANNUAL</v>
      </c>
      <c r="H684" t="str">
        <f xml:space="preserve"> IF(O_Input!I684 = "", "", O_Input!I684)</f>
        <v>ASSURED</v>
      </c>
      <c r="I684" t="str">
        <f xml:space="preserve"> IF(O_Input!J684 = "", "", O_Input!J684)</f>
        <v>TC</v>
      </c>
      <c r="J684" t="str">
        <f xml:space="preserve"> IF(O_Input!K684 = "", "", O_Input!K684)</f>
        <v>MARKET</v>
      </c>
      <c r="K684" t="str">
        <f xml:space="preserve"> IF(O_Input!L684 = "", "", O_Input!L684)</f>
        <v>Latest</v>
      </c>
      <c r="L684" t="str">
        <f xml:space="preserve"> IF(O_Input!M684 = "", "", O_Input!M684)</f>
        <v>£m</v>
      </c>
      <c r="M684" s="61">
        <f xml:space="preserve"> IF(O_Input!N684 = "", "", O_Input!N684)</f>
        <v>46156.403437499997</v>
      </c>
      <c r="N684" s="61" t="str">
        <f xml:space="preserve"> IF(O_Input!O684 = "", "", O_Input!O684)</f>
        <v/>
      </c>
      <c r="O684">
        <f t="shared" si="10"/>
        <v>0</v>
      </c>
      <c r="P684" s="61" t="str">
        <f xml:space="preserve"> IF(O_Input!Q684 = "", "", O_Input!Q684)</f>
        <v>NA</v>
      </c>
      <c r="Q684" t="str">
        <f xml:space="preserve"> IF(O_Input!R684 = "", "", O_Input!R684)</f>
        <v>BIO</v>
      </c>
    </row>
    <row r="685" spans="1:17">
      <c r="A685" t="str">
        <f xml:space="preserve"> IF(O_Input!B685 = "", "", O_Input!B685)</f>
        <v>SEW</v>
      </c>
      <c r="B685" t="str">
        <f xml:space="preserve"> IF(O_Input!C685 = "", "", O_Input!C685)</f>
        <v>COST0001</v>
      </c>
      <c r="C685" t="str">
        <f xml:space="preserve"> IF(O_Input!D685 = "", "", O_Input!D685)</f>
        <v>Opex</v>
      </c>
      <c r="D685" s="2"/>
      <c r="E685" t="str">
        <f xml:space="preserve"> IF(O_Input!F685 = "", "", O_Input!F685)</f>
        <v>2027-28</v>
      </c>
      <c r="F685" t="str">
        <f xml:space="preserve"> IF(O_Input!G685 = "", "", O_Input!G685)</f>
        <v>TOT</v>
      </c>
      <c r="G685" t="str">
        <f xml:space="preserve"> IF(O_Input!H685 = "", "", O_Input!H685)</f>
        <v>ANNUAL</v>
      </c>
      <c r="H685" t="str">
        <f xml:space="preserve"> IF(O_Input!I685 = "", "", O_Input!I685)</f>
        <v>ASSURED</v>
      </c>
      <c r="I685" t="str">
        <f xml:space="preserve"> IF(O_Input!J685 = "", "", O_Input!J685)</f>
        <v>TC</v>
      </c>
      <c r="J685" t="str">
        <f xml:space="preserve"> IF(O_Input!K685 = "", "", O_Input!K685)</f>
        <v>MARKET</v>
      </c>
      <c r="K685" t="str">
        <f xml:space="preserve"> IF(O_Input!L685 = "", "", O_Input!L685)</f>
        <v>Latest</v>
      </c>
      <c r="L685" t="str">
        <f xml:space="preserve"> IF(O_Input!M685 = "", "", O_Input!M685)</f>
        <v>£m</v>
      </c>
      <c r="M685" s="61">
        <f xml:space="preserve"> IF(O_Input!N685 = "", "", O_Input!N685)</f>
        <v>46156.403437499997</v>
      </c>
      <c r="N685" s="61" t="str">
        <f xml:space="preserve"> IF(O_Input!O685 = "", "", O_Input!O685)</f>
        <v/>
      </c>
      <c r="O685">
        <f t="shared" si="10"/>
        <v>0</v>
      </c>
      <c r="P685" s="61" t="str">
        <f xml:space="preserve"> IF(O_Input!Q685 = "", "", O_Input!Q685)</f>
        <v>NA</v>
      </c>
      <c r="Q685" t="str">
        <f xml:space="preserve"> IF(O_Input!R685 = "", "", O_Input!R685)</f>
        <v>TOT</v>
      </c>
    </row>
    <row r="686" spans="1:17">
      <c r="A686" t="str">
        <f xml:space="preserve"> IF(O_Input!B686 = "", "", O_Input!B686)</f>
        <v>SEW</v>
      </c>
      <c r="B686" t="str">
        <f xml:space="preserve"> IF(O_Input!C686 = "", "", O_Input!C686)</f>
        <v>COST0001</v>
      </c>
      <c r="C686" t="str">
        <f xml:space="preserve"> IF(O_Input!D686 = "", "", O_Input!D686)</f>
        <v>Opex</v>
      </c>
      <c r="D686" s="2"/>
      <c r="E686" t="str">
        <f xml:space="preserve"> IF(O_Input!F686 = "", "", O_Input!F686)</f>
        <v>2027-28</v>
      </c>
      <c r="F686" t="str">
        <f xml:space="preserve"> IF(O_Input!G686 = "", "", O_Input!G686)</f>
        <v>TOT</v>
      </c>
      <c r="G686" t="str">
        <f xml:space="preserve"> IF(O_Input!H686 = "", "", O_Input!H686)</f>
        <v>ANNUAL</v>
      </c>
      <c r="H686" t="str">
        <f xml:space="preserve"> IF(O_Input!I686 = "", "", O_Input!I686)</f>
        <v>ASSURED</v>
      </c>
      <c r="I686" t="str">
        <f xml:space="preserve"> IF(O_Input!J686 = "", "", O_Input!J686)</f>
        <v>TC</v>
      </c>
      <c r="J686" t="str">
        <f xml:space="preserve"> IF(O_Input!K686 = "", "", O_Input!K686)</f>
        <v>MARKET</v>
      </c>
      <c r="K686" t="str">
        <f xml:space="preserve"> IF(O_Input!L686 = "", "", O_Input!L686)</f>
        <v>Latest</v>
      </c>
      <c r="L686" t="str">
        <f xml:space="preserve"> IF(O_Input!M686 = "", "", O_Input!M686)</f>
        <v>£m</v>
      </c>
      <c r="M686" s="61">
        <f xml:space="preserve"> IF(O_Input!N686 = "", "", O_Input!N686)</f>
        <v>46156.403437499997</v>
      </c>
      <c r="N686" s="61" t="str">
        <f xml:space="preserve"> IF(O_Input!O686 = "", "", O_Input!O686)</f>
        <v/>
      </c>
      <c r="O686">
        <f t="shared" si="10"/>
        <v>0</v>
      </c>
      <c r="P686" s="61" t="str">
        <f xml:space="preserve"> IF(O_Input!Q686 = "", "", O_Input!Q686)</f>
        <v>NA</v>
      </c>
      <c r="Q686" t="str">
        <f xml:space="preserve"> IF(O_Input!R686 = "", "", O_Input!R686)</f>
        <v>WN</v>
      </c>
    </row>
    <row r="687" spans="1:17">
      <c r="A687" t="str">
        <f xml:space="preserve"> IF(O_Input!B687 = "", "", O_Input!B687)</f>
        <v>SEW</v>
      </c>
      <c r="B687" t="str">
        <f xml:space="preserve"> IF(O_Input!C687 = "", "", O_Input!C687)</f>
        <v>COST0001</v>
      </c>
      <c r="C687" t="str">
        <f xml:space="preserve"> IF(O_Input!D687 = "", "", O_Input!D687)</f>
        <v>Opex</v>
      </c>
      <c r="D687" s="2"/>
      <c r="E687" t="str">
        <f xml:space="preserve"> IF(O_Input!F687 = "", "", O_Input!F687)</f>
        <v>2027-28</v>
      </c>
      <c r="F687" t="str">
        <f xml:space="preserve"> IF(O_Input!G687 = "", "", O_Input!G687)</f>
        <v>TOT</v>
      </c>
      <c r="G687" t="str">
        <f xml:space="preserve"> IF(O_Input!H687 = "", "", O_Input!H687)</f>
        <v>ANNUAL</v>
      </c>
      <c r="H687" t="str">
        <f xml:space="preserve"> IF(O_Input!I687 = "", "", O_Input!I687)</f>
        <v>ASSURED</v>
      </c>
      <c r="I687" t="str">
        <f xml:space="preserve"> IF(O_Input!J687 = "", "", O_Input!J687)</f>
        <v>TC</v>
      </c>
      <c r="J687" t="str">
        <f xml:space="preserve"> IF(O_Input!K687 = "", "", O_Input!K687)</f>
        <v>MARKET</v>
      </c>
      <c r="K687" t="str">
        <f xml:space="preserve"> IF(O_Input!L687 = "", "", O_Input!L687)</f>
        <v>Latest</v>
      </c>
      <c r="L687" t="str">
        <f xml:space="preserve"> IF(O_Input!M687 = "", "", O_Input!M687)</f>
        <v>£m</v>
      </c>
      <c r="M687" s="61">
        <f xml:space="preserve"> IF(O_Input!N687 = "", "", O_Input!N687)</f>
        <v>46156.403437499997</v>
      </c>
      <c r="N687" s="61" t="str">
        <f xml:space="preserve"> IF(O_Input!O687 = "", "", O_Input!O687)</f>
        <v/>
      </c>
      <c r="O687">
        <f t="shared" si="10"/>
        <v>0</v>
      </c>
      <c r="P687" s="61" t="str">
        <f xml:space="preserve"> IF(O_Input!Q687 = "", "", O_Input!Q687)</f>
        <v>NA</v>
      </c>
      <c r="Q687" t="str">
        <f xml:space="preserve"> IF(O_Input!R687 = "", "", O_Input!R687)</f>
        <v>WR</v>
      </c>
    </row>
    <row r="688" spans="1:17">
      <c r="A688" t="str">
        <f xml:space="preserve"> IF(O_Input!B688 = "", "", O_Input!B688)</f>
        <v>SEW</v>
      </c>
      <c r="B688" t="str">
        <f xml:space="preserve"> IF(O_Input!C688 = "", "", O_Input!C688)</f>
        <v>COST0001</v>
      </c>
      <c r="C688" t="str">
        <f xml:space="preserve"> IF(O_Input!D688 = "", "", O_Input!D688)</f>
        <v>Opex</v>
      </c>
      <c r="D688" s="2"/>
      <c r="E688" t="str">
        <f xml:space="preserve"> IF(O_Input!F688 = "", "", O_Input!F688)</f>
        <v>2027-28</v>
      </c>
      <c r="F688" t="str">
        <f xml:space="preserve"> IF(O_Input!G688 = "", "", O_Input!G688)</f>
        <v>TOT</v>
      </c>
      <c r="G688" t="str">
        <f xml:space="preserve"> IF(O_Input!H688 = "", "", O_Input!H688)</f>
        <v>ANNUAL</v>
      </c>
      <c r="H688" t="str">
        <f xml:space="preserve"> IF(O_Input!I688 = "", "", O_Input!I688)</f>
        <v>ASSURED</v>
      </c>
      <c r="I688" t="str">
        <f xml:space="preserve"> IF(O_Input!J688 = "", "", O_Input!J688)</f>
        <v>TC</v>
      </c>
      <c r="J688" t="str">
        <f xml:space="preserve"> IF(O_Input!K688 = "", "", O_Input!K688)</f>
        <v>MARKET</v>
      </c>
      <c r="K688" t="str">
        <f xml:space="preserve"> IF(O_Input!L688 = "", "", O_Input!L688)</f>
        <v>Latest</v>
      </c>
      <c r="L688" t="str">
        <f xml:space="preserve"> IF(O_Input!M688 = "", "", O_Input!M688)</f>
        <v>£m</v>
      </c>
      <c r="M688" s="61">
        <f xml:space="preserve"> IF(O_Input!N688 = "", "", O_Input!N688)</f>
        <v>46156.403437499997</v>
      </c>
      <c r="N688" s="61" t="str">
        <f xml:space="preserve"> IF(O_Input!O688 = "", "", O_Input!O688)</f>
        <v/>
      </c>
      <c r="O688">
        <f t="shared" si="10"/>
        <v>0</v>
      </c>
      <c r="P688" s="61" t="str">
        <f xml:space="preserve"> IF(O_Input!Q688 = "", "", O_Input!Q688)</f>
        <v>NA</v>
      </c>
      <c r="Q688" t="str">
        <f xml:space="preserve"> IF(O_Input!R688 = "", "", O_Input!R688)</f>
        <v>WWN</v>
      </c>
    </row>
    <row r="689" spans="1:17">
      <c r="A689" t="str">
        <f xml:space="preserve"> IF(O_Input!B689 = "", "", O_Input!B689)</f>
        <v>SEW</v>
      </c>
      <c r="B689" t="str">
        <f xml:space="preserve"> IF(O_Input!C689 = "", "", O_Input!C689)</f>
        <v>COST0002</v>
      </c>
      <c r="C689" t="str">
        <f xml:space="preserve"> IF(O_Input!D689 = "", "", O_Input!D689)</f>
        <v>Capex</v>
      </c>
      <c r="D689" s="2"/>
      <c r="E689" t="str">
        <f xml:space="preserve"> IF(O_Input!F689 = "", "", O_Input!F689)</f>
        <v>2027-28</v>
      </c>
      <c r="F689" t="str">
        <f xml:space="preserve"> IF(O_Input!G689 = "", "", O_Input!G689)</f>
        <v>FORE</v>
      </c>
      <c r="G689" t="str">
        <f xml:space="preserve"> IF(O_Input!H689 = "", "", O_Input!H689)</f>
        <v>ANNUAL</v>
      </c>
      <c r="H689" t="str">
        <f xml:space="preserve"> IF(O_Input!I689 = "", "", O_Input!I689)</f>
        <v>ASSURED</v>
      </c>
      <c r="I689" t="str">
        <f xml:space="preserve"> IF(O_Input!J689 = "", "", O_Input!J689)</f>
        <v>CI</v>
      </c>
      <c r="J689" t="str">
        <f xml:space="preserve"> IF(O_Input!K689 = "", "", O_Input!K689)</f>
        <v>MARKET</v>
      </c>
      <c r="K689" t="str">
        <f xml:space="preserve"> IF(O_Input!L689 = "", "", O_Input!L689)</f>
        <v>Latest</v>
      </c>
      <c r="L689" t="str">
        <f xml:space="preserve"> IF(O_Input!M689 = "", "", O_Input!M689)</f>
        <v>£m</v>
      </c>
      <c r="M689" s="61">
        <f xml:space="preserve"> IF(O_Input!N689 = "", "", O_Input!N689)</f>
        <v>46156.403437499997</v>
      </c>
      <c r="N689" s="61" t="str">
        <f xml:space="preserve"> IF(O_Input!O689 = "", "", O_Input!O689)</f>
        <v/>
      </c>
      <c r="O689">
        <f t="shared" si="10"/>
        <v>0</v>
      </c>
      <c r="P689" s="61" t="str">
        <f xml:space="preserve"> IF(O_Input!Q689 = "", "", O_Input!Q689)</f>
        <v>NA</v>
      </c>
      <c r="Q689" t="str">
        <f xml:space="preserve"> IF(O_Input!R689 = "", "", O_Input!R689)</f>
        <v>ADDN1</v>
      </c>
    </row>
    <row r="690" spans="1:17">
      <c r="A690" t="str">
        <f xml:space="preserve"> IF(O_Input!B690 = "", "", O_Input!B690)</f>
        <v>SEW</v>
      </c>
      <c r="B690" t="str">
        <f xml:space="preserve"> IF(O_Input!C690 = "", "", O_Input!C690)</f>
        <v>COST0002</v>
      </c>
      <c r="C690" t="str">
        <f xml:space="preserve"> IF(O_Input!D690 = "", "", O_Input!D690)</f>
        <v>Capex</v>
      </c>
      <c r="D690" s="2"/>
      <c r="E690" t="str">
        <f xml:space="preserve"> IF(O_Input!F690 = "", "", O_Input!F690)</f>
        <v>2027-28</v>
      </c>
      <c r="F690" t="str">
        <f xml:space="preserve"> IF(O_Input!G690 = "", "", O_Input!G690)</f>
        <v>FORE</v>
      </c>
      <c r="G690" t="str">
        <f xml:space="preserve"> IF(O_Input!H690 = "", "", O_Input!H690)</f>
        <v>ANNUAL</v>
      </c>
      <c r="H690" t="str">
        <f xml:space="preserve"> IF(O_Input!I690 = "", "", O_Input!I690)</f>
        <v>ASSURED</v>
      </c>
      <c r="I690" t="str">
        <f xml:space="preserve"> IF(O_Input!J690 = "", "", O_Input!J690)</f>
        <v>CI</v>
      </c>
      <c r="J690" t="str">
        <f xml:space="preserve"> IF(O_Input!K690 = "", "", O_Input!K690)</f>
        <v>MARKET</v>
      </c>
      <c r="K690" t="str">
        <f xml:space="preserve"> IF(O_Input!L690 = "", "", O_Input!L690)</f>
        <v>Latest</v>
      </c>
      <c r="L690" t="str">
        <f xml:space="preserve"> IF(O_Input!M690 = "", "", O_Input!M690)</f>
        <v>£m</v>
      </c>
      <c r="M690" s="61">
        <f xml:space="preserve"> IF(O_Input!N690 = "", "", O_Input!N690)</f>
        <v>46156.403437499997</v>
      </c>
      <c r="N690" s="61" t="str">
        <f xml:space="preserve"> IF(O_Input!O690 = "", "", O_Input!O690)</f>
        <v/>
      </c>
      <c r="O690">
        <f t="shared" si="10"/>
        <v>0</v>
      </c>
      <c r="P690" s="61" t="str">
        <f xml:space="preserve"> IF(O_Input!Q690 = "", "", O_Input!Q690)</f>
        <v>NA</v>
      </c>
      <c r="Q690" t="str">
        <f xml:space="preserve"> IF(O_Input!R690 = "", "", O_Input!R690)</f>
        <v>ADDN2</v>
      </c>
    </row>
    <row r="691" spans="1:17">
      <c r="A691" t="str">
        <f xml:space="preserve"> IF(O_Input!B691 = "", "", O_Input!B691)</f>
        <v>SEW</v>
      </c>
      <c r="B691" t="str">
        <f xml:space="preserve"> IF(O_Input!C691 = "", "", O_Input!C691)</f>
        <v>COST0002</v>
      </c>
      <c r="C691" t="str">
        <f xml:space="preserve"> IF(O_Input!D691 = "", "", O_Input!D691)</f>
        <v>Capex</v>
      </c>
      <c r="D691" s="2"/>
      <c r="E691" t="str">
        <f xml:space="preserve"> IF(O_Input!F691 = "", "", O_Input!F691)</f>
        <v>2027-28</v>
      </c>
      <c r="F691" t="str">
        <f xml:space="preserve"> IF(O_Input!G691 = "", "", O_Input!G691)</f>
        <v>FORE</v>
      </c>
      <c r="G691" t="str">
        <f xml:space="preserve"> IF(O_Input!H691 = "", "", O_Input!H691)</f>
        <v>ANNUAL</v>
      </c>
      <c r="H691" t="str">
        <f xml:space="preserve"> IF(O_Input!I691 = "", "", O_Input!I691)</f>
        <v>ASSURED</v>
      </c>
      <c r="I691" t="str">
        <f xml:space="preserve"> IF(O_Input!J691 = "", "", O_Input!J691)</f>
        <v>CI</v>
      </c>
      <c r="J691" t="str">
        <f xml:space="preserve"> IF(O_Input!K691 = "", "", O_Input!K691)</f>
        <v>MARKET</v>
      </c>
      <c r="K691" t="str">
        <f xml:space="preserve"> IF(O_Input!L691 = "", "", O_Input!L691)</f>
        <v>Latest</v>
      </c>
      <c r="L691" t="str">
        <f xml:space="preserve"> IF(O_Input!M691 = "", "", O_Input!M691)</f>
        <v>£m</v>
      </c>
      <c r="M691" s="61">
        <f xml:space="preserve"> IF(O_Input!N691 = "", "", O_Input!N691)</f>
        <v>46156.403437499997</v>
      </c>
      <c r="N691" s="61" t="str">
        <f xml:space="preserve"> IF(O_Input!O691 = "", "", O_Input!O691)</f>
        <v/>
      </c>
      <c r="O691">
        <f t="shared" si="10"/>
        <v>0</v>
      </c>
      <c r="P691" s="61" t="str">
        <f xml:space="preserve"> IF(O_Input!Q691 = "", "", O_Input!Q691)</f>
        <v>NA</v>
      </c>
      <c r="Q691" t="str">
        <f xml:space="preserve"> IF(O_Input!R691 = "", "", O_Input!R691)</f>
        <v>BIO</v>
      </c>
    </row>
    <row r="692" spans="1:17">
      <c r="A692" t="str">
        <f xml:space="preserve"> IF(O_Input!B692 = "", "", O_Input!B692)</f>
        <v>SEW</v>
      </c>
      <c r="B692" t="str">
        <f xml:space="preserve"> IF(O_Input!C692 = "", "", O_Input!C692)</f>
        <v>COST0002</v>
      </c>
      <c r="C692" t="str">
        <f xml:space="preserve"> IF(O_Input!D692 = "", "", O_Input!D692)</f>
        <v>Capex</v>
      </c>
      <c r="D692" s="2"/>
      <c r="E692" t="str">
        <f xml:space="preserve"> IF(O_Input!F692 = "", "", O_Input!F692)</f>
        <v>2027-28</v>
      </c>
      <c r="F692" t="str">
        <f xml:space="preserve"> IF(O_Input!G692 = "", "", O_Input!G692)</f>
        <v>FORE</v>
      </c>
      <c r="G692" t="str">
        <f xml:space="preserve"> IF(O_Input!H692 = "", "", O_Input!H692)</f>
        <v>ANNUAL</v>
      </c>
      <c r="H692" t="str">
        <f xml:space="preserve"> IF(O_Input!I692 = "", "", O_Input!I692)</f>
        <v>ASSURED</v>
      </c>
      <c r="I692" t="str">
        <f xml:space="preserve"> IF(O_Input!J692 = "", "", O_Input!J692)</f>
        <v>CI</v>
      </c>
      <c r="J692" t="str">
        <f xml:space="preserve"> IF(O_Input!K692 = "", "", O_Input!K692)</f>
        <v>MARKET</v>
      </c>
      <c r="K692" t="str">
        <f xml:space="preserve"> IF(O_Input!L692 = "", "", O_Input!L692)</f>
        <v>Latest</v>
      </c>
      <c r="L692" t="str">
        <f xml:space="preserve"> IF(O_Input!M692 = "", "", O_Input!M692)</f>
        <v>£m</v>
      </c>
      <c r="M692" s="61">
        <f xml:space="preserve"> IF(O_Input!N692 = "", "", O_Input!N692)</f>
        <v>46156.403437499997</v>
      </c>
      <c r="N692" s="61" t="str">
        <f xml:space="preserve"> IF(O_Input!O692 = "", "", O_Input!O692)</f>
        <v/>
      </c>
      <c r="O692">
        <f t="shared" si="10"/>
        <v>0</v>
      </c>
      <c r="P692" s="61" t="str">
        <f xml:space="preserve"> IF(O_Input!Q692 = "", "", O_Input!Q692)</f>
        <v>NA</v>
      </c>
      <c r="Q692" t="str">
        <f xml:space="preserve"> IF(O_Input!R692 = "", "", O_Input!R692)</f>
        <v>WR</v>
      </c>
    </row>
    <row r="693" spans="1:17">
      <c r="A693" t="str">
        <f xml:space="preserve"> IF(O_Input!B693 = "", "", O_Input!B693)</f>
        <v>SEW</v>
      </c>
      <c r="B693" t="str">
        <f xml:space="preserve"> IF(O_Input!C693 = "", "", O_Input!C693)</f>
        <v>COST0002</v>
      </c>
      <c r="C693" t="str">
        <f xml:space="preserve"> IF(O_Input!D693 = "", "", O_Input!D693)</f>
        <v>Capex</v>
      </c>
      <c r="D693" s="2"/>
      <c r="E693" t="str">
        <f xml:space="preserve"> IF(O_Input!F693 = "", "", O_Input!F693)</f>
        <v>2027-28</v>
      </c>
      <c r="F693" t="str">
        <f xml:space="preserve"> IF(O_Input!G693 = "", "", O_Input!G693)</f>
        <v>FORE</v>
      </c>
      <c r="G693" t="str">
        <f xml:space="preserve"> IF(O_Input!H693 = "", "", O_Input!H693)</f>
        <v>ANNUAL</v>
      </c>
      <c r="H693" t="str">
        <f xml:space="preserve"> IF(O_Input!I693 = "", "", O_Input!I693)</f>
        <v>ASSURED</v>
      </c>
      <c r="I693" t="str">
        <f xml:space="preserve"> IF(O_Input!J693 = "", "", O_Input!J693)</f>
        <v>CI</v>
      </c>
      <c r="J693" t="str">
        <f xml:space="preserve"> IF(O_Input!K693 = "", "", O_Input!K693)</f>
        <v>MARKET</v>
      </c>
      <c r="K693" t="str">
        <f xml:space="preserve"> IF(O_Input!L693 = "", "", O_Input!L693)</f>
        <v>Latest</v>
      </c>
      <c r="L693" t="str">
        <f xml:space="preserve"> IF(O_Input!M693 = "", "", O_Input!M693)</f>
        <v>£m</v>
      </c>
      <c r="M693" s="61">
        <f xml:space="preserve"> IF(O_Input!N693 = "", "", O_Input!N693)</f>
        <v>46156.403437499997</v>
      </c>
      <c r="N693" s="61" t="str">
        <f xml:space="preserve"> IF(O_Input!O693 = "", "", O_Input!O693)</f>
        <v/>
      </c>
      <c r="O693">
        <f t="shared" si="10"/>
        <v>0</v>
      </c>
      <c r="P693" s="61" t="str">
        <f xml:space="preserve"> IF(O_Input!Q693 = "", "", O_Input!Q693)</f>
        <v>NA</v>
      </c>
      <c r="Q693" t="str">
        <f xml:space="preserve"> IF(O_Input!R693 = "", "", O_Input!R693)</f>
        <v>WWN</v>
      </c>
    </row>
    <row r="694" spans="1:17">
      <c r="A694" t="str">
        <f xml:space="preserve"> IF(O_Input!B694 = "", "", O_Input!B694)</f>
        <v>SEW</v>
      </c>
      <c r="B694" t="str">
        <f xml:space="preserve"> IF(O_Input!C694 = "", "", O_Input!C694)</f>
        <v>COST0002</v>
      </c>
      <c r="C694" t="str">
        <f xml:space="preserve"> IF(O_Input!D694 = "", "", O_Input!D694)</f>
        <v>Capex</v>
      </c>
      <c r="D694" s="2"/>
      <c r="E694" t="str">
        <f xml:space="preserve"> IF(O_Input!F694 = "", "", O_Input!F694)</f>
        <v>2027-28</v>
      </c>
      <c r="F694" t="str">
        <f xml:space="preserve"> IF(O_Input!G694 = "", "", O_Input!G694)</f>
        <v>TOT</v>
      </c>
      <c r="G694" t="str">
        <f xml:space="preserve"> IF(O_Input!H694 = "", "", O_Input!H694)</f>
        <v>ANNUAL</v>
      </c>
      <c r="H694" t="str">
        <f xml:space="preserve"> IF(O_Input!I694 = "", "", O_Input!I694)</f>
        <v>ASSURED</v>
      </c>
      <c r="I694" t="str">
        <f xml:space="preserve"> IF(O_Input!J694 = "", "", O_Input!J694)</f>
        <v>TC</v>
      </c>
      <c r="J694" t="str">
        <f xml:space="preserve"> IF(O_Input!K694 = "", "", O_Input!K694)</f>
        <v>MARKET</v>
      </c>
      <c r="K694" t="str">
        <f xml:space="preserve"> IF(O_Input!L694 = "", "", O_Input!L694)</f>
        <v>Latest</v>
      </c>
      <c r="L694" t="str">
        <f xml:space="preserve"> IF(O_Input!M694 = "", "", O_Input!M694)</f>
        <v>£m</v>
      </c>
      <c r="M694" s="61">
        <f xml:space="preserve"> IF(O_Input!N694 = "", "", O_Input!N694)</f>
        <v>46156.403437499997</v>
      </c>
      <c r="N694" s="61" t="str">
        <f xml:space="preserve"> IF(O_Input!O694 = "", "", O_Input!O694)</f>
        <v/>
      </c>
      <c r="O694">
        <f t="shared" si="10"/>
        <v>0</v>
      </c>
      <c r="P694" s="61" t="str">
        <f xml:space="preserve"> IF(O_Input!Q694 = "", "", O_Input!Q694)</f>
        <v>NA</v>
      </c>
      <c r="Q694" t="str">
        <f xml:space="preserve"> IF(O_Input!R694 = "", "", O_Input!R694)</f>
        <v>ADDN1</v>
      </c>
    </row>
    <row r="695" spans="1:17">
      <c r="A695" t="str">
        <f xml:space="preserve"> IF(O_Input!B695 = "", "", O_Input!B695)</f>
        <v>SEW</v>
      </c>
      <c r="B695" t="str">
        <f xml:space="preserve"> IF(O_Input!C695 = "", "", O_Input!C695)</f>
        <v>COST0002</v>
      </c>
      <c r="C695" t="str">
        <f xml:space="preserve"> IF(O_Input!D695 = "", "", O_Input!D695)</f>
        <v>Capex</v>
      </c>
      <c r="D695" s="2"/>
      <c r="E695" t="str">
        <f xml:space="preserve"> IF(O_Input!F695 = "", "", O_Input!F695)</f>
        <v>2027-28</v>
      </c>
      <c r="F695" t="str">
        <f xml:space="preserve"> IF(O_Input!G695 = "", "", O_Input!G695)</f>
        <v>TOT</v>
      </c>
      <c r="G695" t="str">
        <f xml:space="preserve"> IF(O_Input!H695 = "", "", O_Input!H695)</f>
        <v>ANNUAL</v>
      </c>
      <c r="H695" t="str">
        <f xml:space="preserve"> IF(O_Input!I695 = "", "", O_Input!I695)</f>
        <v>ASSURED</v>
      </c>
      <c r="I695" t="str">
        <f xml:space="preserve"> IF(O_Input!J695 = "", "", O_Input!J695)</f>
        <v>TC</v>
      </c>
      <c r="J695" t="str">
        <f xml:space="preserve"> IF(O_Input!K695 = "", "", O_Input!K695)</f>
        <v>MARKET</v>
      </c>
      <c r="K695" t="str">
        <f xml:space="preserve"> IF(O_Input!L695 = "", "", O_Input!L695)</f>
        <v>Latest</v>
      </c>
      <c r="L695" t="str">
        <f xml:space="preserve"> IF(O_Input!M695 = "", "", O_Input!M695)</f>
        <v>£m</v>
      </c>
      <c r="M695" s="61">
        <f xml:space="preserve"> IF(O_Input!N695 = "", "", O_Input!N695)</f>
        <v>46156.403437499997</v>
      </c>
      <c r="N695" s="61" t="str">
        <f xml:space="preserve"> IF(O_Input!O695 = "", "", O_Input!O695)</f>
        <v/>
      </c>
      <c r="O695">
        <f t="shared" si="10"/>
        <v>0</v>
      </c>
      <c r="P695" s="61" t="str">
        <f xml:space="preserve"> IF(O_Input!Q695 = "", "", O_Input!Q695)</f>
        <v>NA</v>
      </c>
      <c r="Q695" t="str">
        <f xml:space="preserve"> IF(O_Input!R695 = "", "", O_Input!R695)</f>
        <v>ADDN2</v>
      </c>
    </row>
    <row r="696" spans="1:17">
      <c r="A696" t="str">
        <f xml:space="preserve"> IF(O_Input!B696 = "", "", O_Input!B696)</f>
        <v>SEW</v>
      </c>
      <c r="B696" t="str">
        <f xml:space="preserve"> IF(O_Input!C696 = "", "", O_Input!C696)</f>
        <v>COST0002</v>
      </c>
      <c r="C696" t="str">
        <f xml:space="preserve"> IF(O_Input!D696 = "", "", O_Input!D696)</f>
        <v>Capex</v>
      </c>
      <c r="D696" s="2"/>
      <c r="E696" t="str">
        <f xml:space="preserve"> IF(O_Input!F696 = "", "", O_Input!F696)</f>
        <v>2027-28</v>
      </c>
      <c r="F696" t="str">
        <f xml:space="preserve"> IF(O_Input!G696 = "", "", O_Input!G696)</f>
        <v>TOT</v>
      </c>
      <c r="G696" t="str">
        <f xml:space="preserve"> IF(O_Input!H696 = "", "", O_Input!H696)</f>
        <v>ANNUAL</v>
      </c>
      <c r="H696" t="str">
        <f xml:space="preserve"> IF(O_Input!I696 = "", "", O_Input!I696)</f>
        <v>ASSURED</v>
      </c>
      <c r="I696" t="str">
        <f xml:space="preserve"> IF(O_Input!J696 = "", "", O_Input!J696)</f>
        <v>TC</v>
      </c>
      <c r="J696" t="str">
        <f xml:space="preserve"> IF(O_Input!K696 = "", "", O_Input!K696)</f>
        <v>MARKET</v>
      </c>
      <c r="K696" t="str">
        <f xml:space="preserve"> IF(O_Input!L696 = "", "", O_Input!L696)</f>
        <v>Latest</v>
      </c>
      <c r="L696" t="str">
        <f xml:space="preserve"> IF(O_Input!M696 = "", "", O_Input!M696)</f>
        <v>£m</v>
      </c>
      <c r="M696" s="61">
        <f xml:space="preserve"> IF(O_Input!N696 = "", "", O_Input!N696)</f>
        <v>46156.403437499997</v>
      </c>
      <c r="N696" s="61" t="str">
        <f xml:space="preserve"> IF(O_Input!O696 = "", "", O_Input!O696)</f>
        <v/>
      </c>
      <c r="O696">
        <f t="shared" si="10"/>
        <v>0</v>
      </c>
      <c r="P696" s="61" t="str">
        <f xml:space="preserve"> IF(O_Input!Q696 = "", "", O_Input!Q696)</f>
        <v>NA</v>
      </c>
      <c r="Q696" t="str">
        <f xml:space="preserve"> IF(O_Input!R696 = "", "", O_Input!R696)</f>
        <v>BIO</v>
      </c>
    </row>
    <row r="697" spans="1:17">
      <c r="A697" t="str">
        <f xml:space="preserve"> IF(O_Input!B697 = "", "", O_Input!B697)</f>
        <v>SEW</v>
      </c>
      <c r="B697" t="str">
        <f xml:space="preserve"> IF(O_Input!C697 = "", "", O_Input!C697)</f>
        <v>COST0002</v>
      </c>
      <c r="C697" t="str">
        <f xml:space="preserve"> IF(O_Input!D697 = "", "", O_Input!D697)</f>
        <v>Capex</v>
      </c>
      <c r="D697" s="2"/>
      <c r="E697" t="str">
        <f xml:space="preserve"> IF(O_Input!F697 = "", "", O_Input!F697)</f>
        <v>2027-28</v>
      </c>
      <c r="F697" t="str">
        <f xml:space="preserve"> IF(O_Input!G697 = "", "", O_Input!G697)</f>
        <v>TOT</v>
      </c>
      <c r="G697" t="str">
        <f xml:space="preserve"> IF(O_Input!H697 = "", "", O_Input!H697)</f>
        <v>ANNUAL</v>
      </c>
      <c r="H697" t="str">
        <f xml:space="preserve"> IF(O_Input!I697 = "", "", O_Input!I697)</f>
        <v>ASSURED</v>
      </c>
      <c r="I697" t="str">
        <f xml:space="preserve"> IF(O_Input!J697 = "", "", O_Input!J697)</f>
        <v>TC</v>
      </c>
      <c r="J697" t="str">
        <f xml:space="preserve"> IF(O_Input!K697 = "", "", O_Input!K697)</f>
        <v>MARKET</v>
      </c>
      <c r="K697" t="str">
        <f xml:space="preserve"> IF(O_Input!L697 = "", "", O_Input!L697)</f>
        <v>Latest</v>
      </c>
      <c r="L697" t="str">
        <f xml:space="preserve"> IF(O_Input!M697 = "", "", O_Input!M697)</f>
        <v>£m</v>
      </c>
      <c r="M697" s="61">
        <f xml:space="preserve"> IF(O_Input!N697 = "", "", O_Input!N697)</f>
        <v>46156.403437499997</v>
      </c>
      <c r="N697" s="61" t="str">
        <f xml:space="preserve"> IF(O_Input!O697 = "", "", O_Input!O697)</f>
        <v/>
      </c>
      <c r="O697">
        <f t="shared" si="10"/>
        <v>0</v>
      </c>
      <c r="P697" s="61" t="str">
        <f xml:space="preserve"> IF(O_Input!Q697 = "", "", O_Input!Q697)</f>
        <v>NA</v>
      </c>
      <c r="Q697" t="str">
        <f xml:space="preserve"> IF(O_Input!R697 = "", "", O_Input!R697)</f>
        <v>WR</v>
      </c>
    </row>
    <row r="698" spans="1:17">
      <c r="A698" t="str">
        <f xml:space="preserve"> IF(O_Input!B698 = "", "", O_Input!B698)</f>
        <v>SEW</v>
      </c>
      <c r="B698" t="str">
        <f xml:space="preserve"> IF(O_Input!C698 = "", "", O_Input!C698)</f>
        <v>COST0002</v>
      </c>
      <c r="C698" t="str">
        <f xml:space="preserve"> IF(O_Input!D698 = "", "", O_Input!D698)</f>
        <v>Capex</v>
      </c>
      <c r="D698" s="2"/>
      <c r="E698" t="str">
        <f xml:space="preserve"> IF(O_Input!F698 = "", "", O_Input!F698)</f>
        <v>2027-28</v>
      </c>
      <c r="F698" t="str">
        <f xml:space="preserve"> IF(O_Input!G698 = "", "", O_Input!G698)</f>
        <v>TOT</v>
      </c>
      <c r="G698" t="str">
        <f xml:space="preserve"> IF(O_Input!H698 = "", "", O_Input!H698)</f>
        <v>ANNUAL</v>
      </c>
      <c r="H698" t="str">
        <f xml:space="preserve"> IF(O_Input!I698 = "", "", O_Input!I698)</f>
        <v>ASSURED</v>
      </c>
      <c r="I698" t="str">
        <f xml:space="preserve"> IF(O_Input!J698 = "", "", O_Input!J698)</f>
        <v>TC</v>
      </c>
      <c r="J698" t="str">
        <f xml:space="preserve"> IF(O_Input!K698 = "", "", O_Input!K698)</f>
        <v>MARKET</v>
      </c>
      <c r="K698" t="str">
        <f xml:space="preserve"> IF(O_Input!L698 = "", "", O_Input!L698)</f>
        <v>Latest</v>
      </c>
      <c r="L698" t="str">
        <f xml:space="preserve"> IF(O_Input!M698 = "", "", O_Input!M698)</f>
        <v>£m</v>
      </c>
      <c r="M698" s="61">
        <f xml:space="preserve"> IF(O_Input!N698 = "", "", O_Input!N698)</f>
        <v>46156.403437499997</v>
      </c>
      <c r="N698" s="61" t="str">
        <f xml:space="preserve"> IF(O_Input!O698 = "", "", O_Input!O698)</f>
        <v/>
      </c>
      <c r="O698">
        <f t="shared" si="10"/>
        <v>0</v>
      </c>
      <c r="P698" s="61" t="str">
        <f xml:space="preserve"> IF(O_Input!Q698 = "", "", O_Input!Q698)</f>
        <v>NA</v>
      </c>
      <c r="Q698" t="str">
        <f xml:space="preserve"> IF(O_Input!R698 = "", "", O_Input!R698)</f>
        <v>WWN</v>
      </c>
    </row>
    <row r="699" spans="1:17">
      <c r="A699" t="str">
        <f xml:space="preserve"> IF(O_Input!B699 = "", "", O_Input!B699)</f>
        <v>SEW</v>
      </c>
      <c r="B699" t="str">
        <f xml:space="preserve"> IF(O_Input!C699 = "", "", O_Input!C699)</f>
        <v>COST0002</v>
      </c>
      <c r="C699" t="str">
        <f xml:space="preserve"> IF(O_Input!D699 = "", "", O_Input!D699)</f>
        <v>Capex</v>
      </c>
      <c r="D699" s="2"/>
      <c r="E699" t="str">
        <f xml:space="preserve"> IF(O_Input!F699 = "", "", O_Input!F699)</f>
        <v>2027-28</v>
      </c>
      <c r="F699" t="str">
        <f xml:space="preserve"> IF(O_Input!G699 = "", "", O_Input!G699)</f>
        <v>FORE</v>
      </c>
      <c r="G699" t="str">
        <f xml:space="preserve"> IF(O_Input!H699 = "", "", O_Input!H699)</f>
        <v>ANNUAL</v>
      </c>
      <c r="H699" t="str">
        <f xml:space="preserve"> IF(O_Input!I699 = "", "", O_Input!I699)</f>
        <v>ASSURED</v>
      </c>
      <c r="I699" t="str">
        <f xml:space="preserve"> IF(O_Input!J699 = "", "", O_Input!J699)</f>
        <v>CI</v>
      </c>
      <c r="J699" t="str">
        <f xml:space="preserve"> IF(O_Input!K699 = "", "", O_Input!K699)</f>
        <v>MARKET</v>
      </c>
      <c r="K699" t="str">
        <f xml:space="preserve"> IF(O_Input!L699 = "", "", O_Input!L699)</f>
        <v>Latest</v>
      </c>
      <c r="L699" t="str">
        <f xml:space="preserve"> IF(O_Input!M699 = "", "", O_Input!M699)</f>
        <v>£m</v>
      </c>
      <c r="M699" s="61">
        <f xml:space="preserve"> IF(O_Input!N699 = "", "", O_Input!N699)</f>
        <v>46156.403437499997</v>
      </c>
      <c r="N699" s="61" t="str">
        <f xml:space="preserve"> IF(O_Input!O699 = "", "", O_Input!O699)</f>
        <v/>
      </c>
      <c r="O699">
        <f t="shared" si="10"/>
        <v>0</v>
      </c>
      <c r="P699" s="61" t="str">
        <f xml:space="preserve"> IF(O_Input!Q699 = "", "", O_Input!Q699)</f>
        <v>NA</v>
      </c>
      <c r="Q699" t="str">
        <f xml:space="preserve"> IF(O_Input!R699 = "", "", O_Input!R699)</f>
        <v>WN</v>
      </c>
    </row>
    <row r="700" spans="1:17">
      <c r="A700" t="str">
        <f xml:space="preserve"> IF(O_Input!B700 = "", "", O_Input!B700)</f>
        <v>SEW</v>
      </c>
      <c r="B700" t="str">
        <f xml:space="preserve"> IF(O_Input!C700 = "", "", O_Input!C700)</f>
        <v>COST0002</v>
      </c>
      <c r="C700" t="str">
        <f xml:space="preserve"> IF(O_Input!D700 = "", "", O_Input!D700)</f>
        <v>Capex</v>
      </c>
      <c r="D700" s="2"/>
      <c r="E700" t="str">
        <f xml:space="preserve"> IF(O_Input!F700 = "", "", O_Input!F700)</f>
        <v>2027-28</v>
      </c>
      <c r="F700" t="str">
        <f xml:space="preserve"> IF(O_Input!G700 = "", "", O_Input!G700)</f>
        <v>FORE</v>
      </c>
      <c r="G700" t="str">
        <f xml:space="preserve"> IF(O_Input!H700 = "", "", O_Input!H700)</f>
        <v>ANNUAL</v>
      </c>
      <c r="H700" t="str">
        <f xml:space="preserve"> IF(O_Input!I700 = "", "", O_Input!I700)</f>
        <v>ASSURED</v>
      </c>
      <c r="I700" t="str">
        <f xml:space="preserve"> IF(O_Input!J700 = "", "", O_Input!J700)</f>
        <v>TC</v>
      </c>
      <c r="J700" t="str">
        <f xml:space="preserve"> IF(O_Input!K700 = "", "", O_Input!K700)</f>
        <v>MARKET</v>
      </c>
      <c r="K700" t="str">
        <f xml:space="preserve"> IF(O_Input!L700 = "", "", O_Input!L700)</f>
        <v>Latest</v>
      </c>
      <c r="L700" t="str">
        <f xml:space="preserve"> IF(O_Input!M700 = "", "", O_Input!M700)</f>
        <v>£m</v>
      </c>
      <c r="M700" s="61">
        <f xml:space="preserve"> IF(O_Input!N700 = "", "", O_Input!N700)</f>
        <v>46156.403437499997</v>
      </c>
      <c r="N700" s="61" t="str">
        <f xml:space="preserve"> IF(O_Input!O700 = "", "", O_Input!O700)</f>
        <v/>
      </c>
      <c r="O700">
        <f t="shared" si="10"/>
        <v>0</v>
      </c>
      <c r="P700" s="61" t="str">
        <f xml:space="preserve"> IF(O_Input!Q700 = "", "", O_Input!Q700)</f>
        <v>NA</v>
      </c>
      <c r="Q700" t="str">
        <f xml:space="preserve"> IF(O_Input!R700 = "", "", O_Input!R700)</f>
        <v>TOT</v>
      </c>
    </row>
    <row r="701" spans="1:17">
      <c r="A701" t="str">
        <f xml:space="preserve"> IF(O_Input!B701 = "", "", O_Input!B701)</f>
        <v>SEW</v>
      </c>
      <c r="B701" t="str">
        <f xml:space="preserve"> IF(O_Input!C701 = "", "", O_Input!C701)</f>
        <v>COST0002</v>
      </c>
      <c r="C701" t="str">
        <f xml:space="preserve"> IF(O_Input!D701 = "", "", O_Input!D701)</f>
        <v>Capex</v>
      </c>
      <c r="D701" s="2"/>
      <c r="E701" t="str">
        <f xml:space="preserve"> IF(O_Input!F701 = "", "", O_Input!F701)</f>
        <v>2027-28</v>
      </c>
      <c r="F701" t="str">
        <f xml:space="preserve"> IF(O_Input!G701 = "", "", O_Input!G701)</f>
        <v>TOT</v>
      </c>
      <c r="G701" t="str">
        <f xml:space="preserve"> IF(O_Input!H701 = "", "", O_Input!H701)</f>
        <v>ANNUAL</v>
      </c>
      <c r="H701" t="str">
        <f xml:space="preserve"> IF(O_Input!I701 = "", "", O_Input!I701)</f>
        <v>ASSURED</v>
      </c>
      <c r="I701" t="str">
        <f xml:space="preserve"> IF(O_Input!J701 = "", "", O_Input!J701)</f>
        <v>TC</v>
      </c>
      <c r="J701" t="str">
        <f xml:space="preserve"> IF(O_Input!K701 = "", "", O_Input!K701)</f>
        <v>MARKET</v>
      </c>
      <c r="K701" t="str">
        <f xml:space="preserve"> IF(O_Input!L701 = "", "", O_Input!L701)</f>
        <v>Latest</v>
      </c>
      <c r="L701" t="str">
        <f xml:space="preserve"> IF(O_Input!M701 = "", "", O_Input!M701)</f>
        <v>£m</v>
      </c>
      <c r="M701" s="61">
        <f xml:space="preserve"> IF(O_Input!N701 = "", "", O_Input!N701)</f>
        <v>46156.403437499997</v>
      </c>
      <c r="N701" s="61" t="str">
        <f xml:space="preserve"> IF(O_Input!O701 = "", "", O_Input!O701)</f>
        <v/>
      </c>
      <c r="O701">
        <f t="shared" si="10"/>
        <v>0</v>
      </c>
      <c r="P701" s="61" t="str">
        <f xml:space="preserve"> IF(O_Input!Q701 = "", "", O_Input!Q701)</f>
        <v>NA</v>
      </c>
      <c r="Q701" t="str">
        <f xml:space="preserve"> IF(O_Input!R701 = "", "", O_Input!R701)</f>
        <v>TOT</v>
      </c>
    </row>
    <row r="702" spans="1:17">
      <c r="A702" t="str">
        <f xml:space="preserve"> IF(O_Input!B702 = "", "", O_Input!B702)</f>
        <v>SEW</v>
      </c>
      <c r="B702" t="str">
        <f xml:space="preserve"> IF(O_Input!C702 = "", "", O_Input!C702)</f>
        <v>COST0002</v>
      </c>
      <c r="C702" t="str">
        <f xml:space="preserve"> IF(O_Input!D702 = "", "", O_Input!D702)</f>
        <v>Capex</v>
      </c>
      <c r="D702" s="2"/>
      <c r="E702" t="str">
        <f xml:space="preserve"> IF(O_Input!F702 = "", "", O_Input!F702)</f>
        <v>2027-28</v>
      </c>
      <c r="F702" t="str">
        <f xml:space="preserve"> IF(O_Input!G702 = "", "", O_Input!G702)</f>
        <v>TOT</v>
      </c>
      <c r="G702" t="str">
        <f xml:space="preserve"> IF(O_Input!H702 = "", "", O_Input!H702)</f>
        <v>ANNUAL</v>
      </c>
      <c r="H702" t="str">
        <f xml:space="preserve"> IF(O_Input!I702 = "", "", O_Input!I702)</f>
        <v>ASSURED</v>
      </c>
      <c r="I702" t="str">
        <f xml:space="preserve"> IF(O_Input!J702 = "", "", O_Input!J702)</f>
        <v>TC</v>
      </c>
      <c r="J702" t="str">
        <f xml:space="preserve"> IF(O_Input!K702 = "", "", O_Input!K702)</f>
        <v>MARKET</v>
      </c>
      <c r="K702" t="str">
        <f xml:space="preserve"> IF(O_Input!L702 = "", "", O_Input!L702)</f>
        <v>Latest</v>
      </c>
      <c r="L702" t="str">
        <f xml:space="preserve"> IF(O_Input!M702 = "", "", O_Input!M702)</f>
        <v>£m</v>
      </c>
      <c r="M702" s="61">
        <f xml:space="preserve"> IF(O_Input!N702 = "", "", O_Input!N702)</f>
        <v>46156.403437499997</v>
      </c>
      <c r="N702" s="61" t="str">
        <f xml:space="preserve"> IF(O_Input!O702 = "", "", O_Input!O702)</f>
        <v/>
      </c>
      <c r="O702">
        <f t="shared" si="10"/>
        <v>0</v>
      </c>
      <c r="P702" s="61" t="str">
        <f xml:space="preserve"> IF(O_Input!Q702 = "", "", O_Input!Q702)</f>
        <v>NA</v>
      </c>
      <c r="Q702" t="str">
        <f xml:space="preserve"> IF(O_Input!R702 = "", "", O_Input!R702)</f>
        <v>WN</v>
      </c>
    </row>
    <row r="703" spans="1:17">
      <c r="A703" t="str">
        <f xml:space="preserve"> IF(O_Input!B703 = "", "", O_Input!B703)</f>
        <v>SEW</v>
      </c>
      <c r="B703" t="str">
        <f xml:space="preserve"> IF(O_Input!C703 = "", "", O_Input!C703)</f>
        <v>COST0003</v>
      </c>
      <c r="C703" t="str">
        <f xml:space="preserve"> IF(O_Input!D703 = "", "", O_Input!D703)</f>
        <v>Totex</v>
      </c>
      <c r="D703" s="2"/>
      <c r="E703" t="str">
        <f xml:space="preserve"> IF(O_Input!F703 = "", "", O_Input!F703)</f>
        <v>2027-28</v>
      </c>
      <c r="F703" t="str">
        <f xml:space="preserve"> IF(O_Input!G703 = "", "", O_Input!G703)</f>
        <v>FORE</v>
      </c>
      <c r="G703" t="str">
        <f xml:space="preserve"> IF(O_Input!H703 = "", "", O_Input!H703)</f>
        <v>ANNUAL</v>
      </c>
      <c r="H703" t="str">
        <f xml:space="preserve"> IF(O_Input!I703 = "", "", O_Input!I703)</f>
        <v>ASSURED</v>
      </c>
      <c r="I703" t="str">
        <f xml:space="preserve"> IF(O_Input!J703 = "", "", O_Input!J703)</f>
        <v>TC</v>
      </c>
      <c r="J703" t="str">
        <f xml:space="preserve"> IF(O_Input!K703 = "", "", O_Input!K703)</f>
        <v>MARKET</v>
      </c>
      <c r="K703" t="str">
        <f xml:space="preserve"> IF(O_Input!L703 = "", "", O_Input!L703)</f>
        <v>Latest</v>
      </c>
      <c r="L703" t="str">
        <f xml:space="preserve"> IF(O_Input!M703 = "", "", O_Input!M703)</f>
        <v>£m</v>
      </c>
      <c r="M703" s="61">
        <f xml:space="preserve"> IF(O_Input!N703 = "", "", O_Input!N703)</f>
        <v>46156.403437499997</v>
      </c>
      <c r="N703" s="61" t="str">
        <f xml:space="preserve"> IF(O_Input!O703 = "", "", O_Input!O703)</f>
        <v/>
      </c>
      <c r="O703">
        <f t="shared" si="10"/>
        <v>0</v>
      </c>
      <c r="P703" s="61" t="str">
        <f xml:space="preserve"> IF(O_Input!Q703 = "", "", O_Input!Q703)</f>
        <v>NA</v>
      </c>
      <c r="Q703" t="str">
        <f xml:space="preserve"> IF(O_Input!R703 = "", "", O_Input!R703)</f>
        <v>ADDN1</v>
      </c>
    </row>
    <row r="704" spans="1:17">
      <c r="A704" t="str">
        <f xml:space="preserve"> IF(O_Input!B704 = "", "", O_Input!B704)</f>
        <v>SEW</v>
      </c>
      <c r="B704" t="str">
        <f xml:space="preserve"> IF(O_Input!C704 = "", "", O_Input!C704)</f>
        <v>COST0003</v>
      </c>
      <c r="C704" t="str">
        <f xml:space="preserve"> IF(O_Input!D704 = "", "", O_Input!D704)</f>
        <v>Totex</v>
      </c>
      <c r="D704" s="2"/>
      <c r="E704" t="str">
        <f xml:space="preserve"> IF(O_Input!F704 = "", "", O_Input!F704)</f>
        <v>2027-28</v>
      </c>
      <c r="F704" t="str">
        <f xml:space="preserve"> IF(O_Input!G704 = "", "", O_Input!G704)</f>
        <v>FORE</v>
      </c>
      <c r="G704" t="str">
        <f xml:space="preserve"> IF(O_Input!H704 = "", "", O_Input!H704)</f>
        <v>ANNUAL</v>
      </c>
      <c r="H704" t="str">
        <f xml:space="preserve"> IF(O_Input!I704 = "", "", O_Input!I704)</f>
        <v>ASSURED</v>
      </c>
      <c r="I704" t="str">
        <f xml:space="preserve"> IF(O_Input!J704 = "", "", O_Input!J704)</f>
        <v>TC</v>
      </c>
      <c r="J704" t="str">
        <f xml:space="preserve"> IF(O_Input!K704 = "", "", O_Input!K704)</f>
        <v>MARKET</v>
      </c>
      <c r="K704" t="str">
        <f xml:space="preserve"> IF(O_Input!L704 = "", "", O_Input!L704)</f>
        <v>Latest</v>
      </c>
      <c r="L704" t="str">
        <f xml:space="preserve"> IF(O_Input!M704 = "", "", O_Input!M704)</f>
        <v>£m</v>
      </c>
      <c r="M704" s="61">
        <f xml:space="preserve"> IF(O_Input!N704 = "", "", O_Input!N704)</f>
        <v>46156.403437499997</v>
      </c>
      <c r="N704" s="61" t="str">
        <f xml:space="preserve"> IF(O_Input!O704 = "", "", O_Input!O704)</f>
        <v/>
      </c>
      <c r="O704">
        <f t="shared" si="10"/>
        <v>0</v>
      </c>
      <c r="P704" s="61" t="str">
        <f xml:space="preserve"> IF(O_Input!Q704 = "", "", O_Input!Q704)</f>
        <v>NA</v>
      </c>
      <c r="Q704" t="str">
        <f xml:space="preserve"> IF(O_Input!R704 = "", "", O_Input!R704)</f>
        <v>ADDN2</v>
      </c>
    </row>
    <row r="705" spans="1:17">
      <c r="A705" t="str">
        <f xml:space="preserve"> IF(O_Input!B705 = "", "", O_Input!B705)</f>
        <v>SEW</v>
      </c>
      <c r="B705" t="str">
        <f xml:space="preserve"> IF(O_Input!C705 = "", "", O_Input!C705)</f>
        <v>COST0003</v>
      </c>
      <c r="C705" t="str">
        <f xml:space="preserve"> IF(O_Input!D705 = "", "", O_Input!D705)</f>
        <v>Totex</v>
      </c>
      <c r="D705" s="2"/>
      <c r="E705" t="str">
        <f xml:space="preserve"> IF(O_Input!F705 = "", "", O_Input!F705)</f>
        <v>2027-28</v>
      </c>
      <c r="F705" t="str">
        <f xml:space="preserve"> IF(O_Input!G705 = "", "", O_Input!G705)</f>
        <v>FORE</v>
      </c>
      <c r="G705" t="str">
        <f xml:space="preserve"> IF(O_Input!H705 = "", "", O_Input!H705)</f>
        <v>ANNUAL</v>
      </c>
      <c r="H705" t="str">
        <f xml:space="preserve"> IF(O_Input!I705 = "", "", O_Input!I705)</f>
        <v>ASSURED</v>
      </c>
      <c r="I705" t="str">
        <f xml:space="preserve"> IF(O_Input!J705 = "", "", O_Input!J705)</f>
        <v>TC</v>
      </c>
      <c r="J705" t="str">
        <f xml:space="preserve"> IF(O_Input!K705 = "", "", O_Input!K705)</f>
        <v>MARKET</v>
      </c>
      <c r="K705" t="str">
        <f xml:space="preserve"> IF(O_Input!L705 = "", "", O_Input!L705)</f>
        <v>Latest</v>
      </c>
      <c r="L705" t="str">
        <f xml:space="preserve"> IF(O_Input!M705 = "", "", O_Input!M705)</f>
        <v>£m</v>
      </c>
      <c r="M705" s="61">
        <f xml:space="preserve"> IF(O_Input!N705 = "", "", O_Input!N705)</f>
        <v>46156.403437499997</v>
      </c>
      <c r="N705" s="61" t="str">
        <f xml:space="preserve"> IF(O_Input!O705 = "", "", O_Input!O705)</f>
        <v/>
      </c>
      <c r="O705">
        <f t="shared" si="10"/>
        <v>0</v>
      </c>
      <c r="P705" s="61" t="str">
        <f xml:space="preserve"> IF(O_Input!Q705 = "", "", O_Input!Q705)</f>
        <v>NA</v>
      </c>
      <c r="Q705" t="str">
        <f xml:space="preserve"> IF(O_Input!R705 = "", "", O_Input!R705)</f>
        <v>BIO</v>
      </c>
    </row>
    <row r="706" spans="1:17">
      <c r="A706" t="str">
        <f xml:space="preserve"> IF(O_Input!B706 = "", "", O_Input!B706)</f>
        <v>SEW</v>
      </c>
      <c r="B706" t="str">
        <f xml:space="preserve"> IF(O_Input!C706 = "", "", O_Input!C706)</f>
        <v>COST0003</v>
      </c>
      <c r="C706" t="str">
        <f xml:space="preserve"> IF(O_Input!D706 = "", "", O_Input!D706)</f>
        <v>Totex</v>
      </c>
      <c r="D706" s="2"/>
      <c r="E706" t="str">
        <f xml:space="preserve"> IF(O_Input!F706 = "", "", O_Input!F706)</f>
        <v>2027-28</v>
      </c>
      <c r="F706" t="str">
        <f xml:space="preserve"> IF(O_Input!G706 = "", "", O_Input!G706)</f>
        <v>FORE</v>
      </c>
      <c r="G706" t="str">
        <f xml:space="preserve"> IF(O_Input!H706 = "", "", O_Input!H706)</f>
        <v>ANNUAL</v>
      </c>
      <c r="H706" t="str">
        <f xml:space="preserve"> IF(O_Input!I706 = "", "", O_Input!I706)</f>
        <v>ASSURED</v>
      </c>
      <c r="I706" t="str">
        <f xml:space="preserve"> IF(O_Input!J706 = "", "", O_Input!J706)</f>
        <v>TC</v>
      </c>
      <c r="J706" t="str">
        <f xml:space="preserve"> IF(O_Input!K706 = "", "", O_Input!K706)</f>
        <v>MARKET</v>
      </c>
      <c r="K706" t="str">
        <f xml:space="preserve"> IF(O_Input!L706 = "", "", O_Input!L706)</f>
        <v>Latest</v>
      </c>
      <c r="L706" t="str">
        <f xml:space="preserve"> IF(O_Input!M706 = "", "", O_Input!M706)</f>
        <v>£m</v>
      </c>
      <c r="M706" s="61">
        <f xml:space="preserve"> IF(O_Input!N706 = "", "", O_Input!N706)</f>
        <v>46156.403437499997</v>
      </c>
      <c r="N706" s="61" t="str">
        <f xml:space="preserve"> IF(O_Input!O706 = "", "", O_Input!O706)</f>
        <v/>
      </c>
      <c r="O706">
        <f t="shared" ref="O706:O769" si="11" xml:space="preserve"> D706</f>
        <v>0</v>
      </c>
      <c r="P706" s="61" t="str">
        <f xml:space="preserve"> IF(O_Input!Q706 = "", "", O_Input!Q706)</f>
        <v>NA</v>
      </c>
      <c r="Q706" t="str">
        <f xml:space="preserve"> IF(O_Input!R706 = "", "", O_Input!R706)</f>
        <v>WR</v>
      </c>
    </row>
    <row r="707" spans="1:17">
      <c r="A707" t="str">
        <f xml:space="preserve"> IF(O_Input!B707 = "", "", O_Input!B707)</f>
        <v>SEW</v>
      </c>
      <c r="B707" t="str">
        <f xml:space="preserve"> IF(O_Input!C707 = "", "", O_Input!C707)</f>
        <v>COST0003</v>
      </c>
      <c r="C707" t="str">
        <f xml:space="preserve"> IF(O_Input!D707 = "", "", O_Input!D707)</f>
        <v>Totex</v>
      </c>
      <c r="D707" s="2"/>
      <c r="E707" t="str">
        <f xml:space="preserve"> IF(O_Input!F707 = "", "", O_Input!F707)</f>
        <v>2027-28</v>
      </c>
      <c r="F707" t="str">
        <f xml:space="preserve"> IF(O_Input!G707 = "", "", O_Input!G707)</f>
        <v>FORE</v>
      </c>
      <c r="G707" t="str">
        <f xml:space="preserve"> IF(O_Input!H707 = "", "", O_Input!H707)</f>
        <v>ANNUAL</v>
      </c>
      <c r="H707" t="str">
        <f xml:space="preserve"> IF(O_Input!I707 = "", "", O_Input!I707)</f>
        <v>ASSURED</v>
      </c>
      <c r="I707" t="str">
        <f xml:space="preserve"> IF(O_Input!J707 = "", "", O_Input!J707)</f>
        <v>TC</v>
      </c>
      <c r="J707" t="str">
        <f xml:space="preserve"> IF(O_Input!K707 = "", "", O_Input!K707)</f>
        <v>MARKET</v>
      </c>
      <c r="K707" t="str">
        <f xml:space="preserve"> IF(O_Input!L707 = "", "", O_Input!L707)</f>
        <v>Latest</v>
      </c>
      <c r="L707" t="str">
        <f xml:space="preserve"> IF(O_Input!M707 = "", "", O_Input!M707)</f>
        <v>£m</v>
      </c>
      <c r="M707" s="61">
        <f xml:space="preserve"> IF(O_Input!N707 = "", "", O_Input!N707)</f>
        <v>46156.403437499997</v>
      </c>
      <c r="N707" s="61" t="str">
        <f xml:space="preserve"> IF(O_Input!O707 = "", "", O_Input!O707)</f>
        <v/>
      </c>
      <c r="O707">
        <f t="shared" si="11"/>
        <v>0</v>
      </c>
      <c r="P707" s="61" t="str">
        <f xml:space="preserve"> IF(O_Input!Q707 = "", "", O_Input!Q707)</f>
        <v>NA</v>
      </c>
      <c r="Q707" t="str">
        <f xml:space="preserve"> IF(O_Input!R707 = "", "", O_Input!R707)</f>
        <v>WWN</v>
      </c>
    </row>
    <row r="708" spans="1:17">
      <c r="A708" t="str">
        <f xml:space="preserve"> IF(O_Input!B708 = "", "", O_Input!B708)</f>
        <v>SEW</v>
      </c>
      <c r="B708" t="str">
        <f xml:space="preserve"> IF(O_Input!C708 = "", "", O_Input!C708)</f>
        <v>COST0003</v>
      </c>
      <c r="C708" t="str">
        <f xml:space="preserve"> IF(O_Input!D708 = "", "", O_Input!D708)</f>
        <v>Totex</v>
      </c>
      <c r="D708" s="2"/>
      <c r="E708" t="str">
        <f xml:space="preserve"> IF(O_Input!F708 = "", "", O_Input!F708)</f>
        <v>2027-28</v>
      </c>
      <c r="F708" t="str">
        <f xml:space="preserve"> IF(O_Input!G708 = "", "", O_Input!G708)</f>
        <v>TOT</v>
      </c>
      <c r="G708" t="str">
        <f xml:space="preserve"> IF(O_Input!H708 = "", "", O_Input!H708)</f>
        <v>ANNUAL</v>
      </c>
      <c r="H708" t="str">
        <f xml:space="preserve"> IF(O_Input!I708 = "", "", O_Input!I708)</f>
        <v>ASSURED</v>
      </c>
      <c r="I708" t="str">
        <f xml:space="preserve"> IF(O_Input!J708 = "", "", O_Input!J708)</f>
        <v>TC</v>
      </c>
      <c r="J708" t="str">
        <f xml:space="preserve"> IF(O_Input!K708 = "", "", O_Input!K708)</f>
        <v>MARKET</v>
      </c>
      <c r="K708" t="str">
        <f xml:space="preserve"> IF(O_Input!L708 = "", "", O_Input!L708)</f>
        <v>Latest</v>
      </c>
      <c r="L708" t="str">
        <f xml:space="preserve"> IF(O_Input!M708 = "", "", O_Input!M708)</f>
        <v>£m</v>
      </c>
      <c r="M708" s="61">
        <f xml:space="preserve"> IF(O_Input!N708 = "", "", O_Input!N708)</f>
        <v>46156.403437499997</v>
      </c>
      <c r="N708" s="61" t="str">
        <f xml:space="preserve"> IF(O_Input!O708 = "", "", O_Input!O708)</f>
        <v/>
      </c>
      <c r="O708">
        <f t="shared" si="11"/>
        <v>0</v>
      </c>
      <c r="P708" s="61" t="str">
        <f xml:space="preserve"> IF(O_Input!Q708 = "", "", O_Input!Q708)</f>
        <v>NA</v>
      </c>
      <c r="Q708" t="str">
        <f xml:space="preserve"> IF(O_Input!R708 = "", "", O_Input!R708)</f>
        <v>ADDN1</v>
      </c>
    </row>
    <row r="709" spans="1:17">
      <c r="A709" t="str">
        <f xml:space="preserve"> IF(O_Input!B709 = "", "", O_Input!B709)</f>
        <v>SEW</v>
      </c>
      <c r="B709" t="str">
        <f xml:space="preserve"> IF(O_Input!C709 = "", "", O_Input!C709)</f>
        <v>COST0003</v>
      </c>
      <c r="C709" t="str">
        <f xml:space="preserve"> IF(O_Input!D709 = "", "", O_Input!D709)</f>
        <v>Totex</v>
      </c>
      <c r="D709" s="2"/>
      <c r="E709" t="str">
        <f xml:space="preserve"> IF(O_Input!F709 = "", "", O_Input!F709)</f>
        <v>2027-28</v>
      </c>
      <c r="F709" t="str">
        <f xml:space="preserve"> IF(O_Input!G709 = "", "", O_Input!G709)</f>
        <v>TOT</v>
      </c>
      <c r="G709" t="str">
        <f xml:space="preserve"> IF(O_Input!H709 = "", "", O_Input!H709)</f>
        <v>ANNUAL</v>
      </c>
      <c r="H709" t="str">
        <f xml:space="preserve"> IF(O_Input!I709 = "", "", O_Input!I709)</f>
        <v>ASSURED</v>
      </c>
      <c r="I709" t="str">
        <f xml:space="preserve"> IF(O_Input!J709 = "", "", O_Input!J709)</f>
        <v>TC</v>
      </c>
      <c r="J709" t="str">
        <f xml:space="preserve"> IF(O_Input!K709 = "", "", O_Input!K709)</f>
        <v>MARKET</v>
      </c>
      <c r="K709" t="str">
        <f xml:space="preserve"> IF(O_Input!L709 = "", "", O_Input!L709)</f>
        <v>Latest</v>
      </c>
      <c r="L709" t="str">
        <f xml:space="preserve"> IF(O_Input!M709 = "", "", O_Input!M709)</f>
        <v>£m</v>
      </c>
      <c r="M709" s="61">
        <f xml:space="preserve"> IF(O_Input!N709 = "", "", O_Input!N709)</f>
        <v>46156.403437499997</v>
      </c>
      <c r="N709" s="61" t="str">
        <f xml:space="preserve"> IF(O_Input!O709 = "", "", O_Input!O709)</f>
        <v/>
      </c>
      <c r="O709">
        <f t="shared" si="11"/>
        <v>0</v>
      </c>
      <c r="P709" s="61" t="str">
        <f xml:space="preserve"> IF(O_Input!Q709 = "", "", O_Input!Q709)</f>
        <v>NA</v>
      </c>
      <c r="Q709" t="str">
        <f xml:space="preserve"> IF(O_Input!R709 = "", "", O_Input!R709)</f>
        <v>ADDN2</v>
      </c>
    </row>
    <row r="710" spans="1:17">
      <c r="A710" t="str">
        <f xml:space="preserve"> IF(O_Input!B710 = "", "", O_Input!B710)</f>
        <v>SEW</v>
      </c>
      <c r="B710" t="str">
        <f xml:space="preserve"> IF(O_Input!C710 = "", "", O_Input!C710)</f>
        <v>COST0003</v>
      </c>
      <c r="C710" t="str">
        <f xml:space="preserve"> IF(O_Input!D710 = "", "", O_Input!D710)</f>
        <v>Totex</v>
      </c>
      <c r="D710" s="2"/>
      <c r="E710" t="str">
        <f xml:space="preserve"> IF(O_Input!F710 = "", "", O_Input!F710)</f>
        <v>2027-28</v>
      </c>
      <c r="F710" t="str">
        <f xml:space="preserve"> IF(O_Input!G710 = "", "", O_Input!G710)</f>
        <v>TOT</v>
      </c>
      <c r="G710" t="str">
        <f xml:space="preserve"> IF(O_Input!H710 = "", "", O_Input!H710)</f>
        <v>ANNUAL</v>
      </c>
      <c r="H710" t="str">
        <f xml:space="preserve"> IF(O_Input!I710 = "", "", O_Input!I710)</f>
        <v>ASSURED</v>
      </c>
      <c r="I710" t="str">
        <f xml:space="preserve"> IF(O_Input!J710 = "", "", O_Input!J710)</f>
        <v>TC</v>
      </c>
      <c r="J710" t="str">
        <f xml:space="preserve"> IF(O_Input!K710 = "", "", O_Input!K710)</f>
        <v>MARKET</v>
      </c>
      <c r="K710" t="str">
        <f xml:space="preserve"> IF(O_Input!L710 = "", "", O_Input!L710)</f>
        <v>Latest</v>
      </c>
      <c r="L710" t="str">
        <f xml:space="preserve"> IF(O_Input!M710 = "", "", O_Input!M710)</f>
        <v>£m</v>
      </c>
      <c r="M710" s="61">
        <f xml:space="preserve"> IF(O_Input!N710 = "", "", O_Input!N710)</f>
        <v>46156.403437499997</v>
      </c>
      <c r="N710" s="61" t="str">
        <f xml:space="preserve"> IF(O_Input!O710 = "", "", O_Input!O710)</f>
        <v/>
      </c>
      <c r="O710">
        <f t="shared" si="11"/>
        <v>0</v>
      </c>
      <c r="P710" s="61" t="str">
        <f xml:space="preserve"> IF(O_Input!Q710 = "", "", O_Input!Q710)</f>
        <v>NA</v>
      </c>
      <c r="Q710" t="str">
        <f xml:space="preserve"> IF(O_Input!R710 = "", "", O_Input!R710)</f>
        <v>BIO</v>
      </c>
    </row>
    <row r="711" spans="1:17">
      <c r="A711" t="str">
        <f xml:space="preserve"> IF(O_Input!B711 = "", "", O_Input!B711)</f>
        <v>SEW</v>
      </c>
      <c r="B711" t="str">
        <f xml:space="preserve"> IF(O_Input!C711 = "", "", O_Input!C711)</f>
        <v>COST0003</v>
      </c>
      <c r="C711" t="str">
        <f xml:space="preserve"> IF(O_Input!D711 = "", "", O_Input!D711)</f>
        <v>Totex</v>
      </c>
      <c r="D711" s="2"/>
      <c r="E711" t="str">
        <f xml:space="preserve"> IF(O_Input!F711 = "", "", O_Input!F711)</f>
        <v>2027-28</v>
      </c>
      <c r="F711" t="str">
        <f xml:space="preserve"> IF(O_Input!G711 = "", "", O_Input!G711)</f>
        <v>TOT</v>
      </c>
      <c r="G711" t="str">
        <f xml:space="preserve"> IF(O_Input!H711 = "", "", O_Input!H711)</f>
        <v>ANNUAL</v>
      </c>
      <c r="H711" t="str">
        <f xml:space="preserve"> IF(O_Input!I711 = "", "", O_Input!I711)</f>
        <v>ASSURED</v>
      </c>
      <c r="I711" t="str">
        <f xml:space="preserve"> IF(O_Input!J711 = "", "", O_Input!J711)</f>
        <v>TC</v>
      </c>
      <c r="J711" t="str">
        <f xml:space="preserve"> IF(O_Input!K711 = "", "", O_Input!K711)</f>
        <v>MARKET</v>
      </c>
      <c r="K711" t="str">
        <f xml:space="preserve"> IF(O_Input!L711 = "", "", O_Input!L711)</f>
        <v>Latest</v>
      </c>
      <c r="L711" t="str">
        <f xml:space="preserve"> IF(O_Input!M711 = "", "", O_Input!M711)</f>
        <v>£m</v>
      </c>
      <c r="M711" s="61">
        <f xml:space="preserve"> IF(O_Input!N711 = "", "", O_Input!N711)</f>
        <v>46156.403437499997</v>
      </c>
      <c r="N711" s="61" t="str">
        <f xml:space="preserve"> IF(O_Input!O711 = "", "", O_Input!O711)</f>
        <v/>
      </c>
      <c r="O711">
        <f t="shared" si="11"/>
        <v>0</v>
      </c>
      <c r="P711" s="61" t="str">
        <f xml:space="preserve"> IF(O_Input!Q711 = "", "", O_Input!Q711)</f>
        <v>NA</v>
      </c>
      <c r="Q711" t="str">
        <f xml:space="preserve"> IF(O_Input!R711 = "", "", O_Input!R711)</f>
        <v>WR</v>
      </c>
    </row>
    <row r="712" spans="1:17">
      <c r="A712" t="str">
        <f xml:space="preserve"> IF(O_Input!B712 = "", "", O_Input!B712)</f>
        <v>SEW</v>
      </c>
      <c r="B712" t="str">
        <f xml:space="preserve"> IF(O_Input!C712 = "", "", O_Input!C712)</f>
        <v>COST0003</v>
      </c>
      <c r="C712" t="str">
        <f xml:space="preserve"> IF(O_Input!D712 = "", "", O_Input!D712)</f>
        <v>Totex</v>
      </c>
      <c r="D712" s="2"/>
      <c r="E712" t="str">
        <f xml:space="preserve"> IF(O_Input!F712 = "", "", O_Input!F712)</f>
        <v>2027-28</v>
      </c>
      <c r="F712" t="str">
        <f xml:space="preserve"> IF(O_Input!G712 = "", "", O_Input!G712)</f>
        <v>TOT</v>
      </c>
      <c r="G712" t="str">
        <f xml:space="preserve"> IF(O_Input!H712 = "", "", O_Input!H712)</f>
        <v>ANNUAL</v>
      </c>
      <c r="H712" t="str">
        <f xml:space="preserve"> IF(O_Input!I712 = "", "", O_Input!I712)</f>
        <v>ASSURED</v>
      </c>
      <c r="I712" t="str">
        <f xml:space="preserve"> IF(O_Input!J712 = "", "", O_Input!J712)</f>
        <v>TC</v>
      </c>
      <c r="J712" t="str">
        <f xml:space="preserve"> IF(O_Input!K712 = "", "", O_Input!K712)</f>
        <v>MARKET</v>
      </c>
      <c r="K712" t="str">
        <f xml:space="preserve"> IF(O_Input!L712 = "", "", O_Input!L712)</f>
        <v>Latest</v>
      </c>
      <c r="L712" t="str">
        <f xml:space="preserve"> IF(O_Input!M712 = "", "", O_Input!M712)</f>
        <v>£m</v>
      </c>
      <c r="M712" s="61">
        <f xml:space="preserve"> IF(O_Input!N712 = "", "", O_Input!N712)</f>
        <v>46156.403437499997</v>
      </c>
      <c r="N712" s="61" t="str">
        <f xml:space="preserve"> IF(O_Input!O712 = "", "", O_Input!O712)</f>
        <v/>
      </c>
      <c r="O712">
        <f t="shared" si="11"/>
        <v>0</v>
      </c>
      <c r="P712" s="61" t="str">
        <f xml:space="preserve"> IF(O_Input!Q712 = "", "", O_Input!Q712)</f>
        <v>NA</v>
      </c>
      <c r="Q712" t="str">
        <f xml:space="preserve"> IF(O_Input!R712 = "", "", O_Input!R712)</f>
        <v>WWN</v>
      </c>
    </row>
    <row r="713" spans="1:17">
      <c r="A713" t="str">
        <f xml:space="preserve"> IF(O_Input!B713 = "", "", O_Input!B713)</f>
        <v>SEW</v>
      </c>
      <c r="B713" t="str">
        <f xml:space="preserve"> IF(O_Input!C713 = "", "", O_Input!C713)</f>
        <v>COST0003</v>
      </c>
      <c r="C713" t="str">
        <f xml:space="preserve"> IF(O_Input!D713 = "", "", O_Input!D713)</f>
        <v>Totex</v>
      </c>
      <c r="D713" s="2"/>
      <c r="E713" t="str">
        <f xml:space="preserve"> IF(O_Input!F713 = "", "", O_Input!F713)</f>
        <v>2027-28</v>
      </c>
      <c r="F713" t="str">
        <f xml:space="preserve"> IF(O_Input!G713 = "", "", O_Input!G713)</f>
        <v>FORE</v>
      </c>
      <c r="G713" t="str">
        <f xml:space="preserve"> IF(O_Input!H713 = "", "", O_Input!H713)</f>
        <v>ANNUAL</v>
      </c>
      <c r="H713" t="str">
        <f xml:space="preserve"> IF(O_Input!I713 = "", "", O_Input!I713)</f>
        <v>ASSURED</v>
      </c>
      <c r="I713" t="str">
        <f xml:space="preserve"> IF(O_Input!J713 = "", "", O_Input!J713)</f>
        <v>TC</v>
      </c>
      <c r="J713" t="str">
        <f xml:space="preserve"> IF(O_Input!K713 = "", "", O_Input!K713)</f>
        <v>MARKET</v>
      </c>
      <c r="K713" t="str">
        <f xml:space="preserve"> IF(O_Input!L713 = "", "", O_Input!L713)</f>
        <v>Latest</v>
      </c>
      <c r="L713" t="str">
        <f xml:space="preserve"> IF(O_Input!M713 = "", "", O_Input!M713)</f>
        <v>£m</v>
      </c>
      <c r="M713" s="61">
        <f xml:space="preserve"> IF(O_Input!N713 = "", "", O_Input!N713)</f>
        <v>46156.403437499997</v>
      </c>
      <c r="N713" s="61" t="str">
        <f xml:space="preserve"> IF(O_Input!O713 = "", "", O_Input!O713)</f>
        <v/>
      </c>
      <c r="O713">
        <f t="shared" si="11"/>
        <v>0</v>
      </c>
      <c r="P713" s="61" t="str">
        <f xml:space="preserve"> IF(O_Input!Q713 = "", "", O_Input!Q713)</f>
        <v>NA</v>
      </c>
      <c r="Q713" t="str">
        <f xml:space="preserve"> IF(O_Input!R713 = "", "", O_Input!R713)</f>
        <v>TOT</v>
      </c>
    </row>
    <row r="714" spans="1:17">
      <c r="A714" t="str">
        <f xml:space="preserve"> IF(O_Input!B714 = "", "", O_Input!B714)</f>
        <v>SEW</v>
      </c>
      <c r="B714" t="str">
        <f xml:space="preserve"> IF(O_Input!C714 = "", "", O_Input!C714)</f>
        <v>COST0003</v>
      </c>
      <c r="C714" t="str">
        <f xml:space="preserve"> IF(O_Input!D714 = "", "", O_Input!D714)</f>
        <v>Totex</v>
      </c>
      <c r="D714" s="2"/>
      <c r="E714" t="str">
        <f xml:space="preserve"> IF(O_Input!F714 = "", "", O_Input!F714)</f>
        <v>2027-28</v>
      </c>
      <c r="F714" t="str">
        <f xml:space="preserve"> IF(O_Input!G714 = "", "", O_Input!G714)</f>
        <v>FORE</v>
      </c>
      <c r="G714" t="str">
        <f xml:space="preserve"> IF(O_Input!H714 = "", "", O_Input!H714)</f>
        <v>ANNUAL</v>
      </c>
      <c r="H714" t="str">
        <f xml:space="preserve"> IF(O_Input!I714 = "", "", O_Input!I714)</f>
        <v>ASSURED</v>
      </c>
      <c r="I714" t="str">
        <f xml:space="preserve"> IF(O_Input!J714 = "", "", O_Input!J714)</f>
        <v>TC</v>
      </c>
      <c r="J714" t="str">
        <f xml:space="preserve"> IF(O_Input!K714 = "", "", O_Input!K714)</f>
        <v>MARKET</v>
      </c>
      <c r="K714" t="str">
        <f xml:space="preserve"> IF(O_Input!L714 = "", "", O_Input!L714)</f>
        <v>Latest</v>
      </c>
      <c r="L714" t="str">
        <f xml:space="preserve"> IF(O_Input!M714 = "", "", O_Input!M714)</f>
        <v>£m</v>
      </c>
      <c r="M714" s="61">
        <f xml:space="preserve"> IF(O_Input!N714 = "", "", O_Input!N714)</f>
        <v>46156.403437499997</v>
      </c>
      <c r="N714" s="61" t="str">
        <f xml:space="preserve"> IF(O_Input!O714 = "", "", O_Input!O714)</f>
        <v/>
      </c>
      <c r="O714">
        <f t="shared" si="11"/>
        <v>0</v>
      </c>
      <c r="P714" s="61" t="str">
        <f xml:space="preserve"> IF(O_Input!Q714 = "", "", O_Input!Q714)</f>
        <v>NA</v>
      </c>
      <c r="Q714" t="str">
        <f xml:space="preserve"> IF(O_Input!R714 = "", "", O_Input!R714)</f>
        <v>WN</v>
      </c>
    </row>
    <row r="715" spans="1:17">
      <c r="A715" t="str">
        <f xml:space="preserve"> IF(O_Input!B715 = "", "", O_Input!B715)</f>
        <v>SEW</v>
      </c>
      <c r="B715" t="str">
        <f xml:space="preserve"> IF(O_Input!C715 = "", "", O_Input!C715)</f>
        <v>COST0003</v>
      </c>
      <c r="C715" t="str">
        <f xml:space="preserve"> IF(O_Input!D715 = "", "", O_Input!D715)</f>
        <v>Totex</v>
      </c>
      <c r="D715" s="2"/>
      <c r="E715" t="str">
        <f xml:space="preserve"> IF(O_Input!F715 = "", "", O_Input!F715)</f>
        <v>2027-28</v>
      </c>
      <c r="F715" t="str">
        <f xml:space="preserve"> IF(O_Input!G715 = "", "", O_Input!G715)</f>
        <v>TOT</v>
      </c>
      <c r="G715" t="str">
        <f xml:space="preserve"> IF(O_Input!H715 = "", "", O_Input!H715)</f>
        <v>ANNUAL</v>
      </c>
      <c r="H715" t="str">
        <f xml:space="preserve"> IF(O_Input!I715 = "", "", O_Input!I715)</f>
        <v>ASSURED</v>
      </c>
      <c r="I715" t="str">
        <f xml:space="preserve"> IF(O_Input!J715 = "", "", O_Input!J715)</f>
        <v>TC</v>
      </c>
      <c r="J715" t="str">
        <f xml:space="preserve"> IF(O_Input!K715 = "", "", O_Input!K715)</f>
        <v>MARKET</v>
      </c>
      <c r="K715" t="str">
        <f xml:space="preserve"> IF(O_Input!L715 = "", "", O_Input!L715)</f>
        <v>Latest</v>
      </c>
      <c r="L715" t="str">
        <f xml:space="preserve"> IF(O_Input!M715 = "", "", O_Input!M715)</f>
        <v>£m</v>
      </c>
      <c r="M715" s="61">
        <f xml:space="preserve"> IF(O_Input!N715 = "", "", O_Input!N715)</f>
        <v>46156.403437499997</v>
      </c>
      <c r="N715" s="61" t="str">
        <f xml:space="preserve"> IF(O_Input!O715 = "", "", O_Input!O715)</f>
        <v/>
      </c>
      <c r="O715">
        <f t="shared" si="11"/>
        <v>0</v>
      </c>
      <c r="P715" s="61" t="str">
        <f xml:space="preserve"> IF(O_Input!Q715 = "", "", O_Input!Q715)</f>
        <v>NA</v>
      </c>
      <c r="Q715" t="str">
        <f xml:space="preserve"> IF(O_Input!R715 = "", "", O_Input!R715)</f>
        <v>TOT</v>
      </c>
    </row>
    <row r="716" spans="1:17">
      <c r="A716" t="str">
        <f xml:space="preserve"> IF(O_Input!B716 = "", "", O_Input!B716)</f>
        <v>SEW</v>
      </c>
      <c r="B716" t="str">
        <f xml:space="preserve"> IF(O_Input!C716 = "", "", O_Input!C716)</f>
        <v>COST0003</v>
      </c>
      <c r="C716" t="str">
        <f xml:space="preserve"> IF(O_Input!D716 = "", "", O_Input!D716)</f>
        <v>Totex</v>
      </c>
      <c r="D716" s="2"/>
      <c r="E716" t="str">
        <f xml:space="preserve"> IF(O_Input!F716 = "", "", O_Input!F716)</f>
        <v>2027-28</v>
      </c>
      <c r="F716" t="str">
        <f xml:space="preserve"> IF(O_Input!G716 = "", "", O_Input!G716)</f>
        <v>TOT</v>
      </c>
      <c r="G716" t="str">
        <f xml:space="preserve"> IF(O_Input!H716 = "", "", O_Input!H716)</f>
        <v>ANNUAL</v>
      </c>
      <c r="H716" t="str">
        <f xml:space="preserve"> IF(O_Input!I716 = "", "", O_Input!I716)</f>
        <v>ASSURED</v>
      </c>
      <c r="I716" t="str">
        <f xml:space="preserve"> IF(O_Input!J716 = "", "", O_Input!J716)</f>
        <v>TC</v>
      </c>
      <c r="J716" t="str">
        <f xml:space="preserve"> IF(O_Input!K716 = "", "", O_Input!K716)</f>
        <v>MARKET</v>
      </c>
      <c r="K716" t="str">
        <f xml:space="preserve"> IF(O_Input!L716 = "", "", O_Input!L716)</f>
        <v>Latest</v>
      </c>
      <c r="L716" t="str">
        <f xml:space="preserve"> IF(O_Input!M716 = "", "", O_Input!M716)</f>
        <v>£m</v>
      </c>
      <c r="M716" s="61">
        <f xml:space="preserve"> IF(O_Input!N716 = "", "", O_Input!N716)</f>
        <v>46156.403437499997</v>
      </c>
      <c r="N716" s="61" t="str">
        <f xml:space="preserve"> IF(O_Input!O716 = "", "", O_Input!O716)</f>
        <v/>
      </c>
      <c r="O716">
        <f t="shared" si="11"/>
        <v>0</v>
      </c>
      <c r="P716" s="61" t="str">
        <f xml:space="preserve"> IF(O_Input!Q716 = "", "", O_Input!Q716)</f>
        <v>NA</v>
      </c>
      <c r="Q716" t="str">
        <f xml:space="preserve"> IF(O_Input!R716 = "", "", O_Input!R716)</f>
        <v>WN</v>
      </c>
    </row>
    <row r="717" spans="1:17">
      <c r="A717" t="str">
        <f xml:space="preserve"> IF(O_Input!B717 = "", "", O_Input!B717)</f>
        <v>SEW</v>
      </c>
      <c r="B717" t="str">
        <f xml:space="preserve"> IF(O_Input!C717 = "", "", O_Input!C717)</f>
        <v>COST0001</v>
      </c>
      <c r="C717" t="str">
        <f xml:space="preserve"> IF(O_Input!D717 = "", "", O_Input!D717)</f>
        <v>Opex</v>
      </c>
      <c r="D717" s="2"/>
      <c r="E717" t="str">
        <f xml:space="preserve"> IF(O_Input!F717 = "", "", O_Input!F717)</f>
        <v>2028-29</v>
      </c>
      <c r="F717" t="str">
        <f xml:space="preserve"> IF(O_Input!G717 = "", "", O_Input!G717)</f>
        <v>FORE</v>
      </c>
      <c r="G717" t="str">
        <f xml:space="preserve"> IF(O_Input!H717 = "", "", O_Input!H717)</f>
        <v>ANNUAL</v>
      </c>
      <c r="H717" t="str">
        <f xml:space="preserve"> IF(O_Input!I717 = "", "", O_Input!I717)</f>
        <v>ASSURED</v>
      </c>
      <c r="I717" t="str">
        <f xml:space="preserve"> IF(O_Input!J717 = "", "", O_Input!J717)</f>
        <v>CI</v>
      </c>
      <c r="J717" t="str">
        <f xml:space="preserve"> IF(O_Input!K717 = "", "", O_Input!K717)</f>
        <v>MARKET</v>
      </c>
      <c r="K717" t="str">
        <f xml:space="preserve"> IF(O_Input!L717 = "", "", O_Input!L717)</f>
        <v>Latest</v>
      </c>
      <c r="L717" t="str">
        <f xml:space="preserve"> IF(O_Input!M717 = "", "", O_Input!M717)</f>
        <v>£m</v>
      </c>
      <c r="M717" s="61">
        <f xml:space="preserve"> IF(O_Input!N717 = "", "", O_Input!N717)</f>
        <v>46156.403437499997</v>
      </c>
      <c r="N717" s="61" t="str">
        <f xml:space="preserve"> IF(O_Input!O717 = "", "", O_Input!O717)</f>
        <v/>
      </c>
      <c r="O717">
        <f t="shared" si="11"/>
        <v>0</v>
      </c>
      <c r="P717" s="61" t="str">
        <f xml:space="preserve"> IF(O_Input!Q717 = "", "", O_Input!Q717)</f>
        <v>NA</v>
      </c>
      <c r="Q717" t="str">
        <f xml:space="preserve"> IF(O_Input!R717 = "", "", O_Input!R717)</f>
        <v>ADDN1</v>
      </c>
    </row>
    <row r="718" spans="1:17">
      <c r="A718" t="str">
        <f xml:space="preserve"> IF(O_Input!B718 = "", "", O_Input!B718)</f>
        <v>SEW</v>
      </c>
      <c r="B718" t="str">
        <f xml:space="preserve"> IF(O_Input!C718 = "", "", O_Input!C718)</f>
        <v>COST0001</v>
      </c>
      <c r="C718" t="str">
        <f xml:space="preserve"> IF(O_Input!D718 = "", "", O_Input!D718)</f>
        <v>Opex</v>
      </c>
      <c r="D718" s="2"/>
      <c r="E718" t="str">
        <f xml:space="preserve"> IF(O_Input!F718 = "", "", O_Input!F718)</f>
        <v>2028-29</v>
      </c>
      <c r="F718" t="str">
        <f xml:space="preserve"> IF(O_Input!G718 = "", "", O_Input!G718)</f>
        <v>FORE</v>
      </c>
      <c r="G718" t="str">
        <f xml:space="preserve"> IF(O_Input!H718 = "", "", O_Input!H718)</f>
        <v>ANNUAL</v>
      </c>
      <c r="H718" t="str">
        <f xml:space="preserve"> IF(O_Input!I718 = "", "", O_Input!I718)</f>
        <v>ASSURED</v>
      </c>
      <c r="I718" t="str">
        <f xml:space="preserve"> IF(O_Input!J718 = "", "", O_Input!J718)</f>
        <v>CI</v>
      </c>
      <c r="J718" t="str">
        <f xml:space="preserve"> IF(O_Input!K718 = "", "", O_Input!K718)</f>
        <v>MARKET</v>
      </c>
      <c r="K718" t="str">
        <f xml:space="preserve"> IF(O_Input!L718 = "", "", O_Input!L718)</f>
        <v>Latest</v>
      </c>
      <c r="L718" t="str">
        <f xml:space="preserve"> IF(O_Input!M718 = "", "", O_Input!M718)</f>
        <v>£m</v>
      </c>
      <c r="M718" s="61">
        <f xml:space="preserve"> IF(O_Input!N718 = "", "", O_Input!N718)</f>
        <v>46156.403437499997</v>
      </c>
      <c r="N718" s="61" t="str">
        <f xml:space="preserve"> IF(O_Input!O718 = "", "", O_Input!O718)</f>
        <v/>
      </c>
      <c r="O718">
        <f t="shared" si="11"/>
        <v>0</v>
      </c>
      <c r="P718" s="61" t="str">
        <f xml:space="preserve"> IF(O_Input!Q718 = "", "", O_Input!Q718)</f>
        <v>NA</v>
      </c>
      <c r="Q718" t="str">
        <f xml:space="preserve"> IF(O_Input!R718 = "", "", O_Input!R718)</f>
        <v>ADDN2</v>
      </c>
    </row>
    <row r="719" spans="1:17">
      <c r="A719" t="str">
        <f xml:space="preserve"> IF(O_Input!B719 = "", "", O_Input!B719)</f>
        <v>SEW</v>
      </c>
      <c r="B719" t="str">
        <f xml:space="preserve"> IF(O_Input!C719 = "", "", O_Input!C719)</f>
        <v>COST0001</v>
      </c>
      <c r="C719" t="str">
        <f xml:space="preserve"> IF(O_Input!D719 = "", "", O_Input!D719)</f>
        <v>Opex</v>
      </c>
      <c r="D719" s="2"/>
      <c r="E719" t="str">
        <f xml:space="preserve"> IF(O_Input!F719 = "", "", O_Input!F719)</f>
        <v>2028-29</v>
      </c>
      <c r="F719" t="str">
        <f xml:space="preserve"> IF(O_Input!G719 = "", "", O_Input!G719)</f>
        <v>FORE</v>
      </c>
      <c r="G719" t="str">
        <f xml:space="preserve"> IF(O_Input!H719 = "", "", O_Input!H719)</f>
        <v>ANNUAL</v>
      </c>
      <c r="H719" t="str">
        <f xml:space="preserve"> IF(O_Input!I719 = "", "", O_Input!I719)</f>
        <v>ASSURED</v>
      </c>
      <c r="I719" t="str">
        <f xml:space="preserve"> IF(O_Input!J719 = "", "", O_Input!J719)</f>
        <v>CI</v>
      </c>
      <c r="J719" t="str">
        <f xml:space="preserve"> IF(O_Input!K719 = "", "", O_Input!K719)</f>
        <v>MARKET</v>
      </c>
      <c r="K719" t="str">
        <f xml:space="preserve"> IF(O_Input!L719 = "", "", O_Input!L719)</f>
        <v>Latest</v>
      </c>
      <c r="L719" t="str">
        <f xml:space="preserve"> IF(O_Input!M719 = "", "", O_Input!M719)</f>
        <v>£m</v>
      </c>
      <c r="M719" s="61">
        <f xml:space="preserve"> IF(O_Input!N719 = "", "", O_Input!N719)</f>
        <v>46156.403437499997</v>
      </c>
      <c r="N719" s="61" t="str">
        <f xml:space="preserve"> IF(O_Input!O719 = "", "", O_Input!O719)</f>
        <v/>
      </c>
      <c r="O719">
        <f t="shared" si="11"/>
        <v>0</v>
      </c>
      <c r="P719" s="61" t="str">
        <f xml:space="preserve"> IF(O_Input!Q719 = "", "", O_Input!Q719)</f>
        <v>NA</v>
      </c>
      <c r="Q719" t="str">
        <f xml:space="preserve"> IF(O_Input!R719 = "", "", O_Input!R719)</f>
        <v>BIO</v>
      </c>
    </row>
    <row r="720" spans="1:17">
      <c r="A720" t="str">
        <f xml:space="preserve"> IF(O_Input!B720 = "", "", O_Input!B720)</f>
        <v>SEW</v>
      </c>
      <c r="B720" t="str">
        <f xml:space="preserve"> IF(O_Input!C720 = "", "", O_Input!C720)</f>
        <v>COST0001</v>
      </c>
      <c r="C720" t="str">
        <f xml:space="preserve"> IF(O_Input!D720 = "", "", O_Input!D720)</f>
        <v>Opex</v>
      </c>
      <c r="D720" s="2"/>
      <c r="E720" t="str">
        <f xml:space="preserve"> IF(O_Input!F720 = "", "", O_Input!F720)</f>
        <v>2028-29</v>
      </c>
      <c r="F720" t="str">
        <f xml:space="preserve"> IF(O_Input!G720 = "", "", O_Input!G720)</f>
        <v>FORE</v>
      </c>
      <c r="G720" t="str">
        <f xml:space="preserve"> IF(O_Input!H720 = "", "", O_Input!H720)</f>
        <v>ANNUAL</v>
      </c>
      <c r="H720" t="str">
        <f xml:space="preserve"> IF(O_Input!I720 = "", "", O_Input!I720)</f>
        <v>ASSURED</v>
      </c>
      <c r="I720" t="str">
        <f xml:space="preserve"> IF(O_Input!J720 = "", "", O_Input!J720)</f>
        <v>CI</v>
      </c>
      <c r="J720" t="str">
        <f xml:space="preserve"> IF(O_Input!K720 = "", "", O_Input!K720)</f>
        <v>MARKET</v>
      </c>
      <c r="K720" t="str">
        <f xml:space="preserve"> IF(O_Input!L720 = "", "", O_Input!L720)</f>
        <v>Latest</v>
      </c>
      <c r="L720" t="str">
        <f xml:space="preserve"> IF(O_Input!M720 = "", "", O_Input!M720)</f>
        <v>£m</v>
      </c>
      <c r="M720" s="61">
        <f xml:space="preserve"> IF(O_Input!N720 = "", "", O_Input!N720)</f>
        <v>46156.403437499997</v>
      </c>
      <c r="N720" s="61" t="str">
        <f xml:space="preserve"> IF(O_Input!O720 = "", "", O_Input!O720)</f>
        <v/>
      </c>
      <c r="O720">
        <f t="shared" si="11"/>
        <v>0</v>
      </c>
      <c r="P720" s="61" t="str">
        <f xml:space="preserve"> IF(O_Input!Q720 = "", "", O_Input!Q720)</f>
        <v>NA</v>
      </c>
      <c r="Q720" t="str">
        <f xml:space="preserve"> IF(O_Input!R720 = "", "", O_Input!R720)</f>
        <v>WN</v>
      </c>
    </row>
    <row r="721" spans="1:17">
      <c r="A721" t="str">
        <f xml:space="preserve"> IF(O_Input!B721 = "", "", O_Input!B721)</f>
        <v>SEW</v>
      </c>
      <c r="B721" t="str">
        <f xml:space="preserve"> IF(O_Input!C721 = "", "", O_Input!C721)</f>
        <v>COST0001</v>
      </c>
      <c r="C721" t="str">
        <f xml:space="preserve"> IF(O_Input!D721 = "", "", O_Input!D721)</f>
        <v>Opex</v>
      </c>
      <c r="D721" s="2"/>
      <c r="E721" t="str">
        <f xml:space="preserve"> IF(O_Input!F721 = "", "", O_Input!F721)</f>
        <v>2028-29</v>
      </c>
      <c r="F721" t="str">
        <f xml:space="preserve"> IF(O_Input!G721 = "", "", O_Input!G721)</f>
        <v>FORE</v>
      </c>
      <c r="G721" t="str">
        <f xml:space="preserve"> IF(O_Input!H721 = "", "", O_Input!H721)</f>
        <v>ANNUAL</v>
      </c>
      <c r="H721" t="str">
        <f xml:space="preserve"> IF(O_Input!I721 = "", "", O_Input!I721)</f>
        <v>ASSURED</v>
      </c>
      <c r="I721" t="str">
        <f xml:space="preserve"> IF(O_Input!J721 = "", "", O_Input!J721)</f>
        <v>CI</v>
      </c>
      <c r="J721" t="str">
        <f xml:space="preserve"> IF(O_Input!K721 = "", "", O_Input!K721)</f>
        <v>MARKET</v>
      </c>
      <c r="K721" t="str">
        <f xml:space="preserve"> IF(O_Input!L721 = "", "", O_Input!L721)</f>
        <v>Latest</v>
      </c>
      <c r="L721" t="str">
        <f xml:space="preserve"> IF(O_Input!M721 = "", "", O_Input!M721)</f>
        <v>£m</v>
      </c>
      <c r="M721" s="61">
        <f xml:space="preserve"> IF(O_Input!N721 = "", "", O_Input!N721)</f>
        <v>46156.403437499997</v>
      </c>
      <c r="N721" s="61" t="str">
        <f xml:space="preserve"> IF(O_Input!O721 = "", "", O_Input!O721)</f>
        <v/>
      </c>
      <c r="O721">
        <f t="shared" si="11"/>
        <v>0</v>
      </c>
      <c r="P721" s="61" t="str">
        <f xml:space="preserve"> IF(O_Input!Q721 = "", "", O_Input!Q721)</f>
        <v>NA</v>
      </c>
      <c r="Q721" t="str">
        <f xml:space="preserve"> IF(O_Input!R721 = "", "", O_Input!R721)</f>
        <v>WR</v>
      </c>
    </row>
    <row r="722" spans="1:17">
      <c r="A722" t="str">
        <f xml:space="preserve"> IF(O_Input!B722 = "", "", O_Input!B722)</f>
        <v>SEW</v>
      </c>
      <c r="B722" t="str">
        <f xml:space="preserve"> IF(O_Input!C722 = "", "", O_Input!C722)</f>
        <v>COST0001</v>
      </c>
      <c r="C722" t="str">
        <f xml:space="preserve"> IF(O_Input!D722 = "", "", O_Input!D722)</f>
        <v>Opex</v>
      </c>
      <c r="D722" s="2"/>
      <c r="E722" t="str">
        <f xml:space="preserve"> IF(O_Input!F722 = "", "", O_Input!F722)</f>
        <v>2028-29</v>
      </c>
      <c r="F722" t="str">
        <f xml:space="preserve"> IF(O_Input!G722 = "", "", O_Input!G722)</f>
        <v>FORE</v>
      </c>
      <c r="G722" t="str">
        <f xml:space="preserve"> IF(O_Input!H722 = "", "", O_Input!H722)</f>
        <v>ANNUAL</v>
      </c>
      <c r="H722" t="str">
        <f xml:space="preserve"> IF(O_Input!I722 = "", "", O_Input!I722)</f>
        <v>ASSURED</v>
      </c>
      <c r="I722" t="str">
        <f xml:space="preserve"> IF(O_Input!J722 = "", "", O_Input!J722)</f>
        <v>CI</v>
      </c>
      <c r="J722" t="str">
        <f xml:space="preserve"> IF(O_Input!K722 = "", "", O_Input!K722)</f>
        <v>MARKET</v>
      </c>
      <c r="K722" t="str">
        <f xml:space="preserve"> IF(O_Input!L722 = "", "", O_Input!L722)</f>
        <v>Latest</v>
      </c>
      <c r="L722" t="str">
        <f xml:space="preserve"> IF(O_Input!M722 = "", "", O_Input!M722)</f>
        <v>£m</v>
      </c>
      <c r="M722" s="61">
        <f xml:space="preserve"> IF(O_Input!N722 = "", "", O_Input!N722)</f>
        <v>46156.403437499997</v>
      </c>
      <c r="N722" s="61" t="str">
        <f xml:space="preserve"> IF(O_Input!O722 = "", "", O_Input!O722)</f>
        <v/>
      </c>
      <c r="O722">
        <f t="shared" si="11"/>
        <v>0</v>
      </c>
      <c r="P722" s="61" t="str">
        <f xml:space="preserve"> IF(O_Input!Q722 = "", "", O_Input!Q722)</f>
        <v>NA</v>
      </c>
      <c r="Q722" t="str">
        <f xml:space="preserve"> IF(O_Input!R722 = "", "", O_Input!R722)</f>
        <v>WWN</v>
      </c>
    </row>
    <row r="723" spans="1:17">
      <c r="A723" t="str">
        <f xml:space="preserve"> IF(O_Input!B723 = "", "", O_Input!B723)</f>
        <v>SEW</v>
      </c>
      <c r="B723" t="str">
        <f xml:space="preserve"> IF(O_Input!C723 = "", "", O_Input!C723)</f>
        <v>COST0001</v>
      </c>
      <c r="C723" t="str">
        <f xml:space="preserve"> IF(O_Input!D723 = "", "", O_Input!D723)</f>
        <v>Opex</v>
      </c>
      <c r="D723" s="2"/>
      <c r="E723" t="str">
        <f xml:space="preserve"> IF(O_Input!F723 = "", "", O_Input!F723)</f>
        <v>2028-29</v>
      </c>
      <c r="F723" t="str">
        <f xml:space="preserve"> IF(O_Input!G723 = "", "", O_Input!G723)</f>
        <v>FORE</v>
      </c>
      <c r="G723" t="str">
        <f xml:space="preserve"> IF(O_Input!H723 = "", "", O_Input!H723)</f>
        <v>ANNUAL</v>
      </c>
      <c r="H723" t="str">
        <f xml:space="preserve"> IF(O_Input!I723 = "", "", O_Input!I723)</f>
        <v>ASSURED</v>
      </c>
      <c r="I723" t="str">
        <f xml:space="preserve"> IF(O_Input!J723 = "", "", O_Input!J723)</f>
        <v>TC</v>
      </c>
      <c r="J723" t="str">
        <f xml:space="preserve"> IF(O_Input!K723 = "", "", O_Input!K723)</f>
        <v>MARKET</v>
      </c>
      <c r="K723" t="str">
        <f xml:space="preserve"> IF(O_Input!L723 = "", "", O_Input!L723)</f>
        <v>Latest</v>
      </c>
      <c r="L723" t="str">
        <f xml:space="preserve"> IF(O_Input!M723 = "", "", O_Input!M723)</f>
        <v>£m</v>
      </c>
      <c r="M723" s="61">
        <f xml:space="preserve"> IF(O_Input!N723 = "", "", O_Input!N723)</f>
        <v>46156.403437499997</v>
      </c>
      <c r="N723" s="61" t="str">
        <f xml:space="preserve"> IF(O_Input!O723 = "", "", O_Input!O723)</f>
        <v/>
      </c>
      <c r="O723">
        <f t="shared" si="11"/>
        <v>0</v>
      </c>
      <c r="P723" s="61" t="str">
        <f xml:space="preserve"> IF(O_Input!Q723 = "", "", O_Input!Q723)</f>
        <v>NA</v>
      </c>
      <c r="Q723" t="str">
        <f xml:space="preserve"> IF(O_Input!R723 = "", "", O_Input!R723)</f>
        <v>TOT</v>
      </c>
    </row>
    <row r="724" spans="1:17">
      <c r="A724" t="str">
        <f xml:space="preserve"> IF(O_Input!B724 = "", "", O_Input!B724)</f>
        <v>SEW</v>
      </c>
      <c r="B724" t="str">
        <f xml:space="preserve"> IF(O_Input!C724 = "", "", O_Input!C724)</f>
        <v>COST0001</v>
      </c>
      <c r="C724" t="str">
        <f xml:space="preserve"> IF(O_Input!D724 = "", "", O_Input!D724)</f>
        <v>Opex</v>
      </c>
      <c r="D724" s="2"/>
      <c r="E724" t="str">
        <f xml:space="preserve"> IF(O_Input!F724 = "", "", O_Input!F724)</f>
        <v>2028-29</v>
      </c>
      <c r="F724" t="str">
        <f xml:space="preserve"> IF(O_Input!G724 = "", "", O_Input!G724)</f>
        <v>TOT</v>
      </c>
      <c r="G724" t="str">
        <f xml:space="preserve"> IF(O_Input!H724 = "", "", O_Input!H724)</f>
        <v>ANNUAL</v>
      </c>
      <c r="H724" t="str">
        <f xml:space="preserve"> IF(O_Input!I724 = "", "", O_Input!I724)</f>
        <v>ASSURED</v>
      </c>
      <c r="I724" t="str">
        <f xml:space="preserve"> IF(O_Input!J724 = "", "", O_Input!J724)</f>
        <v>TC</v>
      </c>
      <c r="J724" t="str">
        <f xml:space="preserve"> IF(O_Input!K724 = "", "", O_Input!K724)</f>
        <v>MARKET</v>
      </c>
      <c r="K724" t="str">
        <f xml:space="preserve"> IF(O_Input!L724 = "", "", O_Input!L724)</f>
        <v>Latest</v>
      </c>
      <c r="L724" t="str">
        <f xml:space="preserve"> IF(O_Input!M724 = "", "", O_Input!M724)</f>
        <v>£m</v>
      </c>
      <c r="M724" s="61">
        <f xml:space="preserve"> IF(O_Input!N724 = "", "", O_Input!N724)</f>
        <v>46156.403437499997</v>
      </c>
      <c r="N724" s="61" t="str">
        <f xml:space="preserve"> IF(O_Input!O724 = "", "", O_Input!O724)</f>
        <v/>
      </c>
      <c r="O724">
        <f t="shared" si="11"/>
        <v>0</v>
      </c>
      <c r="P724" s="61" t="str">
        <f xml:space="preserve"> IF(O_Input!Q724 = "", "", O_Input!Q724)</f>
        <v>NA</v>
      </c>
      <c r="Q724" t="str">
        <f xml:space="preserve"> IF(O_Input!R724 = "", "", O_Input!R724)</f>
        <v>ADDN1</v>
      </c>
    </row>
    <row r="725" spans="1:17">
      <c r="A725" t="str">
        <f xml:space="preserve"> IF(O_Input!B725 = "", "", O_Input!B725)</f>
        <v>SEW</v>
      </c>
      <c r="B725" t="str">
        <f xml:space="preserve"> IF(O_Input!C725 = "", "", O_Input!C725)</f>
        <v>COST0001</v>
      </c>
      <c r="C725" t="str">
        <f xml:space="preserve"> IF(O_Input!D725 = "", "", O_Input!D725)</f>
        <v>Opex</v>
      </c>
      <c r="D725" s="2"/>
      <c r="E725" t="str">
        <f xml:space="preserve"> IF(O_Input!F725 = "", "", O_Input!F725)</f>
        <v>2028-29</v>
      </c>
      <c r="F725" t="str">
        <f xml:space="preserve"> IF(O_Input!G725 = "", "", O_Input!G725)</f>
        <v>TOT</v>
      </c>
      <c r="G725" t="str">
        <f xml:space="preserve"> IF(O_Input!H725 = "", "", O_Input!H725)</f>
        <v>ANNUAL</v>
      </c>
      <c r="H725" t="str">
        <f xml:space="preserve"> IF(O_Input!I725 = "", "", O_Input!I725)</f>
        <v>ASSURED</v>
      </c>
      <c r="I725" t="str">
        <f xml:space="preserve"> IF(O_Input!J725 = "", "", O_Input!J725)</f>
        <v>TC</v>
      </c>
      <c r="J725" t="str">
        <f xml:space="preserve"> IF(O_Input!K725 = "", "", O_Input!K725)</f>
        <v>MARKET</v>
      </c>
      <c r="K725" t="str">
        <f xml:space="preserve"> IF(O_Input!L725 = "", "", O_Input!L725)</f>
        <v>Latest</v>
      </c>
      <c r="L725" t="str">
        <f xml:space="preserve"> IF(O_Input!M725 = "", "", O_Input!M725)</f>
        <v>£m</v>
      </c>
      <c r="M725" s="61">
        <f xml:space="preserve"> IF(O_Input!N725 = "", "", O_Input!N725)</f>
        <v>46156.403437499997</v>
      </c>
      <c r="N725" s="61" t="str">
        <f xml:space="preserve"> IF(O_Input!O725 = "", "", O_Input!O725)</f>
        <v/>
      </c>
      <c r="O725">
        <f t="shared" si="11"/>
        <v>0</v>
      </c>
      <c r="P725" s="61" t="str">
        <f xml:space="preserve"> IF(O_Input!Q725 = "", "", O_Input!Q725)</f>
        <v>NA</v>
      </c>
      <c r="Q725" t="str">
        <f xml:space="preserve"> IF(O_Input!R725 = "", "", O_Input!R725)</f>
        <v>ADDN2</v>
      </c>
    </row>
    <row r="726" spans="1:17">
      <c r="A726" t="str">
        <f xml:space="preserve"> IF(O_Input!B726 = "", "", O_Input!B726)</f>
        <v>SEW</v>
      </c>
      <c r="B726" t="str">
        <f xml:space="preserve"> IF(O_Input!C726 = "", "", O_Input!C726)</f>
        <v>COST0001</v>
      </c>
      <c r="C726" t="str">
        <f xml:space="preserve"> IF(O_Input!D726 = "", "", O_Input!D726)</f>
        <v>Opex</v>
      </c>
      <c r="D726" s="2"/>
      <c r="E726" t="str">
        <f xml:space="preserve"> IF(O_Input!F726 = "", "", O_Input!F726)</f>
        <v>2028-29</v>
      </c>
      <c r="F726" t="str">
        <f xml:space="preserve"> IF(O_Input!G726 = "", "", O_Input!G726)</f>
        <v>TOT</v>
      </c>
      <c r="G726" t="str">
        <f xml:space="preserve"> IF(O_Input!H726 = "", "", O_Input!H726)</f>
        <v>ANNUAL</v>
      </c>
      <c r="H726" t="str">
        <f xml:space="preserve"> IF(O_Input!I726 = "", "", O_Input!I726)</f>
        <v>ASSURED</v>
      </c>
      <c r="I726" t="str">
        <f xml:space="preserve"> IF(O_Input!J726 = "", "", O_Input!J726)</f>
        <v>TC</v>
      </c>
      <c r="J726" t="str">
        <f xml:space="preserve"> IF(O_Input!K726 = "", "", O_Input!K726)</f>
        <v>MARKET</v>
      </c>
      <c r="K726" t="str">
        <f xml:space="preserve"> IF(O_Input!L726 = "", "", O_Input!L726)</f>
        <v>Latest</v>
      </c>
      <c r="L726" t="str">
        <f xml:space="preserve"> IF(O_Input!M726 = "", "", O_Input!M726)</f>
        <v>£m</v>
      </c>
      <c r="M726" s="61">
        <f xml:space="preserve"> IF(O_Input!N726 = "", "", O_Input!N726)</f>
        <v>46156.403437499997</v>
      </c>
      <c r="N726" s="61" t="str">
        <f xml:space="preserve"> IF(O_Input!O726 = "", "", O_Input!O726)</f>
        <v/>
      </c>
      <c r="O726">
        <f t="shared" si="11"/>
        <v>0</v>
      </c>
      <c r="P726" s="61" t="str">
        <f xml:space="preserve"> IF(O_Input!Q726 = "", "", O_Input!Q726)</f>
        <v>NA</v>
      </c>
      <c r="Q726" t="str">
        <f xml:space="preserve"> IF(O_Input!R726 = "", "", O_Input!R726)</f>
        <v>BIO</v>
      </c>
    </row>
    <row r="727" spans="1:17">
      <c r="A727" t="str">
        <f xml:space="preserve"> IF(O_Input!B727 = "", "", O_Input!B727)</f>
        <v>SEW</v>
      </c>
      <c r="B727" t="str">
        <f xml:space="preserve"> IF(O_Input!C727 = "", "", O_Input!C727)</f>
        <v>COST0001</v>
      </c>
      <c r="C727" t="str">
        <f xml:space="preserve"> IF(O_Input!D727 = "", "", O_Input!D727)</f>
        <v>Opex</v>
      </c>
      <c r="D727" s="2"/>
      <c r="E727" t="str">
        <f xml:space="preserve"> IF(O_Input!F727 = "", "", O_Input!F727)</f>
        <v>2028-29</v>
      </c>
      <c r="F727" t="str">
        <f xml:space="preserve"> IF(O_Input!G727 = "", "", O_Input!G727)</f>
        <v>TOT</v>
      </c>
      <c r="G727" t="str">
        <f xml:space="preserve"> IF(O_Input!H727 = "", "", O_Input!H727)</f>
        <v>ANNUAL</v>
      </c>
      <c r="H727" t="str">
        <f xml:space="preserve"> IF(O_Input!I727 = "", "", O_Input!I727)</f>
        <v>ASSURED</v>
      </c>
      <c r="I727" t="str">
        <f xml:space="preserve"> IF(O_Input!J727 = "", "", O_Input!J727)</f>
        <v>TC</v>
      </c>
      <c r="J727" t="str">
        <f xml:space="preserve"> IF(O_Input!K727 = "", "", O_Input!K727)</f>
        <v>MARKET</v>
      </c>
      <c r="K727" t="str">
        <f xml:space="preserve"> IF(O_Input!L727 = "", "", O_Input!L727)</f>
        <v>Latest</v>
      </c>
      <c r="L727" t="str">
        <f xml:space="preserve"> IF(O_Input!M727 = "", "", O_Input!M727)</f>
        <v>£m</v>
      </c>
      <c r="M727" s="61">
        <f xml:space="preserve"> IF(O_Input!N727 = "", "", O_Input!N727)</f>
        <v>46156.403437499997</v>
      </c>
      <c r="N727" s="61" t="str">
        <f xml:space="preserve"> IF(O_Input!O727 = "", "", O_Input!O727)</f>
        <v/>
      </c>
      <c r="O727">
        <f t="shared" si="11"/>
        <v>0</v>
      </c>
      <c r="P727" s="61" t="str">
        <f xml:space="preserve"> IF(O_Input!Q727 = "", "", O_Input!Q727)</f>
        <v>NA</v>
      </c>
      <c r="Q727" t="str">
        <f xml:space="preserve"> IF(O_Input!R727 = "", "", O_Input!R727)</f>
        <v>TOT</v>
      </c>
    </row>
    <row r="728" spans="1:17">
      <c r="A728" t="str">
        <f xml:space="preserve"> IF(O_Input!B728 = "", "", O_Input!B728)</f>
        <v>SEW</v>
      </c>
      <c r="B728" t="str">
        <f xml:space="preserve"> IF(O_Input!C728 = "", "", O_Input!C728)</f>
        <v>COST0001</v>
      </c>
      <c r="C728" t="str">
        <f xml:space="preserve"> IF(O_Input!D728 = "", "", O_Input!D728)</f>
        <v>Opex</v>
      </c>
      <c r="D728" s="2"/>
      <c r="E728" t="str">
        <f xml:space="preserve"> IF(O_Input!F728 = "", "", O_Input!F728)</f>
        <v>2028-29</v>
      </c>
      <c r="F728" t="str">
        <f xml:space="preserve"> IF(O_Input!G728 = "", "", O_Input!G728)</f>
        <v>TOT</v>
      </c>
      <c r="G728" t="str">
        <f xml:space="preserve"> IF(O_Input!H728 = "", "", O_Input!H728)</f>
        <v>ANNUAL</v>
      </c>
      <c r="H728" t="str">
        <f xml:space="preserve"> IF(O_Input!I728 = "", "", O_Input!I728)</f>
        <v>ASSURED</v>
      </c>
      <c r="I728" t="str">
        <f xml:space="preserve"> IF(O_Input!J728 = "", "", O_Input!J728)</f>
        <v>TC</v>
      </c>
      <c r="J728" t="str">
        <f xml:space="preserve"> IF(O_Input!K728 = "", "", O_Input!K728)</f>
        <v>MARKET</v>
      </c>
      <c r="K728" t="str">
        <f xml:space="preserve"> IF(O_Input!L728 = "", "", O_Input!L728)</f>
        <v>Latest</v>
      </c>
      <c r="L728" t="str">
        <f xml:space="preserve"> IF(O_Input!M728 = "", "", O_Input!M728)</f>
        <v>£m</v>
      </c>
      <c r="M728" s="61">
        <f xml:space="preserve"> IF(O_Input!N728 = "", "", O_Input!N728)</f>
        <v>46156.403437499997</v>
      </c>
      <c r="N728" s="61" t="str">
        <f xml:space="preserve"> IF(O_Input!O728 = "", "", O_Input!O728)</f>
        <v/>
      </c>
      <c r="O728">
        <f t="shared" si="11"/>
        <v>0</v>
      </c>
      <c r="P728" s="61" t="str">
        <f xml:space="preserve"> IF(O_Input!Q728 = "", "", O_Input!Q728)</f>
        <v>NA</v>
      </c>
      <c r="Q728" t="str">
        <f xml:space="preserve"> IF(O_Input!R728 = "", "", O_Input!R728)</f>
        <v>WN</v>
      </c>
    </row>
    <row r="729" spans="1:17">
      <c r="A729" t="str">
        <f xml:space="preserve"> IF(O_Input!B729 = "", "", O_Input!B729)</f>
        <v>SEW</v>
      </c>
      <c r="B729" t="str">
        <f xml:space="preserve"> IF(O_Input!C729 = "", "", O_Input!C729)</f>
        <v>COST0001</v>
      </c>
      <c r="C729" t="str">
        <f xml:space="preserve"> IF(O_Input!D729 = "", "", O_Input!D729)</f>
        <v>Opex</v>
      </c>
      <c r="D729" s="2"/>
      <c r="E729" t="str">
        <f xml:space="preserve"> IF(O_Input!F729 = "", "", O_Input!F729)</f>
        <v>2028-29</v>
      </c>
      <c r="F729" t="str">
        <f xml:space="preserve"> IF(O_Input!G729 = "", "", O_Input!G729)</f>
        <v>TOT</v>
      </c>
      <c r="G729" t="str">
        <f xml:space="preserve"> IF(O_Input!H729 = "", "", O_Input!H729)</f>
        <v>ANNUAL</v>
      </c>
      <c r="H729" t="str">
        <f xml:space="preserve"> IF(O_Input!I729 = "", "", O_Input!I729)</f>
        <v>ASSURED</v>
      </c>
      <c r="I729" t="str">
        <f xml:space="preserve"> IF(O_Input!J729 = "", "", O_Input!J729)</f>
        <v>TC</v>
      </c>
      <c r="J729" t="str">
        <f xml:space="preserve"> IF(O_Input!K729 = "", "", O_Input!K729)</f>
        <v>MARKET</v>
      </c>
      <c r="K729" t="str">
        <f xml:space="preserve"> IF(O_Input!L729 = "", "", O_Input!L729)</f>
        <v>Latest</v>
      </c>
      <c r="L729" t="str">
        <f xml:space="preserve"> IF(O_Input!M729 = "", "", O_Input!M729)</f>
        <v>£m</v>
      </c>
      <c r="M729" s="61">
        <f xml:space="preserve"> IF(O_Input!N729 = "", "", O_Input!N729)</f>
        <v>46156.403437499997</v>
      </c>
      <c r="N729" s="61" t="str">
        <f xml:space="preserve"> IF(O_Input!O729 = "", "", O_Input!O729)</f>
        <v/>
      </c>
      <c r="O729">
        <f t="shared" si="11"/>
        <v>0</v>
      </c>
      <c r="P729" s="61" t="str">
        <f xml:space="preserve"> IF(O_Input!Q729 = "", "", O_Input!Q729)</f>
        <v>NA</v>
      </c>
      <c r="Q729" t="str">
        <f xml:space="preserve"> IF(O_Input!R729 = "", "", O_Input!R729)</f>
        <v>WR</v>
      </c>
    </row>
    <row r="730" spans="1:17">
      <c r="A730" t="str">
        <f xml:space="preserve"> IF(O_Input!B730 = "", "", O_Input!B730)</f>
        <v>SEW</v>
      </c>
      <c r="B730" t="str">
        <f xml:space="preserve"> IF(O_Input!C730 = "", "", O_Input!C730)</f>
        <v>COST0001</v>
      </c>
      <c r="C730" t="str">
        <f xml:space="preserve"> IF(O_Input!D730 = "", "", O_Input!D730)</f>
        <v>Opex</v>
      </c>
      <c r="D730" s="2"/>
      <c r="E730" t="str">
        <f xml:space="preserve"> IF(O_Input!F730 = "", "", O_Input!F730)</f>
        <v>2028-29</v>
      </c>
      <c r="F730" t="str">
        <f xml:space="preserve"> IF(O_Input!G730 = "", "", O_Input!G730)</f>
        <v>TOT</v>
      </c>
      <c r="G730" t="str">
        <f xml:space="preserve"> IF(O_Input!H730 = "", "", O_Input!H730)</f>
        <v>ANNUAL</v>
      </c>
      <c r="H730" t="str">
        <f xml:space="preserve"> IF(O_Input!I730 = "", "", O_Input!I730)</f>
        <v>ASSURED</v>
      </c>
      <c r="I730" t="str">
        <f xml:space="preserve"> IF(O_Input!J730 = "", "", O_Input!J730)</f>
        <v>TC</v>
      </c>
      <c r="J730" t="str">
        <f xml:space="preserve"> IF(O_Input!K730 = "", "", O_Input!K730)</f>
        <v>MARKET</v>
      </c>
      <c r="K730" t="str">
        <f xml:space="preserve"> IF(O_Input!L730 = "", "", O_Input!L730)</f>
        <v>Latest</v>
      </c>
      <c r="L730" t="str">
        <f xml:space="preserve"> IF(O_Input!M730 = "", "", O_Input!M730)</f>
        <v>£m</v>
      </c>
      <c r="M730" s="61">
        <f xml:space="preserve"> IF(O_Input!N730 = "", "", O_Input!N730)</f>
        <v>46156.403437499997</v>
      </c>
      <c r="N730" s="61" t="str">
        <f xml:space="preserve"> IF(O_Input!O730 = "", "", O_Input!O730)</f>
        <v/>
      </c>
      <c r="O730">
        <f t="shared" si="11"/>
        <v>0</v>
      </c>
      <c r="P730" s="61" t="str">
        <f xml:space="preserve"> IF(O_Input!Q730 = "", "", O_Input!Q730)</f>
        <v>NA</v>
      </c>
      <c r="Q730" t="str">
        <f xml:space="preserve"> IF(O_Input!R730 = "", "", O_Input!R730)</f>
        <v>WWN</v>
      </c>
    </row>
    <row r="731" spans="1:17">
      <c r="A731" t="str">
        <f xml:space="preserve"> IF(O_Input!B731 = "", "", O_Input!B731)</f>
        <v>SEW</v>
      </c>
      <c r="B731" t="str">
        <f xml:space="preserve"> IF(O_Input!C731 = "", "", O_Input!C731)</f>
        <v>COST0002</v>
      </c>
      <c r="C731" t="str">
        <f xml:space="preserve"> IF(O_Input!D731 = "", "", O_Input!D731)</f>
        <v>Capex</v>
      </c>
      <c r="D731" s="2"/>
      <c r="E731" t="str">
        <f xml:space="preserve"> IF(O_Input!F731 = "", "", O_Input!F731)</f>
        <v>2028-29</v>
      </c>
      <c r="F731" t="str">
        <f xml:space="preserve"> IF(O_Input!G731 = "", "", O_Input!G731)</f>
        <v>FORE</v>
      </c>
      <c r="G731" t="str">
        <f xml:space="preserve"> IF(O_Input!H731 = "", "", O_Input!H731)</f>
        <v>ANNUAL</v>
      </c>
      <c r="H731" t="str">
        <f xml:space="preserve"> IF(O_Input!I731 = "", "", O_Input!I731)</f>
        <v>ASSURED</v>
      </c>
      <c r="I731" t="str">
        <f xml:space="preserve"> IF(O_Input!J731 = "", "", O_Input!J731)</f>
        <v>CI</v>
      </c>
      <c r="J731" t="str">
        <f xml:space="preserve"> IF(O_Input!K731 = "", "", O_Input!K731)</f>
        <v>MARKET</v>
      </c>
      <c r="K731" t="str">
        <f xml:space="preserve"> IF(O_Input!L731 = "", "", O_Input!L731)</f>
        <v>Latest</v>
      </c>
      <c r="L731" t="str">
        <f xml:space="preserve"> IF(O_Input!M731 = "", "", O_Input!M731)</f>
        <v>£m</v>
      </c>
      <c r="M731" s="61">
        <f xml:space="preserve"> IF(O_Input!N731 = "", "", O_Input!N731)</f>
        <v>46156.403437499997</v>
      </c>
      <c r="N731" s="61" t="str">
        <f xml:space="preserve"> IF(O_Input!O731 = "", "", O_Input!O731)</f>
        <v/>
      </c>
      <c r="O731">
        <f t="shared" si="11"/>
        <v>0</v>
      </c>
      <c r="P731" s="61" t="str">
        <f xml:space="preserve"> IF(O_Input!Q731 = "", "", O_Input!Q731)</f>
        <v>NA</v>
      </c>
      <c r="Q731" t="str">
        <f xml:space="preserve"> IF(O_Input!R731 = "", "", O_Input!R731)</f>
        <v>ADDN1</v>
      </c>
    </row>
    <row r="732" spans="1:17">
      <c r="A732" t="str">
        <f xml:space="preserve"> IF(O_Input!B732 = "", "", O_Input!B732)</f>
        <v>SEW</v>
      </c>
      <c r="B732" t="str">
        <f xml:space="preserve"> IF(O_Input!C732 = "", "", O_Input!C732)</f>
        <v>COST0002</v>
      </c>
      <c r="C732" t="str">
        <f xml:space="preserve"> IF(O_Input!D732 = "", "", O_Input!D732)</f>
        <v>Capex</v>
      </c>
      <c r="D732" s="2"/>
      <c r="E732" t="str">
        <f xml:space="preserve"> IF(O_Input!F732 = "", "", O_Input!F732)</f>
        <v>2028-29</v>
      </c>
      <c r="F732" t="str">
        <f xml:space="preserve"> IF(O_Input!G732 = "", "", O_Input!G732)</f>
        <v>FORE</v>
      </c>
      <c r="G732" t="str">
        <f xml:space="preserve"> IF(O_Input!H732 = "", "", O_Input!H732)</f>
        <v>ANNUAL</v>
      </c>
      <c r="H732" t="str">
        <f xml:space="preserve"> IF(O_Input!I732 = "", "", O_Input!I732)</f>
        <v>ASSURED</v>
      </c>
      <c r="I732" t="str">
        <f xml:space="preserve"> IF(O_Input!J732 = "", "", O_Input!J732)</f>
        <v>CI</v>
      </c>
      <c r="J732" t="str">
        <f xml:space="preserve"> IF(O_Input!K732 = "", "", O_Input!K732)</f>
        <v>MARKET</v>
      </c>
      <c r="K732" t="str">
        <f xml:space="preserve"> IF(O_Input!L732 = "", "", O_Input!L732)</f>
        <v>Latest</v>
      </c>
      <c r="L732" t="str">
        <f xml:space="preserve"> IF(O_Input!M732 = "", "", O_Input!M732)</f>
        <v>£m</v>
      </c>
      <c r="M732" s="61">
        <f xml:space="preserve"> IF(O_Input!N732 = "", "", O_Input!N732)</f>
        <v>46156.403437499997</v>
      </c>
      <c r="N732" s="61" t="str">
        <f xml:space="preserve"> IF(O_Input!O732 = "", "", O_Input!O732)</f>
        <v/>
      </c>
      <c r="O732">
        <f t="shared" si="11"/>
        <v>0</v>
      </c>
      <c r="P732" s="61" t="str">
        <f xml:space="preserve"> IF(O_Input!Q732 = "", "", O_Input!Q732)</f>
        <v>NA</v>
      </c>
      <c r="Q732" t="str">
        <f xml:space="preserve"> IF(O_Input!R732 = "", "", O_Input!R732)</f>
        <v>ADDN2</v>
      </c>
    </row>
    <row r="733" spans="1:17">
      <c r="A733" t="str">
        <f xml:space="preserve"> IF(O_Input!B733 = "", "", O_Input!B733)</f>
        <v>SEW</v>
      </c>
      <c r="B733" t="str">
        <f xml:space="preserve"> IF(O_Input!C733 = "", "", O_Input!C733)</f>
        <v>COST0002</v>
      </c>
      <c r="C733" t="str">
        <f xml:space="preserve"> IF(O_Input!D733 = "", "", O_Input!D733)</f>
        <v>Capex</v>
      </c>
      <c r="D733" s="2"/>
      <c r="E733" t="str">
        <f xml:space="preserve"> IF(O_Input!F733 = "", "", O_Input!F733)</f>
        <v>2028-29</v>
      </c>
      <c r="F733" t="str">
        <f xml:space="preserve"> IF(O_Input!G733 = "", "", O_Input!G733)</f>
        <v>FORE</v>
      </c>
      <c r="G733" t="str">
        <f xml:space="preserve"> IF(O_Input!H733 = "", "", O_Input!H733)</f>
        <v>ANNUAL</v>
      </c>
      <c r="H733" t="str">
        <f xml:space="preserve"> IF(O_Input!I733 = "", "", O_Input!I733)</f>
        <v>ASSURED</v>
      </c>
      <c r="I733" t="str">
        <f xml:space="preserve"> IF(O_Input!J733 = "", "", O_Input!J733)</f>
        <v>CI</v>
      </c>
      <c r="J733" t="str">
        <f xml:space="preserve"> IF(O_Input!K733 = "", "", O_Input!K733)</f>
        <v>MARKET</v>
      </c>
      <c r="K733" t="str">
        <f xml:space="preserve"> IF(O_Input!L733 = "", "", O_Input!L733)</f>
        <v>Latest</v>
      </c>
      <c r="L733" t="str">
        <f xml:space="preserve"> IF(O_Input!M733 = "", "", O_Input!M733)</f>
        <v>£m</v>
      </c>
      <c r="M733" s="61">
        <f xml:space="preserve"> IF(O_Input!N733 = "", "", O_Input!N733)</f>
        <v>46156.403437499997</v>
      </c>
      <c r="N733" s="61" t="str">
        <f xml:space="preserve"> IF(O_Input!O733 = "", "", O_Input!O733)</f>
        <v/>
      </c>
      <c r="O733">
        <f t="shared" si="11"/>
        <v>0</v>
      </c>
      <c r="P733" s="61" t="str">
        <f xml:space="preserve"> IF(O_Input!Q733 = "", "", O_Input!Q733)</f>
        <v>NA</v>
      </c>
      <c r="Q733" t="str">
        <f xml:space="preserve"> IF(O_Input!R733 = "", "", O_Input!R733)</f>
        <v>BIO</v>
      </c>
    </row>
    <row r="734" spans="1:17">
      <c r="A734" t="str">
        <f xml:space="preserve"> IF(O_Input!B734 = "", "", O_Input!B734)</f>
        <v>SEW</v>
      </c>
      <c r="B734" t="str">
        <f xml:space="preserve"> IF(O_Input!C734 = "", "", O_Input!C734)</f>
        <v>COST0002</v>
      </c>
      <c r="C734" t="str">
        <f xml:space="preserve"> IF(O_Input!D734 = "", "", O_Input!D734)</f>
        <v>Capex</v>
      </c>
      <c r="D734" s="2"/>
      <c r="E734" t="str">
        <f xml:space="preserve"> IF(O_Input!F734 = "", "", O_Input!F734)</f>
        <v>2028-29</v>
      </c>
      <c r="F734" t="str">
        <f xml:space="preserve"> IF(O_Input!G734 = "", "", O_Input!G734)</f>
        <v>FORE</v>
      </c>
      <c r="G734" t="str">
        <f xml:space="preserve"> IF(O_Input!H734 = "", "", O_Input!H734)</f>
        <v>ANNUAL</v>
      </c>
      <c r="H734" t="str">
        <f xml:space="preserve"> IF(O_Input!I734 = "", "", O_Input!I734)</f>
        <v>ASSURED</v>
      </c>
      <c r="I734" t="str">
        <f xml:space="preserve"> IF(O_Input!J734 = "", "", O_Input!J734)</f>
        <v>CI</v>
      </c>
      <c r="J734" t="str">
        <f xml:space="preserve"> IF(O_Input!K734 = "", "", O_Input!K734)</f>
        <v>MARKET</v>
      </c>
      <c r="K734" t="str">
        <f xml:space="preserve"> IF(O_Input!L734 = "", "", O_Input!L734)</f>
        <v>Latest</v>
      </c>
      <c r="L734" t="str">
        <f xml:space="preserve"> IF(O_Input!M734 = "", "", O_Input!M734)</f>
        <v>£m</v>
      </c>
      <c r="M734" s="61">
        <f xml:space="preserve"> IF(O_Input!N734 = "", "", O_Input!N734)</f>
        <v>46156.403437499997</v>
      </c>
      <c r="N734" s="61" t="str">
        <f xml:space="preserve"> IF(O_Input!O734 = "", "", O_Input!O734)</f>
        <v/>
      </c>
      <c r="O734">
        <f t="shared" si="11"/>
        <v>0</v>
      </c>
      <c r="P734" s="61" t="str">
        <f xml:space="preserve"> IF(O_Input!Q734 = "", "", O_Input!Q734)</f>
        <v>NA</v>
      </c>
      <c r="Q734" t="str">
        <f xml:space="preserve"> IF(O_Input!R734 = "", "", O_Input!R734)</f>
        <v>WR</v>
      </c>
    </row>
    <row r="735" spans="1:17">
      <c r="A735" t="str">
        <f xml:space="preserve"> IF(O_Input!B735 = "", "", O_Input!B735)</f>
        <v>SEW</v>
      </c>
      <c r="B735" t="str">
        <f xml:space="preserve"> IF(O_Input!C735 = "", "", O_Input!C735)</f>
        <v>COST0002</v>
      </c>
      <c r="C735" t="str">
        <f xml:space="preserve"> IF(O_Input!D735 = "", "", O_Input!D735)</f>
        <v>Capex</v>
      </c>
      <c r="D735" s="2"/>
      <c r="E735" t="str">
        <f xml:space="preserve"> IF(O_Input!F735 = "", "", O_Input!F735)</f>
        <v>2028-29</v>
      </c>
      <c r="F735" t="str">
        <f xml:space="preserve"> IF(O_Input!G735 = "", "", O_Input!G735)</f>
        <v>FORE</v>
      </c>
      <c r="G735" t="str">
        <f xml:space="preserve"> IF(O_Input!H735 = "", "", O_Input!H735)</f>
        <v>ANNUAL</v>
      </c>
      <c r="H735" t="str">
        <f xml:space="preserve"> IF(O_Input!I735 = "", "", O_Input!I735)</f>
        <v>ASSURED</v>
      </c>
      <c r="I735" t="str">
        <f xml:space="preserve"> IF(O_Input!J735 = "", "", O_Input!J735)</f>
        <v>CI</v>
      </c>
      <c r="J735" t="str">
        <f xml:space="preserve"> IF(O_Input!K735 = "", "", O_Input!K735)</f>
        <v>MARKET</v>
      </c>
      <c r="K735" t="str">
        <f xml:space="preserve"> IF(O_Input!L735 = "", "", O_Input!L735)</f>
        <v>Latest</v>
      </c>
      <c r="L735" t="str">
        <f xml:space="preserve"> IF(O_Input!M735 = "", "", O_Input!M735)</f>
        <v>£m</v>
      </c>
      <c r="M735" s="61">
        <f xml:space="preserve"> IF(O_Input!N735 = "", "", O_Input!N735)</f>
        <v>46156.403437499997</v>
      </c>
      <c r="N735" s="61" t="str">
        <f xml:space="preserve"> IF(O_Input!O735 = "", "", O_Input!O735)</f>
        <v/>
      </c>
      <c r="O735">
        <f t="shared" si="11"/>
        <v>0</v>
      </c>
      <c r="P735" s="61" t="str">
        <f xml:space="preserve"> IF(O_Input!Q735 = "", "", O_Input!Q735)</f>
        <v>NA</v>
      </c>
      <c r="Q735" t="str">
        <f xml:space="preserve"> IF(O_Input!R735 = "", "", O_Input!R735)</f>
        <v>WWN</v>
      </c>
    </row>
    <row r="736" spans="1:17">
      <c r="A736" t="str">
        <f xml:space="preserve"> IF(O_Input!B736 = "", "", O_Input!B736)</f>
        <v>SEW</v>
      </c>
      <c r="B736" t="str">
        <f xml:space="preserve"> IF(O_Input!C736 = "", "", O_Input!C736)</f>
        <v>COST0002</v>
      </c>
      <c r="C736" t="str">
        <f xml:space="preserve"> IF(O_Input!D736 = "", "", O_Input!D736)</f>
        <v>Capex</v>
      </c>
      <c r="D736" s="2"/>
      <c r="E736" t="str">
        <f xml:space="preserve"> IF(O_Input!F736 = "", "", O_Input!F736)</f>
        <v>2028-29</v>
      </c>
      <c r="F736" t="str">
        <f xml:space="preserve"> IF(O_Input!G736 = "", "", O_Input!G736)</f>
        <v>TOT</v>
      </c>
      <c r="G736" t="str">
        <f xml:space="preserve"> IF(O_Input!H736 = "", "", O_Input!H736)</f>
        <v>ANNUAL</v>
      </c>
      <c r="H736" t="str">
        <f xml:space="preserve"> IF(O_Input!I736 = "", "", O_Input!I736)</f>
        <v>ASSURED</v>
      </c>
      <c r="I736" t="str">
        <f xml:space="preserve"> IF(O_Input!J736 = "", "", O_Input!J736)</f>
        <v>TC</v>
      </c>
      <c r="J736" t="str">
        <f xml:space="preserve"> IF(O_Input!K736 = "", "", O_Input!K736)</f>
        <v>MARKET</v>
      </c>
      <c r="K736" t="str">
        <f xml:space="preserve"> IF(O_Input!L736 = "", "", O_Input!L736)</f>
        <v>Latest</v>
      </c>
      <c r="L736" t="str">
        <f xml:space="preserve"> IF(O_Input!M736 = "", "", O_Input!M736)</f>
        <v>£m</v>
      </c>
      <c r="M736" s="61">
        <f xml:space="preserve"> IF(O_Input!N736 = "", "", O_Input!N736)</f>
        <v>46156.403437499997</v>
      </c>
      <c r="N736" s="61" t="str">
        <f xml:space="preserve"> IF(O_Input!O736 = "", "", O_Input!O736)</f>
        <v/>
      </c>
      <c r="O736">
        <f t="shared" si="11"/>
        <v>0</v>
      </c>
      <c r="P736" s="61" t="str">
        <f xml:space="preserve"> IF(O_Input!Q736 = "", "", O_Input!Q736)</f>
        <v>NA</v>
      </c>
      <c r="Q736" t="str">
        <f xml:space="preserve"> IF(O_Input!R736 = "", "", O_Input!R736)</f>
        <v>ADDN1</v>
      </c>
    </row>
    <row r="737" spans="1:17">
      <c r="A737" t="str">
        <f xml:space="preserve"> IF(O_Input!B737 = "", "", O_Input!B737)</f>
        <v>SEW</v>
      </c>
      <c r="B737" t="str">
        <f xml:space="preserve"> IF(O_Input!C737 = "", "", O_Input!C737)</f>
        <v>COST0002</v>
      </c>
      <c r="C737" t="str">
        <f xml:space="preserve"> IF(O_Input!D737 = "", "", O_Input!D737)</f>
        <v>Capex</v>
      </c>
      <c r="D737" s="2"/>
      <c r="E737" t="str">
        <f xml:space="preserve"> IF(O_Input!F737 = "", "", O_Input!F737)</f>
        <v>2028-29</v>
      </c>
      <c r="F737" t="str">
        <f xml:space="preserve"> IF(O_Input!G737 = "", "", O_Input!G737)</f>
        <v>TOT</v>
      </c>
      <c r="G737" t="str">
        <f xml:space="preserve"> IF(O_Input!H737 = "", "", O_Input!H737)</f>
        <v>ANNUAL</v>
      </c>
      <c r="H737" t="str">
        <f xml:space="preserve"> IF(O_Input!I737 = "", "", O_Input!I737)</f>
        <v>ASSURED</v>
      </c>
      <c r="I737" t="str">
        <f xml:space="preserve"> IF(O_Input!J737 = "", "", O_Input!J737)</f>
        <v>TC</v>
      </c>
      <c r="J737" t="str">
        <f xml:space="preserve"> IF(O_Input!K737 = "", "", O_Input!K737)</f>
        <v>MARKET</v>
      </c>
      <c r="K737" t="str">
        <f xml:space="preserve"> IF(O_Input!L737 = "", "", O_Input!L737)</f>
        <v>Latest</v>
      </c>
      <c r="L737" t="str">
        <f xml:space="preserve"> IF(O_Input!M737 = "", "", O_Input!M737)</f>
        <v>£m</v>
      </c>
      <c r="M737" s="61">
        <f xml:space="preserve"> IF(O_Input!N737 = "", "", O_Input!N737)</f>
        <v>46156.403437499997</v>
      </c>
      <c r="N737" s="61" t="str">
        <f xml:space="preserve"> IF(O_Input!O737 = "", "", O_Input!O737)</f>
        <v/>
      </c>
      <c r="O737">
        <f t="shared" si="11"/>
        <v>0</v>
      </c>
      <c r="P737" s="61" t="str">
        <f xml:space="preserve"> IF(O_Input!Q737 = "", "", O_Input!Q737)</f>
        <v>NA</v>
      </c>
      <c r="Q737" t="str">
        <f xml:space="preserve"> IF(O_Input!R737 = "", "", O_Input!R737)</f>
        <v>ADDN2</v>
      </c>
    </row>
    <row r="738" spans="1:17">
      <c r="A738" t="str">
        <f xml:space="preserve"> IF(O_Input!B738 = "", "", O_Input!B738)</f>
        <v>SEW</v>
      </c>
      <c r="B738" t="str">
        <f xml:space="preserve"> IF(O_Input!C738 = "", "", O_Input!C738)</f>
        <v>COST0002</v>
      </c>
      <c r="C738" t="str">
        <f xml:space="preserve"> IF(O_Input!D738 = "", "", O_Input!D738)</f>
        <v>Capex</v>
      </c>
      <c r="D738" s="2"/>
      <c r="E738" t="str">
        <f xml:space="preserve"> IF(O_Input!F738 = "", "", O_Input!F738)</f>
        <v>2028-29</v>
      </c>
      <c r="F738" t="str">
        <f xml:space="preserve"> IF(O_Input!G738 = "", "", O_Input!G738)</f>
        <v>TOT</v>
      </c>
      <c r="G738" t="str">
        <f xml:space="preserve"> IF(O_Input!H738 = "", "", O_Input!H738)</f>
        <v>ANNUAL</v>
      </c>
      <c r="H738" t="str">
        <f xml:space="preserve"> IF(O_Input!I738 = "", "", O_Input!I738)</f>
        <v>ASSURED</v>
      </c>
      <c r="I738" t="str">
        <f xml:space="preserve"> IF(O_Input!J738 = "", "", O_Input!J738)</f>
        <v>TC</v>
      </c>
      <c r="J738" t="str">
        <f xml:space="preserve"> IF(O_Input!K738 = "", "", O_Input!K738)</f>
        <v>MARKET</v>
      </c>
      <c r="K738" t="str">
        <f xml:space="preserve"> IF(O_Input!L738 = "", "", O_Input!L738)</f>
        <v>Latest</v>
      </c>
      <c r="L738" t="str">
        <f xml:space="preserve"> IF(O_Input!M738 = "", "", O_Input!M738)</f>
        <v>£m</v>
      </c>
      <c r="M738" s="61">
        <f xml:space="preserve"> IF(O_Input!N738 = "", "", O_Input!N738)</f>
        <v>46156.403437499997</v>
      </c>
      <c r="N738" s="61" t="str">
        <f xml:space="preserve"> IF(O_Input!O738 = "", "", O_Input!O738)</f>
        <v/>
      </c>
      <c r="O738">
        <f t="shared" si="11"/>
        <v>0</v>
      </c>
      <c r="P738" s="61" t="str">
        <f xml:space="preserve"> IF(O_Input!Q738 = "", "", O_Input!Q738)</f>
        <v>NA</v>
      </c>
      <c r="Q738" t="str">
        <f xml:space="preserve"> IF(O_Input!R738 = "", "", O_Input!R738)</f>
        <v>BIO</v>
      </c>
    </row>
    <row r="739" spans="1:17">
      <c r="A739" t="str">
        <f xml:space="preserve"> IF(O_Input!B739 = "", "", O_Input!B739)</f>
        <v>SEW</v>
      </c>
      <c r="B739" t="str">
        <f xml:space="preserve"> IF(O_Input!C739 = "", "", O_Input!C739)</f>
        <v>COST0002</v>
      </c>
      <c r="C739" t="str">
        <f xml:space="preserve"> IF(O_Input!D739 = "", "", O_Input!D739)</f>
        <v>Capex</v>
      </c>
      <c r="D739" s="2"/>
      <c r="E739" t="str">
        <f xml:space="preserve"> IF(O_Input!F739 = "", "", O_Input!F739)</f>
        <v>2028-29</v>
      </c>
      <c r="F739" t="str">
        <f xml:space="preserve"> IF(O_Input!G739 = "", "", O_Input!G739)</f>
        <v>TOT</v>
      </c>
      <c r="G739" t="str">
        <f xml:space="preserve"> IF(O_Input!H739 = "", "", O_Input!H739)</f>
        <v>ANNUAL</v>
      </c>
      <c r="H739" t="str">
        <f xml:space="preserve"> IF(O_Input!I739 = "", "", O_Input!I739)</f>
        <v>ASSURED</v>
      </c>
      <c r="I739" t="str">
        <f xml:space="preserve"> IF(O_Input!J739 = "", "", O_Input!J739)</f>
        <v>TC</v>
      </c>
      <c r="J739" t="str">
        <f xml:space="preserve"> IF(O_Input!K739 = "", "", O_Input!K739)</f>
        <v>MARKET</v>
      </c>
      <c r="K739" t="str">
        <f xml:space="preserve"> IF(O_Input!L739 = "", "", O_Input!L739)</f>
        <v>Latest</v>
      </c>
      <c r="L739" t="str">
        <f xml:space="preserve"> IF(O_Input!M739 = "", "", O_Input!M739)</f>
        <v>£m</v>
      </c>
      <c r="M739" s="61">
        <f xml:space="preserve"> IF(O_Input!N739 = "", "", O_Input!N739)</f>
        <v>46156.403437499997</v>
      </c>
      <c r="N739" s="61" t="str">
        <f xml:space="preserve"> IF(O_Input!O739 = "", "", O_Input!O739)</f>
        <v/>
      </c>
      <c r="O739">
        <f t="shared" si="11"/>
        <v>0</v>
      </c>
      <c r="P739" s="61" t="str">
        <f xml:space="preserve"> IF(O_Input!Q739 = "", "", O_Input!Q739)</f>
        <v>NA</v>
      </c>
      <c r="Q739" t="str">
        <f xml:space="preserve"> IF(O_Input!R739 = "", "", O_Input!R739)</f>
        <v>WR</v>
      </c>
    </row>
    <row r="740" spans="1:17">
      <c r="A740" t="str">
        <f xml:space="preserve"> IF(O_Input!B740 = "", "", O_Input!B740)</f>
        <v>SEW</v>
      </c>
      <c r="B740" t="str">
        <f xml:space="preserve"> IF(O_Input!C740 = "", "", O_Input!C740)</f>
        <v>COST0002</v>
      </c>
      <c r="C740" t="str">
        <f xml:space="preserve"> IF(O_Input!D740 = "", "", O_Input!D740)</f>
        <v>Capex</v>
      </c>
      <c r="D740" s="2"/>
      <c r="E740" t="str">
        <f xml:space="preserve"> IF(O_Input!F740 = "", "", O_Input!F740)</f>
        <v>2028-29</v>
      </c>
      <c r="F740" t="str">
        <f xml:space="preserve"> IF(O_Input!G740 = "", "", O_Input!G740)</f>
        <v>TOT</v>
      </c>
      <c r="G740" t="str">
        <f xml:space="preserve"> IF(O_Input!H740 = "", "", O_Input!H740)</f>
        <v>ANNUAL</v>
      </c>
      <c r="H740" t="str">
        <f xml:space="preserve"> IF(O_Input!I740 = "", "", O_Input!I740)</f>
        <v>ASSURED</v>
      </c>
      <c r="I740" t="str">
        <f xml:space="preserve"> IF(O_Input!J740 = "", "", O_Input!J740)</f>
        <v>TC</v>
      </c>
      <c r="J740" t="str">
        <f xml:space="preserve"> IF(O_Input!K740 = "", "", O_Input!K740)</f>
        <v>MARKET</v>
      </c>
      <c r="K740" t="str">
        <f xml:space="preserve"> IF(O_Input!L740 = "", "", O_Input!L740)</f>
        <v>Latest</v>
      </c>
      <c r="L740" t="str">
        <f xml:space="preserve"> IF(O_Input!M740 = "", "", O_Input!M740)</f>
        <v>£m</v>
      </c>
      <c r="M740" s="61">
        <f xml:space="preserve"> IF(O_Input!N740 = "", "", O_Input!N740)</f>
        <v>46156.403437499997</v>
      </c>
      <c r="N740" s="61" t="str">
        <f xml:space="preserve"> IF(O_Input!O740 = "", "", O_Input!O740)</f>
        <v/>
      </c>
      <c r="O740">
        <f t="shared" si="11"/>
        <v>0</v>
      </c>
      <c r="P740" s="61" t="str">
        <f xml:space="preserve"> IF(O_Input!Q740 = "", "", O_Input!Q740)</f>
        <v>NA</v>
      </c>
      <c r="Q740" t="str">
        <f xml:space="preserve"> IF(O_Input!R740 = "", "", O_Input!R740)</f>
        <v>WWN</v>
      </c>
    </row>
    <row r="741" spans="1:17">
      <c r="A741" t="str">
        <f xml:space="preserve"> IF(O_Input!B741 = "", "", O_Input!B741)</f>
        <v>SEW</v>
      </c>
      <c r="B741" t="str">
        <f xml:space="preserve"> IF(O_Input!C741 = "", "", O_Input!C741)</f>
        <v>COST0002</v>
      </c>
      <c r="C741" t="str">
        <f xml:space="preserve"> IF(O_Input!D741 = "", "", O_Input!D741)</f>
        <v>Capex</v>
      </c>
      <c r="D741" s="2"/>
      <c r="E741" t="str">
        <f xml:space="preserve"> IF(O_Input!F741 = "", "", O_Input!F741)</f>
        <v>2028-29</v>
      </c>
      <c r="F741" t="str">
        <f xml:space="preserve"> IF(O_Input!G741 = "", "", O_Input!G741)</f>
        <v>FORE</v>
      </c>
      <c r="G741" t="str">
        <f xml:space="preserve"> IF(O_Input!H741 = "", "", O_Input!H741)</f>
        <v>ANNUAL</v>
      </c>
      <c r="H741" t="str">
        <f xml:space="preserve"> IF(O_Input!I741 = "", "", O_Input!I741)</f>
        <v>ASSURED</v>
      </c>
      <c r="I741" t="str">
        <f xml:space="preserve"> IF(O_Input!J741 = "", "", O_Input!J741)</f>
        <v>CI</v>
      </c>
      <c r="J741" t="str">
        <f xml:space="preserve"> IF(O_Input!K741 = "", "", O_Input!K741)</f>
        <v>MARKET</v>
      </c>
      <c r="K741" t="str">
        <f xml:space="preserve"> IF(O_Input!L741 = "", "", O_Input!L741)</f>
        <v>Latest</v>
      </c>
      <c r="L741" t="str">
        <f xml:space="preserve"> IF(O_Input!M741 = "", "", O_Input!M741)</f>
        <v>£m</v>
      </c>
      <c r="M741" s="61">
        <f xml:space="preserve"> IF(O_Input!N741 = "", "", O_Input!N741)</f>
        <v>46156.403437499997</v>
      </c>
      <c r="N741" s="61" t="str">
        <f xml:space="preserve"> IF(O_Input!O741 = "", "", O_Input!O741)</f>
        <v/>
      </c>
      <c r="O741">
        <f t="shared" si="11"/>
        <v>0</v>
      </c>
      <c r="P741" s="61" t="str">
        <f xml:space="preserve"> IF(O_Input!Q741 = "", "", O_Input!Q741)</f>
        <v>NA</v>
      </c>
      <c r="Q741" t="str">
        <f xml:space="preserve"> IF(O_Input!R741 = "", "", O_Input!R741)</f>
        <v>WN</v>
      </c>
    </row>
    <row r="742" spans="1:17">
      <c r="A742" t="str">
        <f xml:space="preserve"> IF(O_Input!B742 = "", "", O_Input!B742)</f>
        <v>SEW</v>
      </c>
      <c r="B742" t="str">
        <f xml:space="preserve"> IF(O_Input!C742 = "", "", O_Input!C742)</f>
        <v>COST0002</v>
      </c>
      <c r="C742" t="str">
        <f xml:space="preserve"> IF(O_Input!D742 = "", "", O_Input!D742)</f>
        <v>Capex</v>
      </c>
      <c r="D742" s="2"/>
      <c r="E742" t="str">
        <f xml:space="preserve"> IF(O_Input!F742 = "", "", O_Input!F742)</f>
        <v>2028-29</v>
      </c>
      <c r="F742" t="str">
        <f xml:space="preserve"> IF(O_Input!G742 = "", "", O_Input!G742)</f>
        <v>FORE</v>
      </c>
      <c r="G742" t="str">
        <f xml:space="preserve"> IF(O_Input!H742 = "", "", O_Input!H742)</f>
        <v>ANNUAL</v>
      </c>
      <c r="H742" t="str">
        <f xml:space="preserve"> IF(O_Input!I742 = "", "", O_Input!I742)</f>
        <v>ASSURED</v>
      </c>
      <c r="I742" t="str">
        <f xml:space="preserve"> IF(O_Input!J742 = "", "", O_Input!J742)</f>
        <v>TC</v>
      </c>
      <c r="J742" t="str">
        <f xml:space="preserve"> IF(O_Input!K742 = "", "", O_Input!K742)</f>
        <v>MARKET</v>
      </c>
      <c r="K742" t="str">
        <f xml:space="preserve"> IF(O_Input!L742 = "", "", O_Input!L742)</f>
        <v>Latest</v>
      </c>
      <c r="L742" t="str">
        <f xml:space="preserve"> IF(O_Input!M742 = "", "", O_Input!M742)</f>
        <v>£m</v>
      </c>
      <c r="M742" s="61">
        <f xml:space="preserve"> IF(O_Input!N742 = "", "", O_Input!N742)</f>
        <v>46156.403437499997</v>
      </c>
      <c r="N742" s="61" t="str">
        <f xml:space="preserve"> IF(O_Input!O742 = "", "", O_Input!O742)</f>
        <v/>
      </c>
      <c r="O742">
        <f t="shared" si="11"/>
        <v>0</v>
      </c>
      <c r="P742" s="61" t="str">
        <f xml:space="preserve"> IF(O_Input!Q742 = "", "", O_Input!Q742)</f>
        <v>NA</v>
      </c>
      <c r="Q742" t="str">
        <f xml:space="preserve"> IF(O_Input!R742 = "", "", O_Input!R742)</f>
        <v>TOT</v>
      </c>
    </row>
    <row r="743" spans="1:17">
      <c r="A743" t="str">
        <f xml:space="preserve"> IF(O_Input!B743 = "", "", O_Input!B743)</f>
        <v>SEW</v>
      </c>
      <c r="B743" t="str">
        <f xml:space="preserve"> IF(O_Input!C743 = "", "", O_Input!C743)</f>
        <v>COST0002</v>
      </c>
      <c r="C743" t="str">
        <f xml:space="preserve"> IF(O_Input!D743 = "", "", O_Input!D743)</f>
        <v>Capex</v>
      </c>
      <c r="D743" s="2"/>
      <c r="E743" t="str">
        <f xml:space="preserve"> IF(O_Input!F743 = "", "", O_Input!F743)</f>
        <v>2028-29</v>
      </c>
      <c r="F743" t="str">
        <f xml:space="preserve"> IF(O_Input!G743 = "", "", O_Input!G743)</f>
        <v>TOT</v>
      </c>
      <c r="G743" t="str">
        <f xml:space="preserve"> IF(O_Input!H743 = "", "", O_Input!H743)</f>
        <v>ANNUAL</v>
      </c>
      <c r="H743" t="str">
        <f xml:space="preserve"> IF(O_Input!I743 = "", "", O_Input!I743)</f>
        <v>ASSURED</v>
      </c>
      <c r="I743" t="str">
        <f xml:space="preserve"> IF(O_Input!J743 = "", "", O_Input!J743)</f>
        <v>TC</v>
      </c>
      <c r="J743" t="str">
        <f xml:space="preserve"> IF(O_Input!K743 = "", "", O_Input!K743)</f>
        <v>MARKET</v>
      </c>
      <c r="K743" t="str">
        <f xml:space="preserve"> IF(O_Input!L743 = "", "", O_Input!L743)</f>
        <v>Latest</v>
      </c>
      <c r="L743" t="str">
        <f xml:space="preserve"> IF(O_Input!M743 = "", "", O_Input!M743)</f>
        <v>£m</v>
      </c>
      <c r="M743" s="61">
        <f xml:space="preserve"> IF(O_Input!N743 = "", "", O_Input!N743)</f>
        <v>46156.403437499997</v>
      </c>
      <c r="N743" s="61" t="str">
        <f xml:space="preserve"> IF(O_Input!O743 = "", "", O_Input!O743)</f>
        <v/>
      </c>
      <c r="O743">
        <f t="shared" si="11"/>
        <v>0</v>
      </c>
      <c r="P743" s="61" t="str">
        <f xml:space="preserve"> IF(O_Input!Q743 = "", "", O_Input!Q743)</f>
        <v>NA</v>
      </c>
      <c r="Q743" t="str">
        <f xml:space="preserve"> IF(O_Input!R743 = "", "", O_Input!R743)</f>
        <v>TOT</v>
      </c>
    </row>
    <row r="744" spans="1:17">
      <c r="A744" t="str">
        <f xml:space="preserve"> IF(O_Input!B744 = "", "", O_Input!B744)</f>
        <v>SEW</v>
      </c>
      <c r="B744" t="str">
        <f xml:space="preserve"> IF(O_Input!C744 = "", "", O_Input!C744)</f>
        <v>COST0002</v>
      </c>
      <c r="C744" t="str">
        <f xml:space="preserve"> IF(O_Input!D744 = "", "", O_Input!D744)</f>
        <v>Capex</v>
      </c>
      <c r="D744" s="2"/>
      <c r="E744" t="str">
        <f xml:space="preserve"> IF(O_Input!F744 = "", "", O_Input!F744)</f>
        <v>2028-29</v>
      </c>
      <c r="F744" t="str">
        <f xml:space="preserve"> IF(O_Input!G744 = "", "", O_Input!G744)</f>
        <v>TOT</v>
      </c>
      <c r="G744" t="str">
        <f xml:space="preserve"> IF(O_Input!H744 = "", "", O_Input!H744)</f>
        <v>ANNUAL</v>
      </c>
      <c r="H744" t="str">
        <f xml:space="preserve"> IF(O_Input!I744 = "", "", O_Input!I744)</f>
        <v>ASSURED</v>
      </c>
      <c r="I744" t="str">
        <f xml:space="preserve"> IF(O_Input!J744 = "", "", O_Input!J744)</f>
        <v>TC</v>
      </c>
      <c r="J744" t="str">
        <f xml:space="preserve"> IF(O_Input!K744 = "", "", O_Input!K744)</f>
        <v>MARKET</v>
      </c>
      <c r="K744" t="str">
        <f xml:space="preserve"> IF(O_Input!L744 = "", "", O_Input!L744)</f>
        <v>Latest</v>
      </c>
      <c r="L744" t="str">
        <f xml:space="preserve"> IF(O_Input!M744 = "", "", O_Input!M744)</f>
        <v>£m</v>
      </c>
      <c r="M744" s="61">
        <f xml:space="preserve"> IF(O_Input!N744 = "", "", O_Input!N744)</f>
        <v>46156.403437499997</v>
      </c>
      <c r="N744" s="61" t="str">
        <f xml:space="preserve"> IF(O_Input!O744 = "", "", O_Input!O744)</f>
        <v/>
      </c>
      <c r="O744">
        <f t="shared" si="11"/>
        <v>0</v>
      </c>
      <c r="P744" s="61" t="str">
        <f xml:space="preserve"> IF(O_Input!Q744 = "", "", O_Input!Q744)</f>
        <v>NA</v>
      </c>
      <c r="Q744" t="str">
        <f xml:space="preserve"> IF(O_Input!R744 = "", "", O_Input!R744)</f>
        <v>WN</v>
      </c>
    </row>
    <row r="745" spans="1:17">
      <c r="A745" t="str">
        <f xml:space="preserve"> IF(O_Input!B745 = "", "", O_Input!B745)</f>
        <v>SEW</v>
      </c>
      <c r="B745" t="str">
        <f xml:space="preserve"> IF(O_Input!C745 = "", "", O_Input!C745)</f>
        <v>COST0003</v>
      </c>
      <c r="C745" t="str">
        <f xml:space="preserve"> IF(O_Input!D745 = "", "", O_Input!D745)</f>
        <v>Totex</v>
      </c>
      <c r="D745" s="2"/>
      <c r="E745" t="str">
        <f xml:space="preserve"> IF(O_Input!F745 = "", "", O_Input!F745)</f>
        <v>2028-29</v>
      </c>
      <c r="F745" t="str">
        <f xml:space="preserve"> IF(O_Input!G745 = "", "", O_Input!G745)</f>
        <v>FORE</v>
      </c>
      <c r="G745" t="str">
        <f xml:space="preserve"> IF(O_Input!H745 = "", "", O_Input!H745)</f>
        <v>ANNUAL</v>
      </c>
      <c r="H745" t="str">
        <f xml:space="preserve"> IF(O_Input!I745 = "", "", O_Input!I745)</f>
        <v>ASSURED</v>
      </c>
      <c r="I745" t="str">
        <f xml:space="preserve"> IF(O_Input!J745 = "", "", O_Input!J745)</f>
        <v>TC</v>
      </c>
      <c r="J745" t="str">
        <f xml:space="preserve"> IF(O_Input!K745 = "", "", O_Input!K745)</f>
        <v>MARKET</v>
      </c>
      <c r="K745" t="str">
        <f xml:space="preserve"> IF(O_Input!L745 = "", "", O_Input!L745)</f>
        <v>Latest</v>
      </c>
      <c r="L745" t="str">
        <f xml:space="preserve"> IF(O_Input!M745 = "", "", O_Input!M745)</f>
        <v>£m</v>
      </c>
      <c r="M745" s="61">
        <f xml:space="preserve"> IF(O_Input!N745 = "", "", O_Input!N745)</f>
        <v>46156.403437499997</v>
      </c>
      <c r="N745" s="61" t="str">
        <f xml:space="preserve"> IF(O_Input!O745 = "", "", O_Input!O745)</f>
        <v/>
      </c>
      <c r="O745">
        <f t="shared" si="11"/>
        <v>0</v>
      </c>
      <c r="P745" s="61" t="str">
        <f xml:space="preserve"> IF(O_Input!Q745 = "", "", O_Input!Q745)</f>
        <v>NA</v>
      </c>
      <c r="Q745" t="str">
        <f xml:space="preserve"> IF(O_Input!R745 = "", "", O_Input!R745)</f>
        <v>ADDN1</v>
      </c>
    </row>
    <row r="746" spans="1:17">
      <c r="A746" t="str">
        <f xml:space="preserve"> IF(O_Input!B746 = "", "", O_Input!B746)</f>
        <v>SEW</v>
      </c>
      <c r="B746" t="str">
        <f xml:space="preserve"> IF(O_Input!C746 = "", "", O_Input!C746)</f>
        <v>COST0003</v>
      </c>
      <c r="C746" t="str">
        <f xml:space="preserve"> IF(O_Input!D746 = "", "", O_Input!D746)</f>
        <v>Totex</v>
      </c>
      <c r="D746" s="2"/>
      <c r="E746" t="str">
        <f xml:space="preserve"> IF(O_Input!F746 = "", "", O_Input!F746)</f>
        <v>2028-29</v>
      </c>
      <c r="F746" t="str">
        <f xml:space="preserve"> IF(O_Input!G746 = "", "", O_Input!G746)</f>
        <v>FORE</v>
      </c>
      <c r="G746" t="str">
        <f xml:space="preserve"> IF(O_Input!H746 = "", "", O_Input!H746)</f>
        <v>ANNUAL</v>
      </c>
      <c r="H746" t="str">
        <f xml:space="preserve"> IF(O_Input!I746 = "", "", O_Input!I746)</f>
        <v>ASSURED</v>
      </c>
      <c r="I746" t="str">
        <f xml:space="preserve"> IF(O_Input!J746 = "", "", O_Input!J746)</f>
        <v>TC</v>
      </c>
      <c r="J746" t="str">
        <f xml:space="preserve"> IF(O_Input!K746 = "", "", O_Input!K746)</f>
        <v>MARKET</v>
      </c>
      <c r="K746" t="str">
        <f xml:space="preserve"> IF(O_Input!L746 = "", "", O_Input!L746)</f>
        <v>Latest</v>
      </c>
      <c r="L746" t="str">
        <f xml:space="preserve"> IF(O_Input!M746 = "", "", O_Input!M746)</f>
        <v>£m</v>
      </c>
      <c r="M746" s="61">
        <f xml:space="preserve"> IF(O_Input!N746 = "", "", O_Input!N746)</f>
        <v>46156.403437499997</v>
      </c>
      <c r="N746" s="61" t="str">
        <f xml:space="preserve"> IF(O_Input!O746 = "", "", O_Input!O746)</f>
        <v/>
      </c>
      <c r="O746">
        <f t="shared" si="11"/>
        <v>0</v>
      </c>
      <c r="P746" s="61" t="str">
        <f xml:space="preserve"> IF(O_Input!Q746 = "", "", O_Input!Q746)</f>
        <v>NA</v>
      </c>
      <c r="Q746" t="str">
        <f xml:space="preserve"> IF(O_Input!R746 = "", "", O_Input!R746)</f>
        <v>ADDN2</v>
      </c>
    </row>
    <row r="747" spans="1:17">
      <c r="A747" t="str">
        <f xml:space="preserve"> IF(O_Input!B747 = "", "", O_Input!B747)</f>
        <v>SEW</v>
      </c>
      <c r="B747" t="str">
        <f xml:space="preserve"> IF(O_Input!C747 = "", "", O_Input!C747)</f>
        <v>COST0003</v>
      </c>
      <c r="C747" t="str">
        <f xml:space="preserve"> IF(O_Input!D747 = "", "", O_Input!D747)</f>
        <v>Totex</v>
      </c>
      <c r="D747" s="2"/>
      <c r="E747" t="str">
        <f xml:space="preserve"> IF(O_Input!F747 = "", "", O_Input!F747)</f>
        <v>2028-29</v>
      </c>
      <c r="F747" t="str">
        <f xml:space="preserve"> IF(O_Input!G747 = "", "", O_Input!G747)</f>
        <v>FORE</v>
      </c>
      <c r="G747" t="str">
        <f xml:space="preserve"> IF(O_Input!H747 = "", "", O_Input!H747)</f>
        <v>ANNUAL</v>
      </c>
      <c r="H747" t="str">
        <f xml:space="preserve"> IF(O_Input!I747 = "", "", O_Input!I747)</f>
        <v>ASSURED</v>
      </c>
      <c r="I747" t="str">
        <f xml:space="preserve"> IF(O_Input!J747 = "", "", O_Input!J747)</f>
        <v>TC</v>
      </c>
      <c r="J747" t="str">
        <f xml:space="preserve"> IF(O_Input!K747 = "", "", O_Input!K747)</f>
        <v>MARKET</v>
      </c>
      <c r="K747" t="str">
        <f xml:space="preserve"> IF(O_Input!L747 = "", "", O_Input!L747)</f>
        <v>Latest</v>
      </c>
      <c r="L747" t="str">
        <f xml:space="preserve"> IF(O_Input!M747 = "", "", O_Input!M747)</f>
        <v>£m</v>
      </c>
      <c r="M747" s="61">
        <f xml:space="preserve"> IF(O_Input!N747 = "", "", O_Input!N747)</f>
        <v>46156.403437499997</v>
      </c>
      <c r="N747" s="61" t="str">
        <f xml:space="preserve"> IF(O_Input!O747 = "", "", O_Input!O747)</f>
        <v/>
      </c>
      <c r="O747">
        <f t="shared" si="11"/>
        <v>0</v>
      </c>
      <c r="P747" s="61" t="str">
        <f xml:space="preserve"> IF(O_Input!Q747 = "", "", O_Input!Q747)</f>
        <v>NA</v>
      </c>
      <c r="Q747" t="str">
        <f xml:space="preserve"> IF(O_Input!R747 = "", "", O_Input!R747)</f>
        <v>BIO</v>
      </c>
    </row>
    <row r="748" spans="1:17">
      <c r="A748" t="str">
        <f xml:space="preserve"> IF(O_Input!B748 = "", "", O_Input!B748)</f>
        <v>SEW</v>
      </c>
      <c r="B748" t="str">
        <f xml:space="preserve"> IF(O_Input!C748 = "", "", O_Input!C748)</f>
        <v>COST0003</v>
      </c>
      <c r="C748" t="str">
        <f xml:space="preserve"> IF(O_Input!D748 = "", "", O_Input!D748)</f>
        <v>Totex</v>
      </c>
      <c r="D748" s="2"/>
      <c r="E748" t="str">
        <f xml:space="preserve"> IF(O_Input!F748 = "", "", O_Input!F748)</f>
        <v>2028-29</v>
      </c>
      <c r="F748" t="str">
        <f xml:space="preserve"> IF(O_Input!G748 = "", "", O_Input!G748)</f>
        <v>FORE</v>
      </c>
      <c r="G748" t="str">
        <f xml:space="preserve"> IF(O_Input!H748 = "", "", O_Input!H748)</f>
        <v>ANNUAL</v>
      </c>
      <c r="H748" t="str">
        <f xml:space="preserve"> IF(O_Input!I748 = "", "", O_Input!I748)</f>
        <v>ASSURED</v>
      </c>
      <c r="I748" t="str">
        <f xml:space="preserve"> IF(O_Input!J748 = "", "", O_Input!J748)</f>
        <v>TC</v>
      </c>
      <c r="J748" t="str">
        <f xml:space="preserve"> IF(O_Input!K748 = "", "", O_Input!K748)</f>
        <v>MARKET</v>
      </c>
      <c r="K748" t="str">
        <f xml:space="preserve"> IF(O_Input!L748 = "", "", O_Input!L748)</f>
        <v>Latest</v>
      </c>
      <c r="L748" t="str">
        <f xml:space="preserve"> IF(O_Input!M748 = "", "", O_Input!M748)</f>
        <v>£m</v>
      </c>
      <c r="M748" s="61">
        <f xml:space="preserve"> IF(O_Input!N748 = "", "", O_Input!N748)</f>
        <v>46156.403437499997</v>
      </c>
      <c r="N748" s="61" t="str">
        <f xml:space="preserve"> IF(O_Input!O748 = "", "", O_Input!O748)</f>
        <v/>
      </c>
      <c r="O748">
        <f t="shared" si="11"/>
        <v>0</v>
      </c>
      <c r="P748" s="61" t="str">
        <f xml:space="preserve"> IF(O_Input!Q748 = "", "", O_Input!Q748)</f>
        <v>NA</v>
      </c>
      <c r="Q748" t="str">
        <f xml:space="preserve"> IF(O_Input!R748 = "", "", O_Input!R748)</f>
        <v>WR</v>
      </c>
    </row>
    <row r="749" spans="1:17">
      <c r="A749" t="str">
        <f xml:space="preserve"> IF(O_Input!B749 = "", "", O_Input!B749)</f>
        <v>SEW</v>
      </c>
      <c r="B749" t="str">
        <f xml:space="preserve"> IF(O_Input!C749 = "", "", O_Input!C749)</f>
        <v>COST0003</v>
      </c>
      <c r="C749" t="str">
        <f xml:space="preserve"> IF(O_Input!D749 = "", "", O_Input!D749)</f>
        <v>Totex</v>
      </c>
      <c r="D749" s="2"/>
      <c r="E749" t="str">
        <f xml:space="preserve"> IF(O_Input!F749 = "", "", O_Input!F749)</f>
        <v>2028-29</v>
      </c>
      <c r="F749" t="str">
        <f xml:space="preserve"> IF(O_Input!G749 = "", "", O_Input!G749)</f>
        <v>FORE</v>
      </c>
      <c r="G749" t="str">
        <f xml:space="preserve"> IF(O_Input!H749 = "", "", O_Input!H749)</f>
        <v>ANNUAL</v>
      </c>
      <c r="H749" t="str">
        <f xml:space="preserve"> IF(O_Input!I749 = "", "", O_Input!I749)</f>
        <v>ASSURED</v>
      </c>
      <c r="I749" t="str">
        <f xml:space="preserve"> IF(O_Input!J749 = "", "", O_Input!J749)</f>
        <v>TC</v>
      </c>
      <c r="J749" t="str">
        <f xml:space="preserve"> IF(O_Input!K749 = "", "", O_Input!K749)</f>
        <v>MARKET</v>
      </c>
      <c r="K749" t="str">
        <f xml:space="preserve"> IF(O_Input!L749 = "", "", O_Input!L749)</f>
        <v>Latest</v>
      </c>
      <c r="L749" t="str">
        <f xml:space="preserve"> IF(O_Input!M749 = "", "", O_Input!M749)</f>
        <v>£m</v>
      </c>
      <c r="M749" s="61">
        <f xml:space="preserve"> IF(O_Input!N749 = "", "", O_Input!N749)</f>
        <v>46156.403437499997</v>
      </c>
      <c r="N749" s="61" t="str">
        <f xml:space="preserve"> IF(O_Input!O749 = "", "", O_Input!O749)</f>
        <v/>
      </c>
      <c r="O749">
        <f t="shared" si="11"/>
        <v>0</v>
      </c>
      <c r="P749" s="61" t="str">
        <f xml:space="preserve"> IF(O_Input!Q749 = "", "", O_Input!Q749)</f>
        <v>NA</v>
      </c>
      <c r="Q749" t="str">
        <f xml:space="preserve"> IF(O_Input!R749 = "", "", O_Input!R749)</f>
        <v>WWN</v>
      </c>
    </row>
    <row r="750" spans="1:17">
      <c r="A750" t="str">
        <f xml:space="preserve"> IF(O_Input!B750 = "", "", O_Input!B750)</f>
        <v>SEW</v>
      </c>
      <c r="B750" t="str">
        <f xml:space="preserve"> IF(O_Input!C750 = "", "", O_Input!C750)</f>
        <v>COST0003</v>
      </c>
      <c r="C750" t="str">
        <f xml:space="preserve"> IF(O_Input!D750 = "", "", O_Input!D750)</f>
        <v>Totex</v>
      </c>
      <c r="D750" s="2"/>
      <c r="E750" t="str">
        <f xml:space="preserve"> IF(O_Input!F750 = "", "", O_Input!F750)</f>
        <v>2028-29</v>
      </c>
      <c r="F750" t="str">
        <f xml:space="preserve"> IF(O_Input!G750 = "", "", O_Input!G750)</f>
        <v>TOT</v>
      </c>
      <c r="G750" t="str">
        <f xml:space="preserve"> IF(O_Input!H750 = "", "", O_Input!H750)</f>
        <v>ANNUAL</v>
      </c>
      <c r="H750" t="str">
        <f xml:space="preserve"> IF(O_Input!I750 = "", "", O_Input!I750)</f>
        <v>ASSURED</v>
      </c>
      <c r="I750" t="str">
        <f xml:space="preserve"> IF(O_Input!J750 = "", "", O_Input!J750)</f>
        <v>TC</v>
      </c>
      <c r="J750" t="str">
        <f xml:space="preserve"> IF(O_Input!K750 = "", "", O_Input!K750)</f>
        <v>MARKET</v>
      </c>
      <c r="K750" t="str">
        <f xml:space="preserve"> IF(O_Input!L750 = "", "", O_Input!L750)</f>
        <v>Latest</v>
      </c>
      <c r="L750" t="str">
        <f xml:space="preserve"> IF(O_Input!M750 = "", "", O_Input!M750)</f>
        <v>£m</v>
      </c>
      <c r="M750" s="61">
        <f xml:space="preserve"> IF(O_Input!N750 = "", "", O_Input!N750)</f>
        <v>46156.403437499997</v>
      </c>
      <c r="N750" s="61" t="str">
        <f xml:space="preserve"> IF(O_Input!O750 = "", "", O_Input!O750)</f>
        <v/>
      </c>
      <c r="O750">
        <f t="shared" si="11"/>
        <v>0</v>
      </c>
      <c r="P750" s="61" t="str">
        <f xml:space="preserve"> IF(O_Input!Q750 = "", "", O_Input!Q750)</f>
        <v>NA</v>
      </c>
      <c r="Q750" t="str">
        <f xml:space="preserve"> IF(O_Input!R750 = "", "", O_Input!R750)</f>
        <v>ADDN1</v>
      </c>
    </row>
    <row r="751" spans="1:17">
      <c r="A751" t="str">
        <f xml:space="preserve"> IF(O_Input!B751 = "", "", O_Input!B751)</f>
        <v>SEW</v>
      </c>
      <c r="B751" t="str">
        <f xml:space="preserve"> IF(O_Input!C751 = "", "", O_Input!C751)</f>
        <v>COST0003</v>
      </c>
      <c r="C751" t="str">
        <f xml:space="preserve"> IF(O_Input!D751 = "", "", O_Input!D751)</f>
        <v>Totex</v>
      </c>
      <c r="D751" s="2"/>
      <c r="E751" t="str">
        <f xml:space="preserve"> IF(O_Input!F751 = "", "", O_Input!F751)</f>
        <v>2028-29</v>
      </c>
      <c r="F751" t="str">
        <f xml:space="preserve"> IF(O_Input!G751 = "", "", O_Input!G751)</f>
        <v>TOT</v>
      </c>
      <c r="G751" t="str">
        <f xml:space="preserve"> IF(O_Input!H751 = "", "", O_Input!H751)</f>
        <v>ANNUAL</v>
      </c>
      <c r="H751" t="str">
        <f xml:space="preserve"> IF(O_Input!I751 = "", "", O_Input!I751)</f>
        <v>ASSURED</v>
      </c>
      <c r="I751" t="str">
        <f xml:space="preserve"> IF(O_Input!J751 = "", "", O_Input!J751)</f>
        <v>TC</v>
      </c>
      <c r="J751" t="str">
        <f xml:space="preserve"> IF(O_Input!K751 = "", "", O_Input!K751)</f>
        <v>MARKET</v>
      </c>
      <c r="K751" t="str">
        <f xml:space="preserve"> IF(O_Input!L751 = "", "", O_Input!L751)</f>
        <v>Latest</v>
      </c>
      <c r="L751" t="str">
        <f xml:space="preserve"> IF(O_Input!M751 = "", "", O_Input!M751)</f>
        <v>£m</v>
      </c>
      <c r="M751" s="61">
        <f xml:space="preserve"> IF(O_Input!N751 = "", "", O_Input!N751)</f>
        <v>46156.403437499997</v>
      </c>
      <c r="N751" s="61" t="str">
        <f xml:space="preserve"> IF(O_Input!O751 = "", "", O_Input!O751)</f>
        <v/>
      </c>
      <c r="O751">
        <f t="shared" si="11"/>
        <v>0</v>
      </c>
      <c r="P751" s="61" t="str">
        <f xml:space="preserve"> IF(O_Input!Q751 = "", "", O_Input!Q751)</f>
        <v>NA</v>
      </c>
      <c r="Q751" t="str">
        <f xml:space="preserve"> IF(O_Input!R751 = "", "", O_Input!R751)</f>
        <v>ADDN2</v>
      </c>
    </row>
    <row r="752" spans="1:17">
      <c r="A752" t="str">
        <f xml:space="preserve"> IF(O_Input!B752 = "", "", O_Input!B752)</f>
        <v>SEW</v>
      </c>
      <c r="B752" t="str">
        <f xml:space="preserve"> IF(O_Input!C752 = "", "", O_Input!C752)</f>
        <v>COST0003</v>
      </c>
      <c r="C752" t="str">
        <f xml:space="preserve"> IF(O_Input!D752 = "", "", O_Input!D752)</f>
        <v>Totex</v>
      </c>
      <c r="D752" s="2"/>
      <c r="E752" t="str">
        <f xml:space="preserve"> IF(O_Input!F752 = "", "", O_Input!F752)</f>
        <v>2028-29</v>
      </c>
      <c r="F752" t="str">
        <f xml:space="preserve"> IF(O_Input!G752 = "", "", O_Input!G752)</f>
        <v>TOT</v>
      </c>
      <c r="G752" t="str">
        <f xml:space="preserve"> IF(O_Input!H752 = "", "", O_Input!H752)</f>
        <v>ANNUAL</v>
      </c>
      <c r="H752" t="str">
        <f xml:space="preserve"> IF(O_Input!I752 = "", "", O_Input!I752)</f>
        <v>ASSURED</v>
      </c>
      <c r="I752" t="str">
        <f xml:space="preserve"> IF(O_Input!J752 = "", "", O_Input!J752)</f>
        <v>TC</v>
      </c>
      <c r="J752" t="str">
        <f xml:space="preserve"> IF(O_Input!K752 = "", "", O_Input!K752)</f>
        <v>MARKET</v>
      </c>
      <c r="K752" t="str">
        <f xml:space="preserve"> IF(O_Input!L752 = "", "", O_Input!L752)</f>
        <v>Latest</v>
      </c>
      <c r="L752" t="str">
        <f xml:space="preserve"> IF(O_Input!M752 = "", "", O_Input!M752)</f>
        <v>£m</v>
      </c>
      <c r="M752" s="61">
        <f xml:space="preserve"> IF(O_Input!N752 = "", "", O_Input!N752)</f>
        <v>46156.403437499997</v>
      </c>
      <c r="N752" s="61" t="str">
        <f xml:space="preserve"> IF(O_Input!O752 = "", "", O_Input!O752)</f>
        <v/>
      </c>
      <c r="O752">
        <f t="shared" si="11"/>
        <v>0</v>
      </c>
      <c r="P752" s="61" t="str">
        <f xml:space="preserve"> IF(O_Input!Q752 = "", "", O_Input!Q752)</f>
        <v>NA</v>
      </c>
      <c r="Q752" t="str">
        <f xml:space="preserve"> IF(O_Input!R752 = "", "", O_Input!R752)</f>
        <v>BIO</v>
      </c>
    </row>
    <row r="753" spans="1:17">
      <c r="A753" t="str">
        <f xml:space="preserve"> IF(O_Input!B753 = "", "", O_Input!B753)</f>
        <v>SEW</v>
      </c>
      <c r="B753" t="str">
        <f xml:space="preserve"> IF(O_Input!C753 = "", "", O_Input!C753)</f>
        <v>COST0003</v>
      </c>
      <c r="C753" t="str">
        <f xml:space="preserve"> IF(O_Input!D753 = "", "", O_Input!D753)</f>
        <v>Totex</v>
      </c>
      <c r="D753" s="2"/>
      <c r="E753" t="str">
        <f xml:space="preserve"> IF(O_Input!F753 = "", "", O_Input!F753)</f>
        <v>2028-29</v>
      </c>
      <c r="F753" t="str">
        <f xml:space="preserve"> IF(O_Input!G753 = "", "", O_Input!G753)</f>
        <v>TOT</v>
      </c>
      <c r="G753" t="str">
        <f xml:space="preserve"> IF(O_Input!H753 = "", "", O_Input!H753)</f>
        <v>ANNUAL</v>
      </c>
      <c r="H753" t="str">
        <f xml:space="preserve"> IF(O_Input!I753 = "", "", O_Input!I753)</f>
        <v>ASSURED</v>
      </c>
      <c r="I753" t="str">
        <f xml:space="preserve"> IF(O_Input!J753 = "", "", O_Input!J753)</f>
        <v>TC</v>
      </c>
      <c r="J753" t="str">
        <f xml:space="preserve"> IF(O_Input!K753 = "", "", O_Input!K753)</f>
        <v>MARKET</v>
      </c>
      <c r="K753" t="str">
        <f xml:space="preserve"> IF(O_Input!L753 = "", "", O_Input!L753)</f>
        <v>Latest</v>
      </c>
      <c r="L753" t="str">
        <f xml:space="preserve"> IF(O_Input!M753 = "", "", O_Input!M753)</f>
        <v>£m</v>
      </c>
      <c r="M753" s="61">
        <f xml:space="preserve"> IF(O_Input!N753 = "", "", O_Input!N753)</f>
        <v>46156.403437499997</v>
      </c>
      <c r="N753" s="61" t="str">
        <f xml:space="preserve"> IF(O_Input!O753 = "", "", O_Input!O753)</f>
        <v/>
      </c>
      <c r="O753">
        <f t="shared" si="11"/>
        <v>0</v>
      </c>
      <c r="P753" s="61" t="str">
        <f xml:space="preserve"> IF(O_Input!Q753 = "", "", O_Input!Q753)</f>
        <v>NA</v>
      </c>
      <c r="Q753" t="str">
        <f xml:space="preserve"> IF(O_Input!R753 = "", "", O_Input!R753)</f>
        <v>WR</v>
      </c>
    </row>
    <row r="754" spans="1:17">
      <c r="A754" t="str">
        <f xml:space="preserve"> IF(O_Input!B754 = "", "", O_Input!B754)</f>
        <v>SEW</v>
      </c>
      <c r="B754" t="str">
        <f xml:space="preserve"> IF(O_Input!C754 = "", "", O_Input!C754)</f>
        <v>COST0003</v>
      </c>
      <c r="C754" t="str">
        <f xml:space="preserve"> IF(O_Input!D754 = "", "", O_Input!D754)</f>
        <v>Totex</v>
      </c>
      <c r="D754" s="2"/>
      <c r="E754" t="str">
        <f xml:space="preserve"> IF(O_Input!F754 = "", "", O_Input!F754)</f>
        <v>2028-29</v>
      </c>
      <c r="F754" t="str">
        <f xml:space="preserve"> IF(O_Input!G754 = "", "", O_Input!G754)</f>
        <v>TOT</v>
      </c>
      <c r="G754" t="str">
        <f xml:space="preserve"> IF(O_Input!H754 = "", "", O_Input!H754)</f>
        <v>ANNUAL</v>
      </c>
      <c r="H754" t="str">
        <f xml:space="preserve"> IF(O_Input!I754 = "", "", O_Input!I754)</f>
        <v>ASSURED</v>
      </c>
      <c r="I754" t="str">
        <f xml:space="preserve"> IF(O_Input!J754 = "", "", O_Input!J754)</f>
        <v>TC</v>
      </c>
      <c r="J754" t="str">
        <f xml:space="preserve"> IF(O_Input!K754 = "", "", O_Input!K754)</f>
        <v>MARKET</v>
      </c>
      <c r="K754" t="str">
        <f xml:space="preserve"> IF(O_Input!L754 = "", "", O_Input!L754)</f>
        <v>Latest</v>
      </c>
      <c r="L754" t="str">
        <f xml:space="preserve"> IF(O_Input!M754 = "", "", O_Input!M754)</f>
        <v>£m</v>
      </c>
      <c r="M754" s="61">
        <f xml:space="preserve"> IF(O_Input!N754 = "", "", O_Input!N754)</f>
        <v>46156.403437499997</v>
      </c>
      <c r="N754" s="61" t="str">
        <f xml:space="preserve"> IF(O_Input!O754 = "", "", O_Input!O754)</f>
        <v/>
      </c>
      <c r="O754">
        <f t="shared" si="11"/>
        <v>0</v>
      </c>
      <c r="P754" s="61" t="str">
        <f xml:space="preserve"> IF(O_Input!Q754 = "", "", O_Input!Q754)</f>
        <v>NA</v>
      </c>
      <c r="Q754" t="str">
        <f xml:space="preserve"> IF(O_Input!R754 = "", "", O_Input!R754)</f>
        <v>WWN</v>
      </c>
    </row>
    <row r="755" spans="1:17">
      <c r="A755" t="str">
        <f xml:space="preserve"> IF(O_Input!B755 = "", "", O_Input!B755)</f>
        <v>SEW</v>
      </c>
      <c r="B755" t="str">
        <f xml:space="preserve"> IF(O_Input!C755 = "", "", O_Input!C755)</f>
        <v>COST0003</v>
      </c>
      <c r="C755" t="str">
        <f xml:space="preserve"> IF(O_Input!D755 = "", "", O_Input!D755)</f>
        <v>Totex</v>
      </c>
      <c r="D755" s="2"/>
      <c r="E755" t="str">
        <f xml:space="preserve"> IF(O_Input!F755 = "", "", O_Input!F755)</f>
        <v>2028-29</v>
      </c>
      <c r="F755" t="str">
        <f xml:space="preserve"> IF(O_Input!G755 = "", "", O_Input!G755)</f>
        <v>FORE</v>
      </c>
      <c r="G755" t="str">
        <f xml:space="preserve"> IF(O_Input!H755 = "", "", O_Input!H755)</f>
        <v>ANNUAL</v>
      </c>
      <c r="H755" t="str">
        <f xml:space="preserve"> IF(O_Input!I755 = "", "", O_Input!I755)</f>
        <v>ASSURED</v>
      </c>
      <c r="I755" t="str">
        <f xml:space="preserve"> IF(O_Input!J755 = "", "", O_Input!J755)</f>
        <v>TC</v>
      </c>
      <c r="J755" t="str">
        <f xml:space="preserve"> IF(O_Input!K755 = "", "", O_Input!K755)</f>
        <v>MARKET</v>
      </c>
      <c r="K755" t="str">
        <f xml:space="preserve"> IF(O_Input!L755 = "", "", O_Input!L755)</f>
        <v>Latest</v>
      </c>
      <c r="L755" t="str">
        <f xml:space="preserve"> IF(O_Input!M755 = "", "", O_Input!M755)</f>
        <v>£m</v>
      </c>
      <c r="M755" s="61">
        <f xml:space="preserve"> IF(O_Input!N755 = "", "", O_Input!N755)</f>
        <v>46156.403437499997</v>
      </c>
      <c r="N755" s="61" t="str">
        <f xml:space="preserve"> IF(O_Input!O755 = "", "", O_Input!O755)</f>
        <v/>
      </c>
      <c r="O755">
        <f t="shared" si="11"/>
        <v>0</v>
      </c>
      <c r="P755" s="61" t="str">
        <f xml:space="preserve"> IF(O_Input!Q755 = "", "", O_Input!Q755)</f>
        <v>NA</v>
      </c>
      <c r="Q755" t="str">
        <f xml:space="preserve"> IF(O_Input!R755 = "", "", O_Input!R755)</f>
        <v>TOT</v>
      </c>
    </row>
    <row r="756" spans="1:17">
      <c r="A756" t="str">
        <f xml:space="preserve"> IF(O_Input!B756 = "", "", O_Input!B756)</f>
        <v>SEW</v>
      </c>
      <c r="B756" t="str">
        <f xml:space="preserve"> IF(O_Input!C756 = "", "", O_Input!C756)</f>
        <v>COST0003</v>
      </c>
      <c r="C756" t="str">
        <f xml:space="preserve"> IF(O_Input!D756 = "", "", O_Input!D756)</f>
        <v>Totex</v>
      </c>
      <c r="D756" s="2"/>
      <c r="E756" t="str">
        <f xml:space="preserve"> IF(O_Input!F756 = "", "", O_Input!F756)</f>
        <v>2028-29</v>
      </c>
      <c r="F756" t="str">
        <f xml:space="preserve"> IF(O_Input!G756 = "", "", O_Input!G756)</f>
        <v>FORE</v>
      </c>
      <c r="G756" t="str">
        <f xml:space="preserve"> IF(O_Input!H756 = "", "", O_Input!H756)</f>
        <v>ANNUAL</v>
      </c>
      <c r="H756" t="str">
        <f xml:space="preserve"> IF(O_Input!I756 = "", "", O_Input!I756)</f>
        <v>ASSURED</v>
      </c>
      <c r="I756" t="str">
        <f xml:space="preserve"> IF(O_Input!J756 = "", "", O_Input!J756)</f>
        <v>TC</v>
      </c>
      <c r="J756" t="str">
        <f xml:space="preserve"> IF(O_Input!K756 = "", "", O_Input!K756)</f>
        <v>MARKET</v>
      </c>
      <c r="K756" t="str">
        <f xml:space="preserve"> IF(O_Input!L756 = "", "", O_Input!L756)</f>
        <v>Latest</v>
      </c>
      <c r="L756" t="str">
        <f xml:space="preserve"> IF(O_Input!M756 = "", "", O_Input!M756)</f>
        <v>£m</v>
      </c>
      <c r="M756" s="61">
        <f xml:space="preserve"> IF(O_Input!N756 = "", "", O_Input!N756)</f>
        <v>46156.403437499997</v>
      </c>
      <c r="N756" s="61" t="str">
        <f xml:space="preserve"> IF(O_Input!O756 = "", "", O_Input!O756)</f>
        <v/>
      </c>
      <c r="O756">
        <f t="shared" si="11"/>
        <v>0</v>
      </c>
      <c r="P756" s="61" t="str">
        <f xml:space="preserve"> IF(O_Input!Q756 = "", "", O_Input!Q756)</f>
        <v>NA</v>
      </c>
      <c r="Q756" t="str">
        <f xml:space="preserve"> IF(O_Input!R756 = "", "", O_Input!R756)</f>
        <v>WN</v>
      </c>
    </row>
    <row r="757" spans="1:17">
      <c r="A757" t="str">
        <f xml:space="preserve"> IF(O_Input!B757 = "", "", O_Input!B757)</f>
        <v>SEW</v>
      </c>
      <c r="B757" t="str">
        <f xml:space="preserve"> IF(O_Input!C757 = "", "", O_Input!C757)</f>
        <v>COST0003</v>
      </c>
      <c r="C757" t="str">
        <f xml:space="preserve"> IF(O_Input!D757 = "", "", O_Input!D757)</f>
        <v>Totex</v>
      </c>
      <c r="D757" s="2"/>
      <c r="E757" t="str">
        <f xml:space="preserve"> IF(O_Input!F757 = "", "", O_Input!F757)</f>
        <v>2028-29</v>
      </c>
      <c r="F757" t="str">
        <f xml:space="preserve"> IF(O_Input!G757 = "", "", O_Input!G757)</f>
        <v>TOT</v>
      </c>
      <c r="G757" t="str">
        <f xml:space="preserve"> IF(O_Input!H757 = "", "", O_Input!H757)</f>
        <v>ANNUAL</v>
      </c>
      <c r="H757" t="str">
        <f xml:space="preserve"> IF(O_Input!I757 = "", "", O_Input!I757)</f>
        <v>ASSURED</v>
      </c>
      <c r="I757" t="str">
        <f xml:space="preserve"> IF(O_Input!J757 = "", "", O_Input!J757)</f>
        <v>TC</v>
      </c>
      <c r="J757" t="str">
        <f xml:space="preserve"> IF(O_Input!K757 = "", "", O_Input!K757)</f>
        <v>MARKET</v>
      </c>
      <c r="K757" t="str">
        <f xml:space="preserve"> IF(O_Input!L757 = "", "", O_Input!L757)</f>
        <v>Latest</v>
      </c>
      <c r="L757" t="str">
        <f xml:space="preserve"> IF(O_Input!M757 = "", "", O_Input!M757)</f>
        <v>£m</v>
      </c>
      <c r="M757" s="61">
        <f xml:space="preserve"> IF(O_Input!N757 = "", "", O_Input!N757)</f>
        <v>46156.403437499997</v>
      </c>
      <c r="N757" s="61" t="str">
        <f xml:space="preserve"> IF(O_Input!O757 = "", "", O_Input!O757)</f>
        <v/>
      </c>
      <c r="O757">
        <f t="shared" si="11"/>
        <v>0</v>
      </c>
      <c r="P757" s="61" t="str">
        <f xml:space="preserve"> IF(O_Input!Q757 = "", "", O_Input!Q757)</f>
        <v>NA</v>
      </c>
      <c r="Q757" t="str">
        <f xml:space="preserve"> IF(O_Input!R757 = "", "", O_Input!R757)</f>
        <v>TOT</v>
      </c>
    </row>
    <row r="758" spans="1:17">
      <c r="A758" t="str">
        <f xml:space="preserve"> IF(O_Input!B758 = "", "", O_Input!B758)</f>
        <v>SEW</v>
      </c>
      <c r="B758" t="str">
        <f xml:space="preserve"> IF(O_Input!C758 = "", "", O_Input!C758)</f>
        <v>COST0003</v>
      </c>
      <c r="C758" t="str">
        <f xml:space="preserve"> IF(O_Input!D758 = "", "", O_Input!D758)</f>
        <v>Totex</v>
      </c>
      <c r="D758" s="2"/>
      <c r="E758" t="str">
        <f xml:space="preserve"> IF(O_Input!F758 = "", "", O_Input!F758)</f>
        <v>2028-29</v>
      </c>
      <c r="F758" t="str">
        <f xml:space="preserve"> IF(O_Input!G758 = "", "", O_Input!G758)</f>
        <v>TOT</v>
      </c>
      <c r="G758" t="str">
        <f xml:space="preserve"> IF(O_Input!H758 = "", "", O_Input!H758)</f>
        <v>ANNUAL</v>
      </c>
      <c r="H758" t="str">
        <f xml:space="preserve"> IF(O_Input!I758 = "", "", O_Input!I758)</f>
        <v>ASSURED</v>
      </c>
      <c r="I758" t="str">
        <f xml:space="preserve"> IF(O_Input!J758 = "", "", O_Input!J758)</f>
        <v>TC</v>
      </c>
      <c r="J758" t="str">
        <f xml:space="preserve"> IF(O_Input!K758 = "", "", O_Input!K758)</f>
        <v>MARKET</v>
      </c>
      <c r="K758" t="str">
        <f xml:space="preserve"> IF(O_Input!L758 = "", "", O_Input!L758)</f>
        <v>Latest</v>
      </c>
      <c r="L758" t="str">
        <f xml:space="preserve"> IF(O_Input!M758 = "", "", O_Input!M758)</f>
        <v>£m</v>
      </c>
      <c r="M758" s="61">
        <f xml:space="preserve"> IF(O_Input!N758 = "", "", O_Input!N758)</f>
        <v>46156.403437499997</v>
      </c>
      <c r="N758" s="61" t="str">
        <f xml:space="preserve"> IF(O_Input!O758 = "", "", O_Input!O758)</f>
        <v/>
      </c>
      <c r="O758">
        <f t="shared" si="11"/>
        <v>0</v>
      </c>
      <c r="P758" s="61" t="str">
        <f xml:space="preserve"> IF(O_Input!Q758 = "", "", O_Input!Q758)</f>
        <v>NA</v>
      </c>
      <c r="Q758" t="str">
        <f xml:space="preserve"> IF(O_Input!R758 = "", "", O_Input!R758)</f>
        <v>WN</v>
      </c>
    </row>
    <row r="759" spans="1:17">
      <c r="A759" t="str">
        <f xml:space="preserve"> IF(O_Input!B759 = "", "", O_Input!B759)</f>
        <v>SEW</v>
      </c>
      <c r="B759" t="str">
        <f xml:space="preserve"> IF(O_Input!C759 = "", "", O_Input!C759)</f>
        <v>COST0001</v>
      </c>
      <c r="C759" t="str">
        <f xml:space="preserve"> IF(O_Input!D759 = "", "", O_Input!D759)</f>
        <v>Opex</v>
      </c>
      <c r="D759" s="2"/>
      <c r="E759" t="str">
        <f xml:space="preserve"> IF(O_Input!F759 = "", "", O_Input!F759)</f>
        <v>2029-30</v>
      </c>
      <c r="F759" t="str">
        <f xml:space="preserve"> IF(O_Input!G759 = "", "", O_Input!G759)</f>
        <v>FORE</v>
      </c>
      <c r="G759" t="str">
        <f xml:space="preserve"> IF(O_Input!H759 = "", "", O_Input!H759)</f>
        <v>ANNUAL</v>
      </c>
      <c r="H759" t="str">
        <f xml:space="preserve"> IF(O_Input!I759 = "", "", O_Input!I759)</f>
        <v>ASSURED</v>
      </c>
      <c r="I759" t="str">
        <f xml:space="preserve"> IF(O_Input!J759 = "", "", O_Input!J759)</f>
        <v>CI</v>
      </c>
      <c r="J759" t="str">
        <f xml:space="preserve"> IF(O_Input!K759 = "", "", O_Input!K759)</f>
        <v>MARKET</v>
      </c>
      <c r="K759" t="str">
        <f xml:space="preserve"> IF(O_Input!L759 = "", "", O_Input!L759)</f>
        <v>Latest</v>
      </c>
      <c r="L759" t="str">
        <f xml:space="preserve"> IF(O_Input!M759 = "", "", O_Input!M759)</f>
        <v>£m</v>
      </c>
      <c r="M759" s="61">
        <f xml:space="preserve"> IF(O_Input!N759 = "", "", O_Input!N759)</f>
        <v>46156.403437499997</v>
      </c>
      <c r="N759" s="61" t="str">
        <f xml:space="preserve"> IF(O_Input!O759 = "", "", O_Input!O759)</f>
        <v/>
      </c>
      <c r="O759">
        <f t="shared" si="11"/>
        <v>0</v>
      </c>
      <c r="P759" s="61" t="str">
        <f xml:space="preserve"> IF(O_Input!Q759 = "", "", O_Input!Q759)</f>
        <v>NA</v>
      </c>
      <c r="Q759" t="str">
        <f xml:space="preserve"> IF(O_Input!R759 = "", "", O_Input!R759)</f>
        <v>ADDN1</v>
      </c>
    </row>
    <row r="760" spans="1:17">
      <c r="A760" t="str">
        <f xml:space="preserve"> IF(O_Input!B760 = "", "", O_Input!B760)</f>
        <v>SEW</v>
      </c>
      <c r="B760" t="str">
        <f xml:space="preserve"> IF(O_Input!C760 = "", "", O_Input!C760)</f>
        <v>COST0001</v>
      </c>
      <c r="C760" t="str">
        <f xml:space="preserve"> IF(O_Input!D760 = "", "", O_Input!D760)</f>
        <v>Opex</v>
      </c>
      <c r="D760" s="2"/>
      <c r="E760" t="str">
        <f xml:space="preserve"> IF(O_Input!F760 = "", "", O_Input!F760)</f>
        <v>2029-30</v>
      </c>
      <c r="F760" t="str">
        <f xml:space="preserve"> IF(O_Input!G760 = "", "", O_Input!G760)</f>
        <v>FORE</v>
      </c>
      <c r="G760" t="str">
        <f xml:space="preserve"> IF(O_Input!H760 = "", "", O_Input!H760)</f>
        <v>ANNUAL</v>
      </c>
      <c r="H760" t="str">
        <f xml:space="preserve"> IF(O_Input!I760 = "", "", O_Input!I760)</f>
        <v>ASSURED</v>
      </c>
      <c r="I760" t="str">
        <f xml:space="preserve"> IF(O_Input!J760 = "", "", O_Input!J760)</f>
        <v>CI</v>
      </c>
      <c r="J760" t="str">
        <f xml:space="preserve"> IF(O_Input!K760 = "", "", O_Input!K760)</f>
        <v>MARKET</v>
      </c>
      <c r="K760" t="str">
        <f xml:space="preserve"> IF(O_Input!L760 = "", "", O_Input!L760)</f>
        <v>Latest</v>
      </c>
      <c r="L760" t="str">
        <f xml:space="preserve"> IF(O_Input!M760 = "", "", O_Input!M760)</f>
        <v>£m</v>
      </c>
      <c r="M760" s="61">
        <f xml:space="preserve"> IF(O_Input!N760 = "", "", O_Input!N760)</f>
        <v>46156.403437499997</v>
      </c>
      <c r="N760" s="61" t="str">
        <f xml:space="preserve"> IF(O_Input!O760 = "", "", O_Input!O760)</f>
        <v/>
      </c>
      <c r="O760">
        <f t="shared" si="11"/>
        <v>0</v>
      </c>
      <c r="P760" s="61" t="str">
        <f xml:space="preserve"> IF(O_Input!Q760 = "", "", O_Input!Q760)</f>
        <v>NA</v>
      </c>
      <c r="Q760" t="str">
        <f xml:space="preserve"> IF(O_Input!R760 = "", "", O_Input!R760)</f>
        <v>ADDN2</v>
      </c>
    </row>
    <row r="761" spans="1:17">
      <c r="A761" t="str">
        <f xml:space="preserve"> IF(O_Input!B761 = "", "", O_Input!B761)</f>
        <v>SEW</v>
      </c>
      <c r="B761" t="str">
        <f xml:space="preserve"> IF(O_Input!C761 = "", "", O_Input!C761)</f>
        <v>COST0001</v>
      </c>
      <c r="C761" t="str">
        <f xml:space="preserve"> IF(O_Input!D761 = "", "", O_Input!D761)</f>
        <v>Opex</v>
      </c>
      <c r="D761" s="2"/>
      <c r="E761" t="str">
        <f xml:space="preserve"> IF(O_Input!F761 = "", "", O_Input!F761)</f>
        <v>2029-30</v>
      </c>
      <c r="F761" t="str">
        <f xml:space="preserve"> IF(O_Input!G761 = "", "", O_Input!G761)</f>
        <v>FORE</v>
      </c>
      <c r="G761" t="str">
        <f xml:space="preserve"> IF(O_Input!H761 = "", "", O_Input!H761)</f>
        <v>ANNUAL</v>
      </c>
      <c r="H761" t="str">
        <f xml:space="preserve"> IF(O_Input!I761 = "", "", O_Input!I761)</f>
        <v>ASSURED</v>
      </c>
      <c r="I761" t="str">
        <f xml:space="preserve"> IF(O_Input!J761 = "", "", O_Input!J761)</f>
        <v>CI</v>
      </c>
      <c r="J761" t="str">
        <f xml:space="preserve"> IF(O_Input!K761 = "", "", O_Input!K761)</f>
        <v>MARKET</v>
      </c>
      <c r="K761" t="str">
        <f xml:space="preserve"> IF(O_Input!L761 = "", "", O_Input!L761)</f>
        <v>Latest</v>
      </c>
      <c r="L761" t="str">
        <f xml:space="preserve"> IF(O_Input!M761 = "", "", O_Input!M761)</f>
        <v>£m</v>
      </c>
      <c r="M761" s="61">
        <f xml:space="preserve"> IF(O_Input!N761 = "", "", O_Input!N761)</f>
        <v>46156.403437499997</v>
      </c>
      <c r="N761" s="61" t="str">
        <f xml:space="preserve"> IF(O_Input!O761 = "", "", O_Input!O761)</f>
        <v/>
      </c>
      <c r="O761">
        <f t="shared" si="11"/>
        <v>0</v>
      </c>
      <c r="P761" s="61" t="str">
        <f xml:space="preserve"> IF(O_Input!Q761 = "", "", O_Input!Q761)</f>
        <v>NA</v>
      </c>
      <c r="Q761" t="str">
        <f xml:space="preserve"> IF(O_Input!R761 = "", "", O_Input!R761)</f>
        <v>BIO</v>
      </c>
    </row>
    <row r="762" spans="1:17">
      <c r="A762" t="str">
        <f xml:space="preserve"> IF(O_Input!B762 = "", "", O_Input!B762)</f>
        <v>SEW</v>
      </c>
      <c r="B762" t="str">
        <f xml:space="preserve"> IF(O_Input!C762 = "", "", O_Input!C762)</f>
        <v>COST0001</v>
      </c>
      <c r="C762" t="str">
        <f xml:space="preserve"> IF(O_Input!D762 = "", "", O_Input!D762)</f>
        <v>Opex</v>
      </c>
      <c r="D762" s="2"/>
      <c r="E762" t="str">
        <f xml:space="preserve"> IF(O_Input!F762 = "", "", O_Input!F762)</f>
        <v>2029-30</v>
      </c>
      <c r="F762" t="str">
        <f xml:space="preserve"> IF(O_Input!G762 = "", "", O_Input!G762)</f>
        <v>FORE</v>
      </c>
      <c r="G762" t="str">
        <f xml:space="preserve"> IF(O_Input!H762 = "", "", O_Input!H762)</f>
        <v>ANNUAL</v>
      </c>
      <c r="H762" t="str">
        <f xml:space="preserve"> IF(O_Input!I762 = "", "", O_Input!I762)</f>
        <v>ASSURED</v>
      </c>
      <c r="I762" t="str">
        <f xml:space="preserve"> IF(O_Input!J762 = "", "", O_Input!J762)</f>
        <v>CI</v>
      </c>
      <c r="J762" t="str">
        <f xml:space="preserve"> IF(O_Input!K762 = "", "", O_Input!K762)</f>
        <v>MARKET</v>
      </c>
      <c r="K762" t="str">
        <f xml:space="preserve"> IF(O_Input!L762 = "", "", O_Input!L762)</f>
        <v>Latest</v>
      </c>
      <c r="L762" t="str">
        <f xml:space="preserve"> IF(O_Input!M762 = "", "", O_Input!M762)</f>
        <v>£m</v>
      </c>
      <c r="M762" s="61">
        <f xml:space="preserve"> IF(O_Input!N762 = "", "", O_Input!N762)</f>
        <v>46156.403437499997</v>
      </c>
      <c r="N762" s="61" t="str">
        <f xml:space="preserve"> IF(O_Input!O762 = "", "", O_Input!O762)</f>
        <v/>
      </c>
      <c r="O762">
        <f t="shared" si="11"/>
        <v>0</v>
      </c>
      <c r="P762" s="61" t="str">
        <f xml:space="preserve"> IF(O_Input!Q762 = "", "", O_Input!Q762)</f>
        <v>NA</v>
      </c>
      <c r="Q762" t="str">
        <f xml:space="preserve"> IF(O_Input!R762 = "", "", O_Input!R762)</f>
        <v>WN</v>
      </c>
    </row>
    <row r="763" spans="1:17">
      <c r="A763" t="str">
        <f xml:space="preserve"> IF(O_Input!B763 = "", "", O_Input!B763)</f>
        <v>SEW</v>
      </c>
      <c r="B763" t="str">
        <f xml:space="preserve"> IF(O_Input!C763 = "", "", O_Input!C763)</f>
        <v>COST0001</v>
      </c>
      <c r="C763" t="str">
        <f xml:space="preserve"> IF(O_Input!D763 = "", "", O_Input!D763)</f>
        <v>Opex</v>
      </c>
      <c r="D763" s="2"/>
      <c r="E763" t="str">
        <f xml:space="preserve"> IF(O_Input!F763 = "", "", O_Input!F763)</f>
        <v>2029-30</v>
      </c>
      <c r="F763" t="str">
        <f xml:space="preserve"> IF(O_Input!G763 = "", "", O_Input!G763)</f>
        <v>FORE</v>
      </c>
      <c r="G763" t="str">
        <f xml:space="preserve"> IF(O_Input!H763 = "", "", O_Input!H763)</f>
        <v>ANNUAL</v>
      </c>
      <c r="H763" t="str">
        <f xml:space="preserve"> IF(O_Input!I763 = "", "", O_Input!I763)</f>
        <v>ASSURED</v>
      </c>
      <c r="I763" t="str">
        <f xml:space="preserve"> IF(O_Input!J763 = "", "", O_Input!J763)</f>
        <v>CI</v>
      </c>
      <c r="J763" t="str">
        <f xml:space="preserve"> IF(O_Input!K763 = "", "", O_Input!K763)</f>
        <v>MARKET</v>
      </c>
      <c r="K763" t="str">
        <f xml:space="preserve"> IF(O_Input!L763 = "", "", O_Input!L763)</f>
        <v>Latest</v>
      </c>
      <c r="L763" t="str">
        <f xml:space="preserve"> IF(O_Input!M763 = "", "", O_Input!M763)</f>
        <v>£m</v>
      </c>
      <c r="M763" s="61">
        <f xml:space="preserve"> IF(O_Input!N763 = "", "", O_Input!N763)</f>
        <v>46156.403437499997</v>
      </c>
      <c r="N763" s="61" t="str">
        <f xml:space="preserve"> IF(O_Input!O763 = "", "", O_Input!O763)</f>
        <v/>
      </c>
      <c r="O763">
        <f t="shared" si="11"/>
        <v>0</v>
      </c>
      <c r="P763" s="61" t="str">
        <f xml:space="preserve"> IF(O_Input!Q763 = "", "", O_Input!Q763)</f>
        <v>NA</v>
      </c>
      <c r="Q763" t="str">
        <f xml:space="preserve"> IF(O_Input!R763 = "", "", O_Input!R763)</f>
        <v>WR</v>
      </c>
    </row>
    <row r="764" spans="1:17">
      <c r="A764" t="str">
        <f xml:space="preserve"> IF(O_Input!B764 = "", "", O_Input!B764)</f>
        <v>SEW</v>
      </c>
      <c r="B764" t="str">
        <f xml:space="preserve"> IF(O_Input!C764 = "", "", O_Input!C764)</f>
        <v>COST0001</v>
      </c>
      <c r="C764" t="str">
        <f xml:space="preserve"> IF(O_Input!D764 = "", "", O_Input!D764)</f>
        <v>Opex</v>
      </c>
      <c r="D764" s="2"/>
      <c r="E764" t="str">
        <f xml:space="preserve"> IF(O_Input!F764 = "", "", O_Input!F764)</f>
        <v>2029-30</v>
      </c>
      <c r="F764" t="str">
        <f xml:space="preserve"> IF(O_Input!G764 = "", "", O_Input!G764)</f>
        <v>FORE</v>
      </c>
      <c r="G764" t="str">
        <f xml:space="preserve"> IF(O_Input!H764 = "", "", O_Input!H764)</f>
        <v>ANNUAL</v>
      </c>
      <c r="H764" t="str">
        <f xml:space="preserve"> IF(O_Input!I764 = "", "", O_Input!I764)</f>
        <v>ASSURED</v>
      </c>
      <c r="I764" t="str">
        <f xml:space="preserve"> IF(O_Input!J764 = "", "", O_Input!J764)</f>
        <v>CI</v>
      </c>
      <c r="J764" t="str">
        <f xml:space="preserve"> IF(O_Input!K764 = "", "", O_Input!K764)</f>
        <v>MARKET</v>
      </c>
      <c r="K764" t="str">
        <f xml:space="preserve"> IF(O_Input!L764 = "", "", O_Input!L764)</f>
        <v>Latest</v>
      </c>
      <c r="L764" t="str">
        <f xml:space="preserve"> IF(O_Input!M764 = "", "", O_Input!M764)</f>
        <v>£m</v>
      </c>
      <c r="M764" s="61">
        <f xml:space="preserve"> IF(O_Input!N764 = "", "", O_Input!N764)</f>
        <v>46156.403437499997</v>
      </c>
      <c r="N764" s="61" t="str">
        <f xml:space="preserve"> IF(O_Input!O764 = "", "", O_Input!O764)</f>
        <v/>
      </c>
      <c r="O764">
        <f t="shared" si="11"/>
        <v>0</v>
      </c>
      <c r="P764" s="61" t="str">
        <f xml:space="preserve"> IF(O_Input!Q764 = "", "", O_Input!Q764)</f>
        <v>NA</v>
      </c>
      <c r="Q764" t="str">
        <f xml:space="preserve"> IF(O_Input!R764 = "", "", O_Input!R764)</f>
        <v>WWN</v>
      </c>
    </row>
    <row r="765" spans="1:17">
      <c r="A765" t="str">
        <f xml:space="preserve"> IF(O_Input!B765 = "", "", O_Input!B765)</f>
        <v>SEW</v>
      </c>
      <c r="B765" t="str">
        <f xml:space="preserve"> IF(O_Input!C765 = "", "", O_Input!C765)</f>
        <v>COST0001</v>
      </c>
      <c r="C765" t="str">
        <f xml:space="preserve"> IF(O_Input!D765 = "", "", O_Input!D765)</f>
        <v>Opex</v>
      </c>
      <c r="D765" s="2"/>
      <c r="E765" t="str">
        <f xml:space="preserve"> IF(O_Input!F765 = "", "", O_Input!F765)</f>
        <v>2029-30</v>
      </c>
      <c r="F765" t="str">
        <f xml:space="preserve"> IF(O_Input!G765 = "", "", O_Input!G765)</f>
        <v>FORE</v>
      </c>
      <c r="G765" t="str">
        <f xml:space="preserve"> IF(O_Input!H765 = "", "", O_Input!H765)</f>
        <v>ANNUAL</v>
      </c>
      <c r="H765" t="str">
        <f xml:space="preserve"> IF(O_Input!I765 = "", "", O_Input!I765)</f>
        <v>ASSURED</v>
      </c>
      <c r="I765" t="str">
        <f xml:space="preserve"> IF(O_Input!J765 = "", "", O_Input!J765)</f>
        <v>TC</v>
      </c>
      <c r="J765" t="str">
        <f xml:space="preserve"> IF(O_Input!K765 = "", "", O_Input!K765)</f>
        <v>MARKET</v>
      </c>
      <c r="K765" t="str">
        <f xml:space="preserve"> IF(O_Input!L765 = "", "", O_Input!L765)</f>
        <v>Latest</v>
      </c>
      <c r="L765" t="str">
        <f xml:space="preserve"> IF(O_Input!M765 = "", "", O_Input!M765)</f>
        <v>£m</v>
      </c>
      <c r="M765" s="61">
        <f xml:space="preserve"> IF(O_Input!N765 = "", "", O_Input!N765)</f>
        <v>46156.403437499997</v>
      </c>
      <c r="N765" s="61" t="str">
        <f xml:space="preserve"> IF(O_Input!O765 = "", "", O_Input!O765)</f>
        <v/>
      </c>
      <c r="O765">
        <f t="shared" si="11"/>
        <v>0</v>
      </c>
      <c r="P765" s="61" t="str">
        <f xml:space="preserve"> IF(O_Input!Q765 = "", "", O_Input!Q765)</f>
        <v>NA</v>
      </c>
      <c r="Q765" t="str">
        <f xml:space="preserve"> IF(O_Input!R765 = "", "", O_Input!R765)</f>
        <v>TOT</v>
      </c>
    </row>
    <row r="766" spans="1:17">
      <c r="A766" t="str">
        <f xml:space="preserve"> IF(O_Input!B766 = "", "", O_Input!B766)</f>
        <v>SEW</v>
      </c>
      <c r="B766" t="str">
        <f xml:space="preserve"> IF(O_Input!C766 = "", "", O_Input!C766)</f>
        <v>COST0001</v>
      </c>
      <c r="C766" t="str">
        <f xml:space="preserve"> IF(O_Input!D766 = "", "", O_Input!D766)</f>
        <v>Opex</v>
      </c>
      <c r="D766" s="2"/>
      <c r="E766" t="str">
        <f xml:space="preserve"> IF(O_Input!F766 = "", "", O_Input!F766)</f>
        <v>2029-30</v>
      </c>
      <c r="F766" t="str">
        <f xml:space="preserve"> IF(O_Input!G766 = "", "", O_Input!G766)</f>
        <v>TOT</v>
      </c>
      <c r="G766" t="str">
        <f xml:space="preserve"> IF(O_Input!H766 = "", "", O_Input!H766)</f>
        <v>ANNUAL</v>
      </c>
      <c r="H766" t="str">
        <f xml:space="preserve"> IF(O_Input!I766 = "", "", O_Input!I766)</f>
        <v>ASSURED</v>
      </c>
      <c r="I766" t="str">
        <f xml:space="preserve"> IF(O_Input!J766 = "", "", O_Input!J766)</f>
        <v>TC</v>
      </c>
      <c r="J766" t="str">
        <f xml:space="preserve"> IF(O_Input!K766 = "", "", O_Input!K766)</f>
        <v>MARKET</v>
      </c>
      <c r="K766" t="str">
        <f xml:space="preserve"> IF(O_Input!L766 = "", "", O_Input!L766)</f>
        <v>Latest</v>
      </c>
      <c r="L766" t="str">
        <f xml:space="preserve"> IF(O_Input!M766 = "", "", O_Input!M766)</f>
        <v>£m</v>
      </c>
      <c r="M766" s="61">
        <f xml:space="preserve"> IF(O_Input!N766 = "", "", O_Input!N766)</f>
        <v>46156.403437499997</v>
      </c>
      <c r="N766" s="61" t="str">
        <f xml:space="preserve"> IF(O_Input!O766 = "", "", O_Input!O766)</f>
        <v/>
      </c>
      <c r="O766">
        <f t="shared" si="11"/>
        <v>0</v>
      </c>
      <c r="P766" s="61" t="str">
        <f xml:space="preserve"> IF(O_Input!Q766 = "", "", O_Input!Q766)</f>
        <v>NA</v>
      </c>
      <c r="Q766" t="str">
        <f xml:space="preserve"> IF(O_Input!R766 = "", "", O_Input!R766)</f>
        <v>ADDN1</v>
      </c>
    </row>
    <row r="767" spans="1:17">
      <c r="A767" t="str">
        <f xml:space="preserve"> IF(O_Input!B767 = "", "", O_Input!B767)</f>
        <v>SEW</v>
      </c>
      <c r="B767" t="str">
        <f xml:space="preserve"> IF(O_Input!C767 = "", "", O_Input!C767)</f>
        <v>COST0001</v>
      </c>
      <c r="C767" t="str">
        <f xml:space="preserve"> IF(O_Input!D767 = "", "", O_Input!D767)</f>
        <v>Opex</v>
      </c>
      <c r="D767" s="2"/>
      <c r="E767" t="str">
        <f xml:space="preserve"> IF(O_Input!F767 = "", "", O_Input!F767)</f>
        <v>2029-30</v>
      </c>
      <c r="F767" t="str">
        <f xml:space="preserve"> IF(O_Input!G767 = "", "", O_Input!G767)</f>
        <v>TOT</v>
      </c>
      <c r="G767" t="str">
        <f xml:space="preserve"> IF(O_Input!H767 = "", "", O_Input!H767)</f>
        <v>ANNUAL</v>
      </c>
      <c r="H767" t="str">
        <f xml:space="preserve"> IF(O_Input!I767 = "", "", O_Input!I767)</f>
        <v>ASSURED</v>
      </c>
      <c r="I767" t="str">
        <f xml:space="preserve"> IF(O_Input!J767 = "", "", O_Input!J767)</f>
        <v>TC</v>
      </c>
      <c r="J767" t="str">
        <f xml:space="preserve"> IF(O_Input!K767 = "", "", O_Input!K767)</f>
        <v>MARKET</v>
      </c>
      <c r="K767" t="str">
        <f xml:space="preserve"> IF(O_Input!L767 = "", "", O_Input!L767)</f>
        <v>Latest</v>
      </c>
      <c r="L767" t="str">
        <f xml:space="preserve"> IF(O_Input!M767 = "", "", O_Input!M767)</f>
        <v>£m</v>
      </c>
      <c r="M767" s="61">
        <f xml:space="preserve"> IF(O_Input!N767 = "", "", O_Input!N767)</f>
        <v>46156.403437499997</v>
      </c>
      <c r="N767" s="61" t="str">
        <f xml:space="preserve"> IF(O_Input!O767 = "", "", O_Input!O767)</f>
        <v/>
      </c>
      <c r="O767">
        <f t="shared" si="11"/>
        <v>0</v>
      </c>
      <c r="P767" s="61" t="str">
        <f xml:space="preserve"> IF(O_Input!Q767 = "", "", O_Input!Q767)</f>
        <v>NA</v>
      </c>
      <c r="Q767" t="str">
        <f xml:space="preserve"> IF(O_Input!R767 = "", "", O_Input!R767)</f>
        <v>ADDN2</v>
      </c>
    </row>
    <row r="768" spans="1:17">
      <c r="A768" t="str">
        <f xml:space="preserve"> IF(O_Input!B768 = "", "", O_Input!B768)</f>
        <v>SEW</v>
      </c>
      <c r="B768" t="str">
        <f xml:space="preserve"> IF(O_Input!C768 = "", "", O_Input!C768)</f>
        <v>COST0001</v>
      </c>
      <c r="C768" t="str">
        <f xml:space="preserve"> IF(O_Input!D768 = "", "", O_Input!D768)</f>
        <v>Opex</v>
      </c>
      <c r="D768" s="2"/>
      <c r="E768" t="str">
        <f xml:space="preserve"> IF(O_Input!F768 = "", "", O_Input!F768)</f>
        <v>2029-30</v>
      </c>
      <c r="F768" t="str">
        <f xml:space="preserve"> IF(O_Input!G768 = "", "", O_Input!G768)</f>
        <v>TOT</v>
      </c>
      <c r="G768" t="str">
        <f xml:space="preserve"> IF(O_Input!H768 = "", "", O_Input!H768)</f>
        <v>ANNUAL</v>
      </c>
      <c r="H768" t="str">
        <f xml:space="preserve"> IF(O_Input!I768 = "", "", O_Input!I768)</f>
        <v>ASSURED</v>
      </c>
      <c r="I768" t="str">
        <f xml:space="preserve"> IF(O_Input!J768 = "", "", O_Input!J768)</f>
        <v>TC</v>
      </c>
      <c r="J768" t="str">
        <f xml:space="preserve"> IF(O_Input!K768 = "", "", O_Input!K768)</f>
        <v>MARKET</v>
      </c>
      <c r="K768" t="str">
        <f xml:space="preserve"> IF(O_Input!L768 = "", "", O_Input!L768)</f>
        <v>Latest</v>
      </c>
      <c r="L768" t="str">
        <f xml:space="preserve"> IF(O_Input!M768 = "", "", O_Input!M768)</f>
        <v>£m</v>
      </c>
      <c r="M768" s="61">
        <f xml:space="preserve"> IF(O_Input!N768 = "", "", O_Input!N768)</f>
        <v>46156.403437499997</v>
      </c>
      <c r="N768" s="61" t="str">
        <f xml:space="preserve"> IF(O_Input!O768 = "", "", O_Input!O768)</f>
        <v/>
      </c>
      <c r="O768">
        <f t="shared" si="11"/>
        <v>0</v>
      </c>
      <c r="P768" s="61" t="str">
        <f xml:space="preserve"> IF(O_Input!Q768 = "", "", O_Input!Q768)</f>
        <v>NA</v>
      </c>
      <c r="Q768" t="str">
        <f xml:space="preserve"> IF(O_Input!R768 = "", "", O_Input!R768)</f>
        <v>BIO</v>
      </c>
    </row>
    <row r="769" spans="1:17">
      <c r="A769" t="str">
        <f xml:space="preserve"> IF(O_Input!B769 = "", "", O_Input!B769)</f>
        <v>SEW</v>
      </c>
      <c r="B769" t="str">
        <f xml:space="preserve"> IF(O_Input!C769 = "", "", O_Input!C769)</f>
        <v>COST0001</v>
      </c>
      <c r="C769" t="str">
        <f xml:space="preserve"> IF(O_Input!D769 = "", "", O_Input!D769)</f>
        <v>Opex</v>
      </c>
      <c r="D769" s="2"/>
      <c r="E769" t="str">
        <f xml:space="preserve"> IF(O_Input!F769 = "", "", O_Input!F769)</f>
        <v>2029-30</v>
      </c>
      <c r="F769" t="str">
        <f xml:space="preserve"> IF(O_Input!G769 = "", "", O_Input!G769)</f>
        <v>TOT</v>
      </c>
      <c r="G769" t="str">
        <f xml:space="preserve"> IF(O_Input!H769 = "", "", O_Input!H769)</f>
        <v>ANNUAL</v>
      </c>
      <c r="H769" t="str">
        <f xml:space="preserve"> IF(O_Input!I769 = "", "", O_Input!I769)</f>
        <v>ASSURED</v>
      </c>
      <c r="I769" t="str">
        <f xml:space="preserve"> IF(O_Input!J769 = "", "", O_Input!J769)</f>
        <v>TC</v>
      </c>
      <c r="J769" t="str">
        <f xml:space="preserve"> IF(O_Input!K769 = "", "", O_Input!K769)</f>
        <v>MARKET</v>
      </c>
      <c r="K769" t="str">
        <f xml:space="preserve"> IF(O_Input!L769 = "", "", O_Input!L769)</f>
        <v>Latest</v>
      </c>
      <c r="L769" t="str">
        <f xml:space="preserve"> IF(O_Input!M769 = "", "", O_Input!M769)</f>
        <v>£m</v>
      </c>
      <c r="M769" s="61">
        <f xml:space="preserve"> IF(O_Input!N769 = "", "", O_Input!N769)</f>
        <v>46156.403437499997</v>
      </c>
      <c r="N769" s="61" t="str">
        <f xml:space="preserve"> IF(O_Input!O769 = "", "", O_Input!O769)</f>
        <v/>
      </c>
      <c r="O769">
        <f t="shared" si="11"/>
        <v>0</v>
      </c>
      <c r="P769" s="61" t="str">
        <f xml:space="preserve"> IF(O_Input!Q769 = "", "", O_Input!Q769)</f>
        <v>NA</v>
      </c>
      <c r="Q769" t="str">
        <f xml:space="preserve"> IF(O_Input!R769 = "", "", O_Input!R769)</f>
        <v>TOT</v>
      </c>
    </row>
    <row r="770" spans="1:17">
      <c r="A770" t="str">
        <f xml:space="preserve"> IF(O_Input!B770 = "", "", O_Input!B770)</f>
        <v>SEW</v>
      </c>
      <c r="B770" t="str">
        <f xml:space="preserve"> IF(O_Input!C770 = "", "", O_Input!C770)</f>
        <v>COST0001</v>
      </c>
      <c r="C770" t="str">
        <f xml:space="preserve"> IF(O_Input!D770 = "", "", O_Input!D770)</f>
        <v>Opex</v>
      </c>
      <c r="D770" s="2"/>
      <c r="E770" t="str">
        <f xml:space="preserve"> IF(O_Input!F770 = "", "", O_Input!F770)</f>
        <v>2029-30</v>
      </c>
      <c r="F770" t="str">
        <f xml:space="preserve"> IF(O_Input!G770 = "", "", O_Input!G770)</f>
        <v>TOT</v>
      </c>
      <c r="G770" t="str">
        <f xml:space="preserve"> IF(O_Input!H770 = "", "", O_Input!H770)</f>
        <v>ANNUAL</v>
      </c>
      <c r="H770" t="str">
        <f xml:space="preserve"> IF(O_Input!I770 = "", "", O_Input!I770)</f>
        <v>ASSURED</v>
      </c>
      <c r="I770" t="str">
        <f xml:space="preserve"> IF(O_Input!J770 = "", "", O_Input!J770)</f>
        <v>TC</v>
      </c>
      <c r="J770" t="str">
        <f xml:space="preserve"> IF(O_Input!K770 = "", "", O_Input!K770)</f>
        <v>MARKET</v>
      </c>
      <c r="K770" t="str">
        <f xml:space="preserve"> IF(O_Input!L770 = "", "", O_Input!L770)</f>
        <v>Latest</v>
      </c>
      <c r="L770" t="str">
        <f xml:space="preserve"> IF(O_Input!M770 = "", "", O_Input!M770)</f>
        <v>£m</v>
      </c>
      <c r="M770" s="61">
        <f xml:space="preserve"> IF(O_Input!N770 = "", "", O_Input!N770)</f>
        <v>46156.403437499997</v>
      </c>
      <c r="N770" s="61" t="str">
        <f xml:space="preserve"> IF(O_Input!O770 = "", "", O_Input!O770)</f>
        <v/>
      </c>
      <c r="O770">
        <f t="shared" ref="O770:O833" si="12" xml:space="preserve"> D770</f>
        <v>0</v>
      </c>
      <c r="P770" s="61" t="str">
        <f xml:space="preserve"> IF(O_Input!Q770 = "", "", O_Input!Q770)</f>
        <v>NA</v>
      </c>
      <c r="Q770" t="str">
        <f xml:space="preserve"> IF(O_Input!R770 = "", "", O_Input!R770)</f>
        <v>WN</v>
      </c>
    </row>
    <row r="771" spans="1:17">
      <c r="A771" t="str">
        <f xml:space="preserve"> IF(O_Input!B771 = "", "", O_Input!B771)</f>
        <v>SEW</v>
      </c>
      <c r="B771" t="str">
        <f xml:space="preserve"> IF(O_Input!C771 = "", "", O_Input!C771)</f>
        <v>COST0001</v>
      </c>
      <c r="C771" t="str">
        <f xml:space="preserve"> IF(O_Input!D771 = "", "", O_Input!D771)</f>
        <v>Opex</v>
      </c>
      <c r="D771" s="2"/>
      <c r="E771" t="str">
        <f xml:space="preserve"> IF(O_Input!F771 = "", "", O_Input!F771)</f>
        <v>2029-30</v>
      </c>
      <c r="F771" t="str">
        <f xml:space="preserve"> IF(O_Input!G771 = "", "", O_Input!G771)</f>
        <v>TOT</v>
      </c>
      <c r="G771" t="str">
        <f xml:space="preserve"> IF(O_Input!H771 = "", "", O_Input!H771)</f>
        <v>ANNUAL</v>
      </c>
      <c r="H771" t="str">
        <f xml:space="preserve"> IF(O_Input!I771 = "", "", O_Input!I771)</f>
        <v>ASSURED</v>
      </c>
      <c r="I771" t="str">
        <f xml:space="preserve"> IF(O_Input!J771 = "", "", O_Input!J771)</f>
        <v>TC</v>
      </c>
      <c r="J771" t="str">
        <f xml:space="preserve"> IF(O_Input!K771 = "", "", O_Input!K771)</f>
        <v>MARKET</v>
      </c>
      <c r="K771" t="str">
        <f xml:space="preserve"> IF(O_Input!L771 = "", "", O_Input!L771)</f>
        <v>Latest</v>
      </c>
      <c r="L771" t="str">
        <f xml:space="preserve"> IF(O_Input!M771 = "", "", O_Input!M771)</f>
        <v>£m</v>
      </c>
      <c r="M771" s="61">
        <f xml:space="preserve"> IF(O_Input!N771 = "", "", O_Input!N771)</f>
        <v>46156.403437499997</v>
      </c>
      <c r="N771" s="61" t="str">
        <f xml:space="preserve"> IF(O_Input!O771 = "", "", O_Input!O771)</f>
        <v/>
      </c>
      <c r="O771">
        <f t="shared" si="12"/>
        <v>0</v>
      </c>
      <c r="P771" s="61" t="str">
        <f xml:space="preserve"> IF(O_Input!Q771 = "", "", O_Input!Q771)</f>
        <v>NA</v>
      </c>
      <c r="Q771" t="str">
        <f xml:space="preserve"> IF(O_Input!R771 = "", "", O_Input!R771)</f>
        <v>WR</v>
      </c>
    </row>
    <row r="772" spans="1:17">
      <c r="A772" t="str">
        <f xml:space="preserve"> IF(O_Input!B772 = "", "", O_Input!B772)</f>
        <v>SEW</v>
      </c>
      <c r="B772" t="str">
        <f xml:space="preserve"> IF(O_Input!C772 = "", "", O_Input!C772)</f>
        <v>COST0001</v>
      </c>
      <c r="C772" t="str">
        <f xml:space="preserve"> IF(O_Input!D772 = "", "", O_Input!D772)</f>
        <v>Opex</v>
      </c>
      <c r="D772" s="2"/>
      <c r="E772" t="str">
        <f xml:space="preserve"> IF(O_Input!F772 = "", "", O_Input!F772)</f>
        <v>2029-30</v>
      </c>
      <c r="F772" t="str">
        <f xml:space="preserve"> IF(O_Input!G772 = "", "", O_Input!G772)</f>
        <v>TOT</v>
      </c>
      <c r="G772" t="str">
        <f xml:space="preserve"> IF(O_Input!H772 = "", "", O_Input!H772)</f>
        <v>ANNUAL</v>
      </c>
      <c r="H772" t="str">
        <f xml:space="preserve"> IF(O_Input!I772 = "", "", O_Input!I772)</f>
        <v>ASSURED</v>
      </c>
      <c r="I772" t="str">
        <f xml:space="preserve"> IF(O_Input!J772 = "", "", O_Input!J772)</f>
        <v>TC</v>
      </c>
      <c r="J772" t="str">
        <f xml:space="preserve"> IF(O_Input!K772 = "", "", O_Input!K772)</f>
        <v>MARKET</v>
      </c>
      <c r="K772" t="str">
        <f xml:space="preserve"> IF(O_Input!L772 = "", "", O_Input!L772)</f>
        <v>Latest</v>
      </c>
      <c r="L772" t="str">
        <f xml:space="preserve"> IF(O_Input!M772 = "", "", O_Input!M772)</f>
        <v>£m</v>
      </c>
      <c r="M772" s="61">
        <f xml:space="preserve"> IF(O_Input!N772 = "", "", O_Input!N772)</f>
        <v>46156.403437499997</v>
      </c>
      <c r="N772" s="61" t="str">
        <f xml:space="preserve"> IF(O_Input!O772 = "", "", O_Input!O772)</f>
        <v/>
      </c>
      <c r="O772">
        <f t="shared" si="12"/>
        <v>0</v>
      </c>
      <c r="P772" s="61" t="str">
        <f xml:space="preserve"> IF(O_Input!Q772 = "", "", O_Input!Q772)</f>
        <v>NA</v>
      </c>
      <c r="Q772" t="str">
        <f xml:space="preserve"> IF(O_Input!R772 = "", "", O_Input!R772)</f>
        <v>WWN</v>
      </c>
    </row>
    <row r="773" spans="1:17">
      <c r="A773" t="str">
        <f xml:space="preserve"> IF(O_Input!B773 = "", "", O_Input!B773)</f>
        <v>SEW</v>
      </c>
      <c r="B773" t="str">
        <f xml:space="preserve"> IF(O_Input!C773 = "", "", O_Input!C773)</f>
        <v>COST0002</v>
      </c>
      <c r="C773" t="str">
        <f xml:space="preserve"> IF(O_Input!D773 = "", "", O_Input!D773)</f>
        <v>Capex</v>
      </c>
      <c r="D773" s="2"/>
      <c r="E773" t="str">
        <f xml:space="preserve"> IF(O_Input!F773 = "", "", O_Input!F773)</f>
        <v>2029-30</v>
      </c>
      <c r="F773" t="str">
        <f xml:space="preserve"> IF(O_Input!G773 = "", "", O_Input!G773)</f>
        <v>FORE</v>
      </c>
      <c r="G773" t="str">
        <f xml:space="preserve"> IF(O_Input!H773 = "", "", O_Input!H773)</f>
        <v>ANNUAL</v>
      </c>
      <c r="H773" t="str">
        <f xml:space="preserve"> IF(O_Input!I773 = "", "", O_Input!I773)</f>
        <v>ASSURED</v>
      </c>
      <c r="I773" t="str">
        <f xml:space="preserve"> IF(O_Input!J773 = "", "", O_Input!J773)</f>
        <v>CI</v>
      </c>
      <c r="J773" t="str">
        <f xml:space="preserve"> IF(O_Input!K773 = "", "", O_Input!K773)</f>
        <v>MARKET</v>
      </c>
      <c r="K773" t="str">
        <f xml:space="preserve"> IF(O_Input!L773 = "", "", O_Input!L773)</f>
        <v>Latest</v>
      </c>
      <c r="L773" t="str">
        <f xml:space="preserve"> IF(O_Input!M773 = "", "", O_Input!M773)</f>
        <v>£m</v>
      </c>
      <c r="M773" s="61">
        <f xml:space="preserve"> IF(O_Input!N773 = "", "", O_Input!N773)</f>
        <v>46156.403437499997</v>
      </c>
      <c r="N773" s="61" t="str">
        <f xml:space="preserve"> IF(O_Input!O773 = "", "", O_Input!O773)</f>
        <v/>
      </c>
      <c r="O773">
        <f t="shared" si="12"/>
        <v>0</v>
      </c>
      <c r="P773" s="61" t="str">
        <f xml:space="preserve"> IF(O_Input!Q773 = "", "", O_Input!Q773)</f>
        <v>NA</v>
      </c>
      <c r="Q773" t="str">
        <f xml:space="preserve"> IF(O_Input!R773 = "", "", O_Input!R773)</f>
        <v>ADDN1</v>
      </c>
    </row>
    <row r="774" spans="1:17">
      <c r="A774" t="str">
        <f xml:space="preserve"> IF(O_Input!B774 = "", "", O_Input!B774)</f>
        <v>SEW</v>
      </c>
      <c r="B774" t="str">
        <f xml:space="preserve"> IF(O_Input!C774 = "", "", O_Input!C774)</f>
        <v>COST0002</v>
      </c>
      <c r="C774" t="str">
        <f xml:space="preserve"> IF(O_Input!D774 = "", "", O_Input!D774)</f>
        <v>Capex</v>
      </c>
      <c r="D774" s="2"/>
      <c r="E774" t="str">
        <f xml:space="preserve"> IF(O_Input!F774 = "", "", O_Input!F774)</f>
        <v>2029-30</v>
      </c>
      <c r="F774" t="str">
        <f xml:space="preserve"> IF(O_Input!G774 = "", "", O_Input!G774)</f>
        <v>FORE</v>
      </c>
      <c r="G774" t="str">
        <f xml:space="preserve"> IF(O_Input!H774 = "", "", O_Input!H774)</f>
        <v>ANNUAL</v>
      </c>
      <c r="H774" t="str">
        <f xml:space="preserve"> IF(O_Input!I774 = "", "", O_Input!I774)</f>
        <v>ASSURED</v>
      </c>
      <c r="I774" t="str">
        <f xml:space="preserve"> IF(O_Input!J774 = "", "", O_Input!J774)</f>
        <v>CI</v>
      </c>
      <c r="J774" t="str">
        <f xml:space="preserve"> IF(O_Input!K774 = "", "", O_Input!K774)</f>
        <v>MARKET</v>
      </c>
      <c r="K774" t="str">
        <f xml:space="preserve"> IF(O_Input!L774 = "", "", O_Input!L774)</f>
        <v>Latest</v>
      </c>
      <c r="L774" t="str">
        <f xml:space="preserve"> IF(O_Input!M774 = "", "", O_Input!M774)</f>
        <v>£m</v>
      </c>
      <c r="M774" s="61">
        <f xml:space="preserve"> IF(O_Input!N774 = "", "", O_Input!N774)</f>
        <v>46156.403437499997</v>
      </c>
      <c r="N774" s="61" t="str">
        <f xml:space="preserve"> IF(O_Input!O774 = "", "", O_Input!O774)</f>
        <v/>
      </c>
      <c r="O774">
        <f t="shared" si="12"/>
        <v>0</v>
      </c>
      <c r="P774" s="61" t="str">
        <f xml:space="preserve"> IF(O_Input!Q774 = "", "", O_Input!Q774)</f>
        <v>NA</v>
      </c>
      <c r="Q774" t="str">
        <f xml:space="preserve"> IF(O_Input!R774 = "", "", O_Input!R774)</f>
        <v>ADDN2</v>
      </c>
    </row>
    <row r="775" spans="1:17">
      <c r="A775" t="str">
        <f xml:space="preserve"> IF(O_Input!B775 = "", "", O_Input!B775)</f>
        <v>SEW</v>
      </c>
      <c r="B775" t="str">
        <f xml:space="preserve"> IF(O_Input!C775 = "", "", O_Input!C775)</f>
        <v>COST0002</v>
      </c>
      <c r="C775" t="str">
        <f xml:space="preserve"> IF(O_Input!D775 = "", "", O_Input!D775)</f>
        <v>Capex</v>
      </c>
      <c r="D775" s="2"/>
      <c r="E775" t="str">
        <f xml:space="preserve"> IF(O_Input!F775 = "", "", O_Input!F775)</f>
        <v>2029-30</v>
      </c>
      <c r="F775" t="str">
        <f xml:space="preserve"> IF(O_Input!G775 = "", "", O_Input!G775)</f>
        <v>FORE</v>
      </c>
      <c r="G775" t="str">
        <f xml:space="preserve"> IF(O_Input!H775 = "", "", O_Input!H775)</f>
        <v>ANNUAL</v>
      </c>
      <c r="H775" t="str">
        <f xml:space="preserve"> IF(O_Input!I775 = "", "", O_Input!I775)</f>
        <v>ASSURED</v>
      </c>
      <c r="I775" t="str">
        <f xml:space="preserve"> IF(O_Input!J775 = "", "", O_Input!J775)</f>
        <v>CI</v>
      </c>
      <c r="J775" t="str">
        <f xml:space="preserve"> IF(O_Input!K775 = "", "", O_Input!K775)</f>
        <v>MARKET</v>
      </c>
      <c r="K775" t="str">
        <f xml:space="preserve"> IF(O_Input!L775 = "", "", O_Input!L775)</f>
        <v>Latest</v>
      </c>
      <c r="L775" t="str">
        <f xml:space="preserve"> IF(O_Input!M775 = "", "", O_Input!M775)</f>
        <v>£m</v>
      </c>
      <c r="M775" s="61">
        <f xml:space="preserve"> IF(O_Input!N775 = "", "", O_Input!N775)</f>
        <v>46156.403437499997</v>
      </c>
      <c r="N775" s="61" t="str">
        <f xml:space="preserve"> IF(O_Input!O775 = "", "", O_Input!O775)</f>
        <v/>
      </c>
      <c r="O775">
        <f t="shared" si="12"/>
        <v>0</v>
      </c>
      <c r="P775" s="61" t="str">
        <f xml:space="preserve"> IF(O_Input!Q775 = "", "", O_Input!Q775)</f>
        <v>NA</v>
      </c>
      <c r="Q775" t="str">
        <f xml:space="preserve"> IF(O_Input!R775 = "", "", O_Input!R775)</f>
        <v>BIO</v>
      </c>
    </row>
    <row r="776" spans="1:17">
      <c r="A776" t="str">
        <f xml:space="preserve"> IF(O_Input!B776 = "", "", O_Input!B776)</f>
        <v>SEW</v>
      </c>
      <c r="B776" t="str">
        <f xml:space="preserve"> IF(O_Input!C776 = "", "", O_Input!C776)</f>
        <v>COST0002</v>
      </c>
      <c r="C776" t="str">
        <f xml:space="preserve"> IF(O_Input!D776 = "", "", O_Input!D776)</f>
        <v>Capex</v>
      </c>
      <c r="D776" s="2"/>
      <c r="E776" t="str">
        <f xml:space="preserve"> IF(O_Input!F776 = "", "", O_Input!F776)</f>
        <v>2029-30</v>
      </c>
      <c r="F776" t="str">
        <f xml:space="preserve"> IF(O_Input!G776 = "", "", O_Input!G776)</f>
        <v>FORE</v>
      </c>
      <c r="G776" t="str">
        <f xml:space="preserve"> IF(O_Input!H776 = "", "", O_Input!H776)</f>
        <v>ANNUAL</v>
      </c>
      <c r="H776" t="str">
        <f xml:space="preserve"> IF(O_Input!I776 = "", "", O_Input!I776)</f>
        <v>ASSURED</v>
      </c>
      <c r="I776" t="str">
        <f xml:space="preserve"> IF(O_Input!J776 = "", "", O_Input!J776)</f>
        <v>CI</v>
      </c>
      <c r="J776" t="str">
        <f xml:space="preserve"> IF(O_Input!K776 = "", "", O_Input!K776)</f>
        <v>MARKET</v>
      </c>
      <c r="K776" t="str">
        <f xml:space="preserve"> IF(O_Input!L776 = "", "", O_Input!L776)</f>
        <v>Latest</v>
      </c>
      <c r="L776" t="str">
        <f xml:space="preserve"> IF(O_Input!M776 = "", "", O_Input!M776)</f>
        <v>£m</v>
      </c>
      <c r="M776" s="61">
        <f xml:space="preserve"> IF(O_Input!N776 = "", "", O_Input!N776)</f>
        <v>46156.403437499997</v>
      </c>
      <c r="N776" s="61" t="str">
        <f xml:space="preserve"> IF(O_Input!O776 = "", "", O_Input!O776)</f>
        <v/>
      </c>
      <c r="O776">
        <f t="shared" si="12"/>
        <v>0</v>
      </c>
      <c r="P776" s="61" t="str">
        <f xml:space="preserve"> IF(O_Input!Q776 = "", "", O_Input!Q776)</f>
        <v>NA</v>
      </c>
      <c r="Q776" t="str">
        <f xml:space="preserve"> IF(O_Input!R776 = "", "", O_Input!R776)</f>
        <v>WR</v>
      </c>
    </row>
    <row r="777" spans="1:17">
      <c r="A777" t="str">
        <f xml:space="preserve"> IF(O_Input!B777 = "", "", O_Input!B777)</f>
        <v>SEW</v>
      </c>
      <c r="B777" t="str">
        <f xml:space="preserve"> IF(O_Input!C777 = "", "", O_Input!C777)</f>
        <v>COST0002</v>
      </c>
      <c r="C777" t="str">
        <f xml:space="preserve"> IF(O_Input!D777 = "", "", O_Input!D777)</f>
        <v>Capex</v>
      </c>
      <c r="D777" s="2"/>
      <c r="E777" t="str">
        <f xml:space="preserve"> IF(O_Input!F777 = "", "", O_Input!F777)</f>
        <v>2029-30</v>
      </c>
      <c r="F777" t="str">
        <f xml:space="preserve"> IF(O_Input!G777 = "", "", O_Input!G777)</f>
        <v>FORE</v>
      </c>
      <c r="G777" t="str">
        <f xml:space="preserve"> IF(O_Input!H777 = "", "", O_Input!H777)</f>
        <v>ANNUAL</v>
      </c>
      <c r="H777" t="str">
        <f xml:space="preserve"> IF(O_Input!I777 = "", "", O_Input!I777)</f>
        <v>ASSURED</v>
      </c>
      <c r="I777" t="str">
        <f xml:space="preserve"> IF(O_Input!J777 = "", "", O_Input!J777)</f>
        <v>CI</v>
      </c>
      <c r="J777" t="str">
        <f xml:space="preserve"> IF(O_Input!K777 = "", "", O_Input!K777)</f>
        <v>MARKET</v>
      </c>
      <c r="K777" t="str">
        <f xml:space="preserve"> IF(O_Input!L777 = "", "", O_Input!L777)</f>
        <v>Latest</v>
      </c>
      <c r="L777" t="str">
        <f xml:space="preserve"> IF(O_Input!M777 = "", "", O_Input!M777)</f>
        <v>£m</v>
      </c>
      <c r="M777" s="61">
        <f xml:space="preserve"> IF(O_Input!N777 = "", "", O_Input!N777)</f>
        <v>46156.403437499997</v>
      </c>
      <c r="N777" s="61" t="str">
        <f xml:space="preserve"> IF(O_Input!O777 = "", "", O_Input!O777)</f>
        <v/>
      </c>
      <c r="O777">
        <f t="shared" si="12"/>
        <v>0</v>
      </c>
      <c r="P777" s="61" t="str">
        <f xml:space="preserve"> IF(O_Input!Q777 = "", "", O_Input!Q777)</f>
        <v>NA</v>
      </c>
      <c r="Q777" t="str">
        <f xml:space="preserve"> IF(O_Input!R777 = "", "", O_Input!R777)</f>
        <v>WWN</v>
      </c>
    </row>
    <row r="778" spans="1:17">
      <c r="A778" t="str">
        <f xml:space="preserve"> IF(O_Input!B778 = "", "", O_Input!B778)</f>
        <v>SEW</v>
      </c>
      <c r="B778" t="str">
        <f xml:space="preserve"> IF(O_Input!C778 = "", "", O_Input!C778)</f>
        <v>COST0002</v>
      </c>
      <c r="C778" t="str">
        <f xml:space="preserve"> IF(O_Input!D778 = "", "", O_Input!D778)</f>
        <v>Capex</v>
      </c>
      <c r="D778" s="2"/>
      <c r="E778" t="str">
        <f xml:space="preserve"> IF(O_Input!F778 = "", "", O_Input!F778)</f>
        <v>2029-30</v>
      </c>
      <c r="F778" t="str">
        <f xml:space="preserve"> IF(O_Input!G778 = "", "", O_Input!G778)</f>
        <v>TOT</v>
      </c>
      <c r="G778" t="str">
        <f xml:space="preserve"> IF(O_Input!H778 = "", "", O_Input!H778)</f>
        <v>ANNUAL</v>
      </c>
      <c r="H778" t="str">
        <f xml:space="preserve"> IF(O_Input!I778 = "", "", O_Input!I778)</f>
        <v>ASSURED</v>
      </c>
      <c r="I778" t="str">
        <f xml:space="preserve"> IF(O_Input!J778 = "", "", O_Input!J778)</f>
        <v>TC</v>
      </c>
      <c r="J778" t="str">
        <f xml:space="preserve"> IF(O_Input!K778 = "", "", O_Input!K778)</f>
        <v>MARKET</v>
      </c>
      <c r="K778" t="str">
        <f xml:space="preserve"> IF(O_Input!L778 = "", "", O_Input!L778)</f>
        <v>Latest</v>
      </c>
      <c r="L778" t="str">
        <f xml:space="preserve"> IF(O_Input!M778 = "", "", O_Input!M778)</f>
        <v>£m</v>
      </c>
      <c r="M778" s="61">
        <f xml:space="preserve"> IF(O_Input!N778 = "", "", O_Input!N778)</f>
        <v>46156.403437499997</v>
      </c>
      <c r="N778" s="61" t="str">
        <f xml:space="preserve"> IF(O_Input!O778 = "", "", O_Input!O778)</f>
        <v/>
      </c>
      <c r="O778">
        <f t="shared" si="12"/>
        <v>0</v>
      </c>
      <c r="P778" s="61" t="str">
        <f xml:space="preserve"> IF(O_Input!Q778 = "", "", O_Input!Q778)</f>
        <v>NA</v>
      </c>
      <c r="Q778" t="str">
        <f xml:space="preserve"> IF(O_Input!R778 = "", "", O_Input!R778)</f>
        <v>ADDN1</v>
      </c>
    </row>
    <row r="779" spans="1:17">
      <c r="A779" t="str">
        <f xml:space="preserve"> IF(O_Input!B779 = "", "", O_Input!B779)</f>
        <v>SEW</v>
      </c>
      <c r="B779" t="str">
        <f xml:space="preserve"> IF(O_Input!C779 = "", "", O_Input!C779)</f>
        <v>COST0002</v>
      </c>
      <c r="C779" t="str">
        <f xml:space="preserve"> IF(O_Input!D779 = "", "", O_Input!D779)</f>
        <v>Capex</v>
      </c>
      <c r="D779" s="2"/>
      <c r="E779" t="str">
        <f xml:space="preserve"> IF(O_Input!F779 = "", "", O_Input!F779)</f>
        <v>2029-30</v>
      </c>
      <c r="F779" t="str">
        <f xml:space="preserve"> IF(O_Input!G779 = "", "", O_Input!G779)</f>
        <v>TOT</v>
      </c>
      <c r="G779" t="str">
        <f xml:space="preserve"> IF(O_Input!H779 = "", "", O_Input!H779)</f>
        <v>ANNUAL</v>
      </c>
      <c r="H779" t="str">
        <f xml:space="preserve"> IF(O_Input!I779 = "", "", O_Input!I779)</f>
        <v>ASSURED</v>
      </c>
      <c r="I779" t="str">
        <f xml:space="preserve"> IF(O_Input!J779 = "", "", O_Input!J779)</f>
        <v>TC</v>
      </c>
      <c r="J779" t="str">
        <f xml:space="preserve"> IF(O_Input!K779 = "", "", O_Input!K779)</f>
        <v>MARKET</v>
      </c>
      <c r="K779" t="str">
        <f xml:space="preserve"> IF(O_Input!L779 = "", "", O_Input!L779)</f>
        <v>Latest</v>
      </c>
      <c r="L779" t="str">
        <f xml:space="preserve"> IF(O_Input!M779 = "", "", O_Input!M779)</f>
        <v>£m</v>
      </c>
      <c r="M779" s="61">
        <f xml:space="preserve"> IF(O_Input!N779 = "", "", O_Input!N779)</f>
        <v>46156.403437499997</v>
      </c>
      <c r="N779" s="61" t="str">
        <f xml:space="preserve"> IF(O_Input!O779 = "", "", O_Input!O779)</f>
        <v/>
      </c>
      <c r="O779">
        <f t="shared" si="12"/>
        <v>0</v>
      </c>
      <c r="P779" s="61" t="str">
        <f xml:space="preserve"> IF(O_Input!Q779 = "", "", O_Input!Q779)</f>
        <v>NA</v>
      </c>
      <c r="Q779" t="str">
        <f xml:space="preserve"> IF(O_Input!R779 = "", "", O_Input!R779)</f>
        <v>ADDN2</v>
      </c>
    </row>
    <row r="780" spans="1:17">
      <c r="A780" t="str">
        <f xml:space="preserve"> IF(O_Input!B780 = "", "", O_Input!B780)</f>
        <v>SEW</v>
      </c>
      <c r="B780" t="str">
        <f xml:space="preserve"> IF(O_Input!C780 = "", "", O_Input!C780)</f>
        <v>COST0002</v>
      </c>
      <c r="C780" t="str">
        <f xml:space="preserve"> IF(O_Input!D780 = "", "", O_Input!D780)</f>
        <v>Capex</v>
      </c>
      <c r="D780" s="2"/>
      <c r="E780" t="str">
        <f xml:space="preserve"> IF(O_Input!F780 = "", "", O_Input!F780)</f>
        <v>2029-30</v>
      </c>
      <c r="F780" t="str">
        <f xml:space="preserve"> IF(O_Input!G780 = "", "", O_Input!G780)</f>
        <v>TOT</v>
      </c>
      <c r="G780" t="str">
        <f xml:space="preserve"> IF(O_Input!H780 = "", "", O_Input!H780)</f>
        <v>ANNUAL</v>
      </c>
      <c r="H780" t="str">
        <f xml:space="preserve"> IF(O_Input!I780 = "", "", O_Input!I780)</f>
        <v>ASSURED</v>
      </c>
      <c r="I780" t="str">
        <f xml:space="preserve"> IF(O_Input!J780 = "", "", O_Input!J780)</f>
        <v>TC</v>
      </c>
      <c r="J780" t="str">
        <f xml:space="preserve"> IF(O_Input!K780 = "", "", O_Input!K780)</f>
        <v>MARKET</v>
      </c>
      <c r="K780" t="str">
        <f xml:space="preserve"> IF(O_Input!L780 = "", "", O_Input!L780)</f>
        <v>Latest</v>
      </c>
      <c r="L780" t="str">
        <f xml:space="preserve"> IF(O_Input!M780 = "", "", O_Input!M780)</f>
        <v>£m</v>
      </c>
      <c r="M780" s="61">
        <f xml:space="preserve"> IF(O_Input!N780 = "", "", O_Input!N780)</f>
        <v>46156.403437499997</v>
      </c>
      <c r="N780" s="61" t="str">
        <f xml:space="preserve"> IF(O_Input!O780 = "", "", O_Input!O780)</f>
        <v/>
      </c>
      <c r="O780">
        <f t="shared" si="12"/>
        <v>0</v>
      </c>
      <c r="P780" s="61" t="str">
        <f xml:space="preserve"> IF(O_Input!Q780 = "", "", O_Input!Q780)</f>
        <v>NA</v>
      </c>
      <c r="Q780" t="str">
        <f xml:space="preserve"> IF(O_Input!R780 = "", "", O_Input!R780)</f>
        <v>BIO</v>
      </c>
    </row>
    <row r="781" spans="1:17">
      <c r="A781" t="str">
        <f xml:space="preserve"> IF(O_Input!B781 = "", "", O_Input!B781)</f>
        <v>SEW</v>
      </c>
      <c r="B781" t="str">
        <f xml:space="preserve"> IF(O_Input!C781 = "", "", O_Input!C781)</f>
        <v>COST0002</v>
      </c>
      <c r="C781" t="str">
        <f xml:space="preserve"> IF(O_Input!D781 = "", "", O_Input!D781)</f>
        <v>Capex</v>
      </c>
      <c r="D781" s="2"/>
      <c r="E781" t="str">
        <f xml:space="preserve"> IF(O_Input!F781 = "", "", O_Input!F781)</f>
        <v>2029-30</v>
      </c>
      <c r="F781" t="str">
        <f xml:space="preserve"> IF(O_Input!G781 = "", "", O_Input!G781)</f>
        <v>TOT</v>
      </c>
      <c r="G781" t="str">
        <f xml:space="preserve"> IF(O_Input!H781 = "", "", O_Input!H781)</f>
        <v>ANNUAL</v>
      </c>
      <c r="H781" t="str">
        <f xml:space="preserve"> IF(O_Input!I781 = "", "", O_Input!I781)</f>
        <v>ASSURED</v>
      </c>
      <c r="I781" t="str">
        <f xml:space="preserve"> IF(O_Input!J781 = "", "", O_Input!J781)</f>
        <v>TC</v>
      </c>
      <c r="J781" t="str">
        <f xml:space="preserve"> IF(O_Input!K781 = "", "", O_Input!K781)</f>
        <v>MARKET</v>
      </c>
      <c r="K781" t="str">
        <f xml:space="preserve"> IF(O_Input!L781 = "", "", O_Input!L781)</f>
        <v>Latest</v>
      </c>
      <c r="L781" t="str">
        <f xml:space="preserve"> IF(O_Input!M781 = "", "", O_Input!M781)</f>
        <v>£m</v>
      </c>
      <c r="M781" s="61">
        <f xml:space="preserve"> IF(O_Input!N781 = "", "", O_Input!N781)</f>
        <v>46156.403437499997</v>
      </c>
      <c r="N781" s="61" t="str">
        <f xml:space="preserve"> IF(O_Input!O781 = "", "", O_Input!O781)</f>
        <v/>
      </c>
      <c r="O781">
        <f t="shared" si="12"/>
        <v>0</v>
      </c>
      <c r="P781" s="61" t="str">
        <f xml:space="preserve"> IF(O_Input!Q781 = "", "", O_Input!Q781)</f>
        <v>NA</v>
      </c>
      <c r="Q781" t="str">
        <f xml:space="preserve"> IF(O_Input!R781 = "", "", O_Input!R781)</f>
        <v>WR</v>
      </c>
    </row>
    <row r="782" spans="1:17">
      <c r="A782" t="str">
        <f xml:space="preserve"> IF(O_Input!B782 = "", "", O_Input!B782)</f>
        <v>SEW</v>
      </c>
      <c r="B782" t="str">
        <f xml:space="preserve"> IF(O_Input!C782 = "", "", O_Input!C782)</f>
        <v>COST0002</v>
      </c>
      <c r="C782" t="str">
        <f xml:space="preserve"> IF(O_Input!D782 = "", "", O_Input!D782)</f>
        <v>Capex</v>
      </c>
      <c r="D782" s="2"/>
      <c r="E782" t="str">
        <f xml:space="preserve"> IF(O_Input!F782 = "", "", O_Input!F782)</f>
        <v>2029-30</v>
      </c>
      <c r="F782" t="str">
        <f xml:space="preserve"> IF(O_Input!G782 = "", "", O_Input!G782)</f>
        <v>TOT</v>
      </c>
      <c r="G782" t="str">
        <f xml:space="preserve"> IF(O_Input!H782 = "", "", O_Input!H782)</f>
        <v>ANNUAL</v>
      </c>
      <c r="H782" t="str">
        <f xml:space="preserve"> IF(O_Input!I782 = "", "", O_Input!I782)</f>
        <v>ASSURED</v>
      </c>
      <c r="I782" t="str">
        <f xml:space="preserve"> IF(O_Input!J782 = "", "", O_Input!J782)</f>
        <v>TC</v>
      </c>
      <c r="J782" t="str">
        <f xml:space="preserve"> IF(O_Input!K782 = "", "", O_Input!K782)</f>
        <v>MARKET</v>
      </c>
      <c r="K782" t="str">
        <f xml:space="preserve"> IF(O_Input!L782 = "", "", O_Input!L782)</f>
        <v>Latest</v>
      </c>
      <c r="L782" t="str">
        <f xml:space="preserve"> IF(O_Input!M782 = "", "", O_Input!M782)</f>
        <v>£m</v>
      </c>
      <c r="M782" s="61">
        <f xml:space="preserve"> IF(O_Input!N782 = "", "", O_Input!N782)</f>
        <v>46156.403437499997</v>
      </c>
      <c r="N782" s="61" t="str">
        <f xml:space="preserve"> IF(O_Input!O782 = "", "", O_Input!O782)</f>
        <v/>
      </c>
      <c r="O782">
        <f t="shared" si="12"/>
        <v>0</v>
      </c>
      <c r="P782" s="61" t="str">
        <f xml:space="preserve"> IF(O_Input!Q782 = "", "", O_Input!Q782)</f>
        <v>NA</v>
      </c>
      <c r="Q782" t="str">
        <f xml:space="preserve"> IF(O_Input!R782 = "", "", O_Input!R782)</f>
        <v>WWN</v>
      </c>
    </row>
    <row r="783" spans="1:17">
      <c r="A783" t="str">
        <f xml:space="preserve"> IF(O_Input!B783 = "", "", O_Input!B783)</f>
        <v>SEW</v>
      </c>
      <c r="B783" t="str">
        <f xml:space="preserve"> IF(O_Input!C783 = "", "", O_Input!C783)</f>
        <v>COST0002</v>
      </c>
      <c r="C783" t="str">
        <f xml:space="preserve"> IF(O_Input!D783 = "", "", O_Input!D783)</f>
        <v>Capex</v>
      </c>
      <c r="D783" s="2"/>
      <c r="E783" t="str">
        <f xml:space="preserve"> IF(O_Input!F783 = "", "", O_Input!F783)</f>
        <v>2029-30</v>
      </c>
      <c r="F783" t="str">
        <f xml:space="preserve"> IF(O_Input!G783 = "", "", O_Input!G783)</f>
        <v>FORE</v>
      </c>
      <c r="G783" t="str">
        <f xml:space="preserve"> IF(O_Input!H783 = "", "", O_Input!H783)</f>
        <v>ANNUAL</v>
      </c>
      <c r="H783" t="str">
        <f xml:space="preserve"> IF(O_Input!I783 = "", "", O_Input!I783)</f>
        <v>ASSURED</v>
      </c>
      <c r="I783" t="str">
        <f xml:space="preserve"> IF(O_Input!J783 = "", "", O_Input!J783)</f>
        <v>CI</v>
      </c>
      <c r="J783" t="str">
        <f xml:space="preserve"> IF(O_Input!K783 = "", "", O_Input!K783)</f>
        <v>MARKET</v>
      </c>
      <c r="K783" t="str">
        <f xml:space="preserve"> IF(O_Input!L783 = "", "", O_Input!L783)</f>
        <v>Latest</v>
      </c>
      <c r="L783" t="str">
        <f xml:space="preserve"> IF(O_Input!M783 = "", "", O_Input!M783)</f>
        <v>£m</v>
      </c>
      <c r="M783" s="61">
        <f xml:space="preserve"> IF(O_Input!N783 = "", "", O_Input!N783)</f>
        <v>46156.403437499997</v>
      </c>
      <c r="N783" s="61" t="str">
        <f xml:space="preserve"> IF(O_Input!O783 = "", "", O_Input!O783)</f>
        <v/>
      </c>
      <c r="O783">
        <f t="shared" si="12"/>
        <v>0</v>
      </c>
      <c r="P783" s="61" t="str">
        <f xml:space="preserve"> IF(O_Input!Q783 = "", "", O_Input!Q783)</f>
        <v>NA</v>
      </c>
      <c r="Q783" t="str">
        <f xml:space="preserve"> IF(O_Input!R783 = "", "", O_Input!R783)</f>
        <v>WN</v>
      </c>
    </row>
    <row r="784" spans="1:17">
      <c r="A784" t="str">
        <f xml:space="preserve"> IF(O_Input!B784 = "", "", O_Input!B784)</f>
        <v>SEW</v>
      </c>
      <c r="B784" t="str">
        <f xml:space="preserve"> IF(O_Input!C784 = "", "", O_Input!C784)</f>
        <v>COST0002</v>
      </c>
      <c r="C784" t="str">
        <f xml:space="preserve"> IF(O_Input!D784 = "", "", O_Input!D784)</f>
        <v>Capex</v>
      </c>
      <c r="D784" s="2"/>
      <c r="E784" t="str">
        <f xml:space="preserve"> IF(O_Input!F784 = "", "", O_Input!F784)</f>
        <v>2029-30</v>
      </c>
      <c r="F784" t="str">
        <f xml:space="preserve"> IF(O_Input!G784 = "", "", O_Input!G784)</f>
        <v>FORE</v>
      </c>
      <c r="G784" t="str">
        <f xml:space="preserve"> IF(O_Input!H784 = "", "", O_Input!H784)</f>
        <v>ANNUAL</v>
      </c>
      <c r="H784" t="str">
        <f xml:space="preserve"> IF(O_Input!I784 = "", "", O_Input!I784)</f>
        <v>ASSURED</v>
      </c>
      <c r="I784" t="str">
        <f xml:space="preserve"> IF(O_Input!J784 = "", "", O_Input!J784)</f>
        <v>TC</v>
      </c>
      <c r="J784" t="str">
        <f xml:space="preserve"> IF(O_Input!K784 = "", "", O_Input!K784)</f>
        <v>MARKET</v>
      </c>
      <c r="K784" t="str">
        <f xml:space="preserve"> IF(O_Input!L784 = "", "", O_Input!L784)</f>
        <v>Latest</v>
      </c>
      <c r="L784" t="str">
        <f xml:space="preserve"> IF(O_Input!M784 = "", "", O_Input!M784)</f>
        <v>£m</v>
      </c>
      <c r="M784" s="61">
        <f xml:space="preserve"> IF(O_Input!N784 = "", "", O_Input!N784)</f>
        <v>46156.403437499997</v>
      </c>
      <c r="N784" s="61" t="str">
        <f xml:space="preserve"> IF(O_Input!O784 = "", "", O_Input!O784)</f>
        <v/>
      </c>
      <c r="O784">
        <f t="shared" si="12"/>
        <v>0</v>
      </c>
      <c r="P784" s="61" t="str">
        <f xml:space="preserve"> IF(O_Input!Q784 = "", "", O_Input!Q784)</f>
        <v>NA</v>
      </c>
      <c r="Q784" t="str">
        <f xml:space="preserve"> IF(O_Input!R784 = "", "", O_Input!R784)</f>
        <v>TOT</v>
      </c>
    </row>
    <row r="785" spans="1:17">
      <c r="A785" t="str">
        <f xml:space="preserve"> IF(O_Input!B785 = "", "", O_Input!B785)</f>
        <v>SEW</v>
      </c>
      <c r="B785" t="str">
        <f xml:space="preserve"> IF(O_Input!C785 = "", "", O_Input!C785)</f>
        <v>COST0002</v>
      </c>
      <c r="C785" t="str">
        <f xml:space="preserve"> IF(O_Input!D785 = "", "", O_Input!D785)</f>
        <v>Capex</v>
      </c>
      <c r="D785" s="2"/>
      <c r="E785" t="str">
        <f xml:space="preserve"> IF(O_Input!F785 = "", "", O_Input!F785)</f>
        <v>2029-30</v>
      </c>
      <c r="F785" t="str">
        <f xml:space="preserve"> IF(O_Input!G785 = "", "", O_Input!G785)</f>
        <v>TOT</v>
      </c>
      <c r="G785" t="str">
        <f xml:space="preserve"> IF(O_Input!H785 = "", "", O_Input!H785)</f>
        <v>ANNUAL</v>
      </c>
      <c r="H785" t="str">
        <f xml:space="preserve"> IF(O_Input!I785 = "", "", O_Input!I785)</f>
        <v>ASSURED</v>
      </c>
      <c r="I785" t="str">
        <f xml:space="preserve"> IF(O_Input!J785 = "", "", O_Input!J785)</f>
        <v>TC</v>
      </c>
      <c r="J785" t="str">
        <f xml:space="preserve"> IF(O_Input!K785 = "", "", O_Input!K785)</f>
        <v>MARKET</v>
      </c>
      <c r="K785" t="str">
        <f xml:space="preserve"> IF(O_Input!L785 = "", "", O_Input!L785)</f>
        <v>Latest</v>
      </c>
      <c r="L785" t="str">
        <f xml:space="preserve"> IF(O_Input!M785 = "", "", O_Input!M785)</f>
        <v>£m</v>
      </c>
      <c r="M785" s="61">
        <f xml:space="preserve"> IF(O_Input!N785 = "", "", O_Input!N785)</f>
        <v>46156.403437499997</v>
      </c>
      <c r="N785" s="61" t="str">
        <f xml:space="preserve"> IF(O_Input!O785 = "", "", O_Input!O785)</f>
        <v/>
      </c>
      <c r="O785">
        <f t="shared" si="12"/>
        <v>0</v>
      </c>
      <c r="P785" s="61" t="str">
        <f xml:space="preserve"> IF(O_Input!Q785 = "", "", O_Input!Q785)</f>
        <v>NA</v>
      </c>
      <c r="Q785" t="str">
        <f xml:space="preserve"> IF(O_Input!R785 = "", "", O_Input!R785)</f>
        <v>TOT</v>
      </c>
    </row>
    <row r="786" spans="1:17">
      <c r="A786" t="str">
        <f xml:space="preserve"> IF(O_Input!B786 = "", "", O_Input!B786)</f>
        <v>SEW</v>
      </c>
      <c r="B786" t="str">
        <f xml:space="preserve"> IF(O_Input!C786 = "", "", O_Input!C786)</f>
        <v>COST0002</v>
      </c>
      <c r="C786" t="str">
        <f xml:space="preserve"> IF(O_Input!D786 = "", "", O_Input!D786)</f>
        <v>Capex</v>
      </c>
      <c r="D786" s="2"/>
      <c r="E786" t="str">
        <f xml:space="preserve"> IF(O_Input!F786 = "", "", O_Input!F786)</f>
        <v>2029-30</v>
      </c>
      <c r="F786" t="str">
        <f xml:space="preserve"> IF(O_Input!G786 = "", "", O_Input!G786)</f>
        <v>TOT</v>
      </c>
      <c r="G786" t="str">
        <f xml:space="preserve"> IF(O_Input!H786 = "", "", O_Input!H786)</f>
        <v>ANNUAL</v>
      </c>
      <c r="H786" t="str">
        <f xml:space="preserve"> IF(O_Input!I786 = "", "", O_Input!I786)</f>
        <v>ASSURED</v>
      </c>
      <c r="I786" t="str">
        <f xml:space="preserve"> IF(O_Input!J786 = "", "", O_Input!J786)</f>
        <v>TC</v>
      </c>
      <c r="J786" t="str">
        <f xml:space="preserve"> IF(O_Input!K786 = "", "", O_Input!K786)</f>
        <v>MARKET</v>
      </c>
      <c r="K786" t="str">
        <f xml:space="preserve"> IF(O_Input!L786 = "", "", O_Input!L786)</f>
        <v>Latest</v>
      </c>
      <c r="L786" t="str">
        <f xml:space="preserve"> IF(O_Input!M786 = "", "", O_Input!M786)</f>
        <v>£m</v>
      </c>
      <c r="M786" s="61">
        <f xml:space="preserve"> IF(O_Input!N786 = "", "", O_Input!N786)</f>
        <v>46156.403437499997</v>
      </c>
      <c r="N786" s="61" t="str">
        <f xml:space="preserve"> IF(O_Input!O786 = "", "", O_Input!O786)</f>
        <v/>
      </c>
      <c r="O786">
        <f t="shared" si="12"/>
        <v>0</v>
      </c>
      <c r="P786" s="61" t="str">
        <f xml:space="preserve"> IF(O_Input!Q786 = "", "", O_Input!Q786)</f>
        <v>NA</v>
      </c>
      <c r="Q786" t="str">
        <f xml:space="preserve"> IF(O_Input!R786 = "", "", O_Input!R786)</f>
        <v>WN</v>
      </c>
    </row>
    <row r="787" spans="1:17">
      <c r="A787" t="str">
        <f xml:space="preserve"> IF(O_Input!B787 = "", "", O_Input!B787)</f>
        <v>SEW</v>
      </c>
      <c r="B787" t="str">
        <f xml:space="preserve"> IF(O_Input!C787 = "", "", O_Input!C787)</f>
        <v>COST0003</v>
      </c>
      <c r="C787" t="str">
        <f xml:space="preserve"> IF(O_Input!D787 = "", "", O_Input!D787)</f>
        <v>Totex</v>
      </c>
      <c r="D787" s="2"/>
      <c r="E787" t="str">
        <f xml:space="preserve"> IF(O_Input!F787 = "", "", O_Input!F787)</f>
        <v>2029-30</v>
      </c>
      <c r="F787" t="str">
        <f xml:space="preserve"> IF(O_Input!G787 = "", "", O_Input!G787)</f>
        <v>FORE</v>
      </c>
      <c r="G787" t="str">
        <f xml:space="preserve"> IF(O_Input!H787 = "", "", O_Input!H787)</f>
        <v>ANNUAL</v>
      </c>
      <c r="H787" t="str">
        <f xml:space="preserve"> IF(O_Input!I787 = "", "", O_Input!I787)</f>
        <v>ASSURED</v>
      </c>
      <c r="I787" t="str">
        <f xml:space="preserve"> IF(O_Input!J787 = "", "", O_Input!J787)</f>
        <v>TC</v>
      </c>
      <c r="J787" t="str">
        <f xml:space="preserve"> IF(O_Input!K787 = "", "", O_Input!K787)</f>
        <v>MARKET</v>
      </c>
      <c r="K787" t="str">
        <f xml:space="preserve"> IF(O_Input!L787 = "", "", O_Input!L787)</f>
        <v>Latest</v>
      </c>
      <c r="L787" t="str">
        <f xml:space="preserve"> IF(O_Input!M787 = "", "", O_Input!M787)</f>
        <v>£m</v>
      </c>
      <c r="M787" s="61">
        <f xml:space="preserve"> IF(O_Input!N787 = "", "", O_Input!N787)</f>
        <v>46156.403437499997</v>
      </c>
      <c r="N787" s="61" t="str">
        <f xml:space="preserve"> IF(O_Input!O787 = "", "", O_Input!O787)</f>
        <v/>
      </c>
      <c r="O787">
        <f t="shared" si="12"/>
        <v>0</v>
      </c>
      <c r="P787" s="61" t="str">
        <f xml:space="preserve"> IF(O_Input!Q787 = "", "", O_Input!Q787)</f>
        <v>NA</v>
      </c>
      <c r="Q787" t="str">
        <f xml:space="preserve"> IF(O_Input!R787 = "", "", O_Input!R787)</f>
        <v>ADDN1</v>
      </c>
    </row>
    <row r="788" spans="1:17">
      <c r="A788" t="str">
        <f xml:space="preserve"> IF(O_Input!B788 = "", "", O_Input!B788)</f>
        <v>SEW</v>
      </c>
      <c r="B788" t="str">
        <f xml:space="preserve"> IF(O_Input!C788 = "", "", O_Input!C788)</f>
        <v>COST0003</v>
      </c>
      <c r="C788" t="str">
        <f xml:space="preserve"> IF(O_Input!D788 = "", "", O_Input!D788)</f>
        <v>Totex</v>
      </c>
      <c r="D788" s="2"/>
      <c r="E788" t="str">
        <f xml:space="preserve"> IF(O_Input!F788 = "", "", O_Input!F788)</f>
        <v>2029-30</v>
      </c>
      <c r="F788" t="str">
        <f xml:space="preserve"> IF(O_Input!G788 = "", "", O_Input!G788)</f>
        <v>FORE</v>
      </c>
      <c r="G788" t="str">
        <f xml:space="preserve"> IF(O_Input!H788 = "", "", O_Input!H788)</f>
        <v>ANNUAL</v>
      </c>
      <c r="H788" t="str">
        <f xml:space="preserve"> IF(O_Input!I788 = "", "", O_Input!I788)</f>
        <v>ASSURED</v>
      </c>
      <c r="I788" t="str">
        <f xml:space="preserve"> IF(O_Input!J788 = "", "", O_Input!J788)</f>
        <v>TC</v>
      </c>
      <c r="J788" t="str">
        <f xml:space="preserve"> IF(O_Input!K788 = "", "", O_Input!K788)</f>
        <v>MARKET</v>
      </c>
      <c r="K788" t="str">
        <f xml:space="preserve"> IF(O_Input!L788 = "", "", O_Input!L788)</f>
        <v>Latest</v>
      </c>
      <c r="L788" t="str">
        <f xml:space="preserve"> IF(O_Input!M788 = "", "", O_Input!M788)</f>
        <v>£m</v>
      </c>
      <c r="M788" s="61">
        <f xml:space="preserve"> IF(O_Input!N788 = "", "", O_Input!N788)</f>
        <v>46156.403437499997</v>
      </c>
      <c r="N788" s="61" t="str">
        <f xml:space="preserve"> IF(O_Input!O788 = "", "", O_Input!O788)</f>
        <v/>
      </c>
      <c r="O788">
        <f t="shared" si="12"/>
        <v>0</v>
      </c>
      <c r="P788" s="61" t="str">
        <f xml:space="preserve"> IF(O_Input!Q788 = "", "", O_Input!Q788)</f>
        <v>NA</v>
      </c>
      <c r="Q788" t="str">
        <f xml:space="preserve"> IF(O_Input!R788 = "", "", O_Input!R788)</f>
        <v>ADDN2</v>
      </c>
    </row>
    <row r="789" spans="1:17">
      <c r="A789" t="str">
        <f xml:space="preserve"> IF(O_Input!B789 = "", "", O_Input!B789)</f>
        <v>SEW</v>
      </c>
      <c r="B789" t="str">
        <f xml:space="preserve"> IF(O_Input!C789 = "", "", O_Input!C789)</f>
        <v>COST0003</v>
      </c>
      <c r="C789" t="str">
        <f xml:space="preserve"> IF(O_Input!D789 = "", "", O_Input!D789)</f>
        <v>Totex</v>
      </c>
      <c r="D789" s="2"/>
      <c r="E789" t="str">
        <f xml:space="preserve"> IF(O_Input!F789 = "", "", O_Input!F789)</f>
        <v>2029-30</v>
      </c>
      <c r="F789" t="str">
        <f xml:space="preserve"> IF(O_Input!G789 = "", "", O_Input!G789)</f>
        <v>FORE</v>
      </c>
      <c r="G789" t="str">
        <f xml:space="preserve"> IF(O_Input!H789 = "", "", O_Input!H789)</f>
        <v>ANNUAL</v>
      </c>
      <c r="H789" t="str">
        <f xml:space="preserve"> IF(O_Input!I789 = "", "", O_Input!I789)</f>
        <v>ASSURED</v>
      </c>
      <c r="I789" t="str">
        <f xml:space="preserve"> IF(O_Input!J789 = "", "", O_Input!J789)</f>
        <v>TC</v>
      </c>
      <c r="J789" t="str">
        <f xml:space="preserve"> IF(O_Input!K789 = "", "", O_Input!K789)</f>
        <v>MARKET</v>
      </c>
      <c r="K789" t="str">
        <f xml:space="preserve"> IF(O_Input!L789 = "", "", O_Input!L789)</f>
        <v>Latest</v>
      </c>
      <c r="L789" t="str">
        <f xml:space="preserve"> IF(O_Input!M789 = "", "", O_Input!M789)</f>
        <v>£m</v>
      </c>
      <c r="M789" s="61">
        <f xml:space="preserve"> IF(O_Input!N789 = "", "", O_Input!N789)</f>
        <v>46156.403437499997</v>
      </c>
      <c r="N789" s="61" t="str">
        <f xml:space="preserve"> IF(O_Input!O789 = "", "", O_Input!O789)</f>
        <v/>
      </c>
      <c r="O789">
        <f t="shared" si="12"/>
        <v>0</v>
      </c>
      <c r="P789" s="61" t="str">
        <f xml:space="preserve"> IF(O_Input!Q789 = "", "", O_Input!Q789)</f>
        <v>NA</v>
      </c>
      <c r="Q789" t="str">
        <f xml:space="preserve"> IF(O_Input!R789 = "", "", O_Input!R789)</f>
        <v>BIO</v>
      </c>
    </row>
    <row r="790" spans="1:17">
      <c r="A790" t="str">
        <f xml:space="preserve"> IF(O_Input!B790 = "", "", O_Input!B790)</f>
        <v>SEW</v>
      </c>
      <c r="B790" t="str">
        <f xml:space="preserve"> IF(O_Input!C790 = "", "", O_Input!C790)</f>
        <v>COST0003</v>
      </c>
      <c r="C790" t="str">
        <f xml:space="preserve"> IF(O_Input!D790 = "", "", O_Input!D790)</f>
        <v>Totex</v>
      </c>
      <c r="D790" s="2"/>
      <c r="E790" t="str">
        <f xml:space="preserve"> IF(O_Input!F790 = "", "", O_Input!F790)</f>
        <v>2029-30</v>
      </c>
      <c r="F790" t="str">
        <f xml:space="preserve"> IF(O_Input!G790 = "", "", O_Input!G790)</f>
        <v>FORE</v>
      </c>
      <c r="G790" t="str">
        <f xml:space="preserve"> IF(O_Input!H790 = "", "", O_Input!H790)</f>
        <v>ANNUAL</v>
      </c>
      <c r="H790" t="str">
        <f xml:space="preserve"> IF(O_Input!I790 = "", "", O_Input!I790)</f>
        <v>ASSURED</v>
      </c>
      <c r="I790" t="str">
        <f xml:space="preserve"> IF(O_Input!J790 = "", "", O_Input!J790)</f>
        <v>TC</v>
      </c>
      <c r="J790" t="str">
        <f xml:space="preserve"> IF(O_Input!K790 = "", "", O_Input!K790)</f>
        <v>MARKET</v>
      </c>
      <c r="K790" t="str">
        <f xml:space="preserve"> IF(O_Input!L790 = "", "", O_Input!L790)</f>
        <v>Latest</v>
      </c>
      <c r="L790" t="str">
        <f xml:space="preserve"> IF(O_Input!M790 = "", "", O_Input!M790)</f>
        <v>£m</v>
      </c>
      <c r="M790" s="61">
        <f xml:space="preserve"> IF(O_Input!N790 = "", "", O_Input!N790)</f>
        <v>46156.403437499997</v>
      </c>
      <c r="N790" s="61" t="str">
        <f xml:space="preserve"> IF(O_Input!O790 = "", "", O_Input!O790)</f>
        <v/>
      </c>
      <c r="O790">
        <f t="shared" si="12"/>
        <v>0</v>
      </c>
      <c r="P790" s="61" t="str">
        <f xml:space="preserve"> IF(O_Input!Q790 = "", "", O_Input!Q790)</f>
        <v>NA</v>
      </c>
      <c r="Q790" t="str">
        <f xml:space="preserve"> IF(O_Input!R790 = "", "", O_Input!R790)</f>
        <v>WR</v>
      </c>
    </row>
    <row r="791" spans="1:17">
      <c r="A791" t="str">
        <f xml:space="preserve"> IF(O_Input!B791 = "", "", O_Input!B791)</f>
        <v>SEW</v>
      </c>
      <c r="B791" t="str">
        <f xml:space="preserve"> IF(O_Input!C791 = "", "", O_Input!C791)</f>
        <v>COST0003</v>
      </c>
      <c r="C791" t="str">
        <f xml:space="preserve"> IF(O_Input!D791 = "", "", O_Input!D791)</f>
        <v>Totex</v>
      </c>
      <c r="D791" s="2"/>
      <c r="E791" t="str">
        <f xml:space="preserve"> IF(O_Input!F791 = "", "", O_Input!F791)</f>
        <v>2029-30</v>
      </c>
      <c r="F791" t="str">
        <f xml:space="preserve"> IF(O_Input!G791 = "", "", O_Input!G791)</f>
        <v>FORE</v>
      </c>
      <c r="G791" t="str">
        <f xml:space="preserve"> IF(O_Input!H791 = "", "", O_Input!H791)</f>
        <v>ANNUAL</v>
      </c>
      <c r="H791" t="str">
        <f xml:space="preserve"> IF(O_Input!I791 = "", "", O_Input!I791)</f>
        <v>ASSURED</v>
      </c>
      <c r="I791" t="str">
        <f xml:space="preserve"> IF(O_Input!J791 = "", "", O_Input!J791)</f>
        <v>TC</v>
      </c>
      <c r="J791" t="str">
        <f xml:space="preserve"> IF(O_Input!K791 = "", "", O_Input!K791)</f>
        <v>MARKET</v>
      </c>
      <c r="K791" t="str">
        <f xml:space="preserve"> IF(O_Input!L791 = "", "", O_Input!L791)</f>
        <v>Latest</v>
      </c>
      <c r="L791" t="str">
        <f xml:space="preserve"> IF(O_Input!M791 = "", "", O_Input!M791)</f>
        <v>£m</v>
      </c>
      <c r="M791" s="61">
        <f xml:space="preserve"> IF(O_Input!N791 = "", "", O_Input!N791)</f>
        <v>46156.403437499997</v>
      </c>
      <c r="N791" s="61" t="str">
        <f xml:space="preserve"> IF(O_Input!O791 = "", "", O_Input!O791)</f>
        <v/>
      </c>
      <c r="O791">
        <f t="shared" si="12"/>
        <v>0</v>
      </c>
      <c r="P791" s="61" t="str">
        <f xml:space="preserve"> IF(O_Input!Q791 = "", "", O_Input!Q791)</f>
        <v>NA</v>
      </c>
      <c r="Q791" t="str">
        <f xml:space="preserve"> IF(O_Input!R791 = "", "", O_Input!R791)</f>
        <v>WWN</v>
      </c>
    </row>
    <row r="792" spans="1:17">
      <c r="A792" t="str">
        <f xml:space="preserve"> IF(O_Input!B792 = "", "", O_Input!B792)</f>
        <v>SEW</v>
      </c>
      <c r="B792" t="str">
        <f xml:space="preserve"> IF(O_Input!C792 = "", "", O_Input!C792)</f>
        <v>COST0003</v>
      </c>
      <c r="C792" t="str">
        <f xml:space="preserve"> IF(O_Input!D792 = "", "", O_Input!D792)</f>
        <v>Totex</v>
      </c>
      <c r="D792" s="2"/>
      <c r="E792" t="str">
        <f xml:space="preserve"> IF(O_Input!F792 = "", "", O_Input!F792)</f>
        <v>2029-30</v>
      </c>
      <c r="F792" t="str">
        <f xml:space="preserve"> IF(O_Input!G792 = "", "", O_Input!G792)</f>
        <v>TOT</v>
      </c>
      <c r="G792" t="str">
        <f xml:space="preserve"> IF(O_Input!H792 = "", "", O_Input!H792)</f>
        <v>ANNUAL</v>
      </c>
      <c r="H792" t="str">
        <f xml:space="preserve"> IF(O_Input!I792 = "", "", O_Input!I792)</f>
        <v>ASSURED</v>
      </c>
      <c r="I792" t="str">
        <f xml:space="preserve"> IF(O_Input!J792 = "", "", O_Input!J792)</f>
        <v>TC</v>
      </c>
      <c r="J792" t="str">
        <f xml:space="preserve"> IF(O_Input!K792 = "", "", O_Input!K792)</f>
        <v>MARKET</v>
      </c>
      <c r="K792" t="str">
        <f xml:space="preserve"> IF(O_Input!L792 = "", "", O_Input!L792)</f>
        <v>Latest</v>
      </c>
      <c r="L792" t="str">
        <f xml:space="preserve"> IF(O_Input!M792 = "", "", O_Input!M792)</f>
        <v>£m</v>
      </c>
      <c r="M792" s="61">
        <f xml:space="preserve"> IF(O_Input!N792 = "", "", O_Input!N792)</f>
        <v>46156.403437499997</v>
      </c>
      <c r="N792" s="61" t="str">
        <f xml:space="preserve"> IF(O_Input!O792 = "", "", O_Input!O792)</f>
        <v/>
      </c>
      <c r="O792">
        <f t="shared" si="12"/>
        <v>0</v>
      </c>
      <c r="P792" s="61" t="str">
        <f xml:space="preserve"> IF(O_Input!Q792 = "", "", O_Input!Q792)</f>
        <v>NA</v>
      </c>
      <c r="Q792" t="str">
        <f xml:space="preserve"> IF(O_Input!R792 = "", "", O_Input!R792)</f>
        <v>ADDN1</v>
      </c>
    </row>
    <row r="793" spans="1:17">
      <c r="A793" t="str">
        <f xml:space="preserve"> IF(O_Input!B793 = "", "", O_Input!B793)</f>
        <v>SEW</v>
      </c>
      <c r="B793" t="str">
        <f xml:space="preserve"> IF(O_Input!C793 = "", "", O_Input!C793)</f>
        <v>COST0003</v>
      </c>
      <c r="C793" t="str">
        <f xml:space="preserve"> IF(O_Input!D793 = "", "", O_Input!D793)</f>
        <v>Totex</v>
      </c>
      <c r="D793" s="2"/>
      <c r="E793" t="str">
        <f xml:space="preserve"> IF(O_Input!F793 = "", "", O_Input!F793)</f>
        <v>2029-30</v>
      </c>
      <c r="F793" t="str">
        <f xml:space="preserve"> IF(O_Input!G793 = "", "", O_Input!G793)</f>
        <v>TOT</v>
      </c>
      <c r="G793" t="str">
        <f xml:space="preserve"> IF(O_Input!H793 = "", "", O_Input!H793)</f>
        <v>ANNUAL</v>
      </c>
      <c r="H793" t="str">
        <f xml:space="preserve"> IF(O_Input!I793 = "", "", O_Input!I793)</f>
        <v>ASSURED</v>
      </c>
      <c r="I793" t="str">
        <f xml:space="preserve"> IF(O_Input!J793 = "", "", O_Input!J793)</f>
        <v>TC</v>
      </c>
      <c r="J793" t="str">
        <f xml:space="preserve"> IF(O_Input!K793 = "", "", O_Input!K793)</f>
        <v>MARKET</v>
      </c>
      <c r="K793" t="str">
        <f xml:space="preserve"> IF(O_Input!L793 = "", "", O_Input!L793)</f>
        <v>Latest</v>
      </c>
      <c r="L793" t="str">
        <f xml:space="preserve"> IF(O_Input!M793 = "", "", O_Input!M793)</f>
        <v>£m</v>
      </c>
      <c r="M793" s="61">
        <f xml:space="preserve"> IF(O_Input!N793 = "", "", O_Input!N793)</f>
        <v>46156.403437499997</v>
      </c>
      <c r="N793" s="61" t="str">
        <f xml:space="preserve"> IF(O_Input!O793 = "", "", O_Input!O793)</f>
        <v/>
      </c>
      <c r="O793">
        <f t="shared" si="12"/>
        <v>0</v>
      </c>
      <c r="P793" s="61" t="str">
        <f xml:space="preserve"> IF(O_Input!Q793 = "", "", O_Input!Q793)</f>
        <v>NA</v>
      </c>
      <c r="Q793" t="str">
        <f xml:space="preserve"> IF(O_Input!R793 = "", "", O_Input!R793)</f>
        <v>ADDN2</v>
      </c>
    </row>
    <row r="794" spans="1:17">
      <c r="A794" t="str">
        <f xml:space="preserve"> IF(O_Input!B794 = "", "", O_Input!B794)</f>
        <v>SEW</v>
      </c>
      <c r="B794" t="str">
        <f xml:space="preserve"> IF(O_Input!C794 = "", "", O_Input!C794)</f>
        <v>COST0003</v>
      </c>
      <c r="C794" t="str">
        <f xml:space="preserve"> IF(O_Input!D794 = "", "", O_Input!D794)</f>
        <v>Totex</v>
      </c>
      <c r="D794" s="2"/>
      <c r="E794" t="str">
        <f xml:space="preserve"> IF(O_Input!F794 = "", "", O_Input!F794)</f>
        <v>2029-30</v>
      </c>
      <c r="F794" t="str">
        <f xml:space="preserve"> IF(O_Input!G794 = "", "", O_Input!G794)</f>
        <v>TOT</v>
      </c>
      <c r="G794" t="str">
        <f xml:space="preserve"> IF(O_Input!H794 = "", "", O_Input!H794)</f>
        <v>ANNUAL</v>
      </c>
      <c r="H794" t="str">
        <f xml:space="preserve"> IF(O_Input!I794 = "", "", O_Input!I794)</f>
        <v>ASSURED</v>
      </c>
      <c r="I794" t="str">
        <f xml:space="preserve"> IF(O_Input!J794 = "", "", O_Input!J794)</f>
        <v>TC</v>
      </c>
      <c r="J794" t="str">
        <f xml:space="preserve"> IF(O_Input!K794 = "", "", O_Input!K794)</f>
        <v>MARKET</v>
      </c>
      <c r="K794" t="str">
        <f xml:space="preserve"> IF(O_Input!L794 = "", "", O_Input!L794)</f>
        <v>Latest</v>
      </c>
      <c r="L794" t="str">
        <f xml:space="preserve"> IF(O_Input!M794 = "", "", O_Input!M794)</f>
        <v>£m</v>
      </c>
      <c r="M794" s="61">
        <f xml:space="preserve"> IF(O_Input!N794 = "", "", O_Input!N794)</f>
        <v>46156.403437499997</v>
      </c>
      <c r="N794" s="61" t="str">
        <f xml:space="preserve"> IF(O_Input!O794 = "", "", O_Input!O794)</f>
        <v/>
      </c>
      <c r="O794">
        <f t="shared" si="12"/>
        <v>0</v>
      </c>
      <c r="P794" s="61" t="str">
        <f xml:space="preserve"> IF(O_Input!Q794 = "", "", O_Input!Q794)</f>
        <v>NA</v>
      </c>
      <c r="Q794" t="str">
        <f xml:space="preserve"> IF(O_Input!R794 = "", "", O_Input!R794)</f>
        <v>BIO</v>
      </c>
    </row>
    <row r="795" spans="1:17">
      <c r="A795" t="str">
        <f xml:space="preserve"> IF(O_Input!B795 = "", "", O_Input!B795)</f>
        <v>SEW</v>
      </c>
      <c r="B795" t="str">
        <f xml:space="preserve"> IF(O_Input!C795 = "", "", O_Input!C795)</f>
        <v>COST0003</v>
      </c>
      <c r="C795" t="str">
        <f xml:space="preserve"> IF(O_Input!D795 = "", "", O_Input!D795)</f>
        <v>Totex</v>
      </c>
      <c r="D795" s="2"/>
      <c r="E795" t="str">
        <f xml:space="preserve"> IF(O_Input!F795 = "", "", O_Input!F795)</f>
        <v>2029-30</v>
      </c>
      <c r="F795" t="str">
        <f xml:space="preserve"> IF(O_Input!G795 = "", "", O_Input!G795)</f>
        <v>TOT</v>
      </c>
      <c r="G795" t="str">
        <f xml:space="preserve"> IF(O_Input!H795 = "", "", O_Input!H795)</f>
        <v>ANNUAL</v>
      </c>
      <c r="H795" t="str">
        <f xml:space="preserve"> IF(O_Input!I795 = "", "", O_Input!I795)</f>
        <v>ASSURED</v>
      </c>
      <c r="I795" t="str">
        <f xml:space="preserve"> IF(O_Input!J795 = "", "", O_Input!J795)</f>
        <v>TC</v>
      </c>
      <c r="J795" t="str">
        <f xml:space="preserve"> IF(O_Input!K795 = "", "", O_Input!K795)</f>
        <v>MARKET</v>
      </c>
      <c r="K795" t="str">
        <f xml:space="preserve"> IF(O_Input!L795 = "", "", O_Input!L795)</f>
        <v>Latest</v>
      </c>
      <c r="L795" t="str">
        <f xml:space="preserve"> IF(O_Input!M795 = "", "", O_Input!M795)</f>
        <v>£m</v>
      </c>
      <c r="M795" s="61">
        <f xml:space="preserve"> IF(O_Input!N795 = "", "", O_Input!N795)</f>
        <v>46156.403437499997</v>
      </c>
      <c r="N795" s="61" t="str">
        <f xml:space="preserve"> IF(O_Input!O795 = "", "", O_Input!O795)</f>
        <v/>
      </c>
      <c r="O795">
        <f t="shared" si="12"/>
        <v>0</v>
      </c>
      <c r="P795" s="61" t="str">
        <f xml:space="preserve"> IF(O_Input!Q795 = "", "", O_Input!Q795)</f>
        <v>NA</v>
      </c>
      <c r="Q795" t="str">
        <f xml:space="preserve"> IF(O_Input!R795 = "", "", O_Input!R795)</f>
        <v>WR</v>
      </c>
    </row>
    <row r="796" spans="1:17">
      <c r="A796" t="str">
        <f xml:space="preserve"> IF(O_Input!B796 = "", "", O_Input!B796)</f>
        <v>SEW</v>
      </c>
      <c r="B796" t="str">
        <f xml:space="preserve"> IF(O_Input!C796 = "", "", O_Input!C796)</f>
        <v>COST0003</v>
      </c>
      <c r="C796" t="str">
        <f xml:space="preserve"> IF(O_Input!D796 = "", "", O_Input!D796)</f>
        <v>Totex</v>
      </c>
      <c r="D796" s="2"/>
      <c r="E796" t="str">
        <f xml:space="preserve"> IF(O_Input!F796 = "", "", O_Input!F796)</f>
        <v>2029-30</v>
      </c>
      <c r="F796" t="str">
        <f xml:space="preserve"> IF(O_Input!G796 = "", "", O_Input!G796)</f>
        <v>TOT</v>
      </c>
      <c r="G796" t="str">
        <f xml:space="preserve"> IF(O_Input!H796 = "", "", O_Input!H796)</f>
        <v>ANNUAL</v>
      </c>
      <c r="H796" t="str">
        <f xml:space="preserve"> IF(O_Input!I796 = "", "", O_Input!I796)</f>
        <v>ASSURED</v>
      </c>
      <c r="I796" t="str">
        <f xml:space="preserve"> IF(O_Input!J796 = "", "", O_Input!J796)</f>
        <v>TC</v>
      </c>
      <c r="J796" t="str">
        <f xml:space="preserve"> IF(O_Input!K796 = "", "", O_Input!K796)</f>
        <v>MARKET</v>
      </c>
      <c r="K796" t="str">
        <f xml:space="preserve"> IF(O_Input!L796 = "", "", O_Input!L796)</f>
        <v>Latest</v>
      </c>
      <c r="L796" t="str">
        <f xml:space="preserve"> IF(O_Input!M796 = "", "", O_Input!M796)</f>
        <v>£m</v>
      </c>
      <c r="M796" s="61">
        <f xml:space="preserve"> IF(O_Input!N796 = "", "", O_Input!N796)</f>
        <v>46156.403437499997</v>
      </c>
      <c r="N796" s="61" t="str">
        <f xml:space="preserve"> IF(O_Input!O796 = "", "", O_Input!O796)</f>
        <v/>
      </c>
      <c r="O796">
        <f t="shared" si="12"/>
        <v>0</v>
      </c>
      <c r="P796" s="61" t="str">
        <f xml:space="preserve"> IF(O_Input!Q796 = "", "", O_Input!Q796)</f>
        <v>NA</v>
      </c>
      <c r="Q796" t="str">
        <f xml:space="preserve"> IF(O_Input!R796 = "", "", O_Input!R796)</f>
        <v>WWN</v>
      </c>
    </row>
    <row r="797" spans="1:17">
      <c r="A797" t="str">
        <f xml:space="preserve"> IF(O_Input!B797 = "", "", O_Input!B797)</f>
        <v>SEW</v>
      </c>
      <c r="B797" t="str">
        <f xml:space="preserve"> IF(O_Input!C797 = "", "", O_Input!C797)</f>
        <v>COST0003</v>
      </c>
      <c r="C797" t="str">
        <f xml:space="preserve"> IF(O_Input!D797 = "", "", O_Input!D797)</f>
        <v>Totex</v>
      </c>
      <c r="D797" s="2"/>
      <c r="E797" t="str">
        <f xml:space="preserve"> IF(O_Input!F797 = "", "", O_Input!F797)</f>
        <v>2029-30</v>
      </c>
      <c r="F797" t="str">
        <f xml:space="preserve"> IF(O_Input!G797 = "", "", O_Input!G797)</f>
        <v>FORE</v>
      </c>
      <c r="G797" t="str">
        <f xml:space="preserve"> IF(O_Input!H797 = "", "", O_Input!H797)</f>
        <v>ANNUAL</v>
      </c>
      <c r="H797" t="str">
        <f xml:space="preserve"> IF(O_Input!I797 = "", "", O_Input!I797)</f>
        <v>ASSURED</v>
      </c>
      <c r="I797" t="str">
        <f xml:space="preserve"> IF(O_Input!J797 = "", "", O_Input!J797)</f>
        <v>TC</v>
      </c>
      <c r="J797" t="str">
        <f xml:space="preserve"> IF(O_Input!K797 = "", "", O_Input!K797)</f>
        <v>MARKET</v>
      </c>
      <c r="K797" t="str">
        <f xml:space="preserve"> IF(O_Input!L797 = "", "", O_Input!L797)</f>
        <v>Latest</v>
      </c>
      <c r="L797" t="str">
        <f xml:space="preserve"> IF(O_Input!M797 = "", "", O_Input!M797)</f>
        <v>£m</v>
      </c>
      <c r="M797" s="61">
        <f xml:space="preserve"> IF(O_Input!N797 = "", "", O_Input!N797)</f>
        <v>46156.403437499997</v>
      </c>
      <c r="N797" s="61" t="str">
        <f xml:space="preserve"> IF(O_Input!O797 = "", "", O_Input!O797)</f>
        <v/>
      </c>
      <c r="O797">
        <f t="shared" si="12"/>
        <v>0</v>
      </c>
      <c r="P797" s="61" t="str">
        <f xml:space="preserve"> IF(O_Input!Q797 = "", "", O_Input!Q797)</f>
        <v>NA</v>
      </c>
      <c r="Q797" t="str">
        <f xml:space="preserve"> IF(O_Input!R797 = "", "", O_Input!R797)</f>
        <v>TOT</v>
      </c>
    </row>
    <row r="798" spans="1:17">
      <c r="A798" t="str">
        <f xml:space="preserve"> IF(O_Input!B798 = "", "", O_Input!B798)</f>
        <v>SEW</v>
      </c>
      <c r="B798" t="str">
        <f xml:space="preserve"> IF(O_Input!C798 = "", "", O_Input!C798)</f>
        <v>COST0003</v>
      </c>
      <c r="C798" t="str">
        <f xml:space="preserve"> IF(O_Input!D798 = "", "", O_Input!D798)</f>
        <v>Totex</v>
      </c>
      <c r="D798" s="2"/>
      <c r="E798" t="str">
        <f xml:space="preserve"> IF(O_Input!F798 = "", "", O_Input!F798)</f>
        <v>2029-30</v>
      </c>
      <c r="F798" t="str">
        <f xml:space="preserve"> IF(O_Input!G798 = "", "", O_Input!G798)</f>
        <v>FORE</v>
      </c>
      <c r="G798" t="str">
        <f xml:space="preserve"> IF(O_Input!H798 = "", "", O_Input!H798)</f>
        <v>ANNUAL</v>
      </c>
      <c r="H798" t="str">
        <f xml:space="preserve"> IF(O_Input!I798 = "", "", O_Input!I798)</f>
        <v>ASSURED</v>
      </c>
      <c r="I798" t="str">
        <f xml:space="preserve"> IF(O_Input!J798 = "", "", O_Input!J798)</f>
        <v>TC</v>
      </c>
      <c r="J798" t="str">
        <f xml:space="preserve"> IF(O_Input!K798 = "", "", O_Input!K798)</f>
        <v>MARKET</v>
      </c>
      <c r="K798" t="str">
        <f xml:space="preserve"> IF(O_Input!L798 = "", "", O_Input!L798)</f>
        <v>Latest</v>
      </c>
      <c r="L798" t="str">
        <f xml:space="preserve"> IF(O_Input!M798 = "", "", O_Input!M798)</f>
        <v>£m</v>
      </c>
      <c r="M798" s="61">
        <f xml:space="preserve"> IF(O_Input!N798 = "", "", O_Input!N798)</f>
        <v>46156.403437499997</v>
      </c>
      <c r="N798" s="61" t="str">
        <f xml:space="preserve"> IF(O_Input!O798 = "", "", O_Input!O798)</f>
        <v/>
      </c>
      <c r="O798">
        <f t="shared" si="12"/>
        <v>0</v>
      </c>
      <c r="P798" s="61" t="str">
        <f xml:space="preserve"> IF(O_Input!Q798 = "", "", O_Input!Q798)</f>
        <v>NA</v>
      </c>
      <c r="Q798" t="str">
        <f xml:space="preserve"> IF(O_Input!R798 = "", "", O_Input!R798)</f>
        <v>WN</v>
      </c>
    </row>
    <row r="799" spans="1:17">
      <c r="A799" t="str">
        <f xml:space="preserve"> IF(O_Input!B799 = "", "", O_Input!B799)</f>
        <v>SEW</v>
      </c>
      <c r="B799" t="str">
        <f xml:space="preserve"> IF(O_Input!C799 = "", "", O_Input!C799)</f>
        <v>COST0003</v>
      </c>
      <c r="C799" t="str">
        <f xml:space="preserve"> IF(O_Input!D799 = "", "", O_Input!D799)</f>
        <v>Totex</v>
      </c>
      <c r="D799" s="2"/>
      <c r="E799" t="str">
        <f xml:space="preserve"> IF(O_Input!F799 = "", "", O_Input!F799)</f>
        <v>2029-30</v>
      </c>
      <c r="F799" t="str">
        <f xml:space="preserve"> IF(O_Input!G799 = "", "", O_Input!G799)</f>
        <v>TOT</v>
      </c>
      <c r="G799" t="str">
        <f xml:space="preserve"> IF(O_Input!H799 = "", "", O_Input!H799)</f>
        <v>ANNUAL</v>
      </c>
      <c r="H799" t="str">
        <f xml:space="preserve"> IF(O_Input!I799 = "", "", O_Input!I799)</f>
        <v>ASSURED</v>
      </c>
      <c r="I799" t="str">
        <f xml:space="preserve"> IF(O_Input!J799 = "", "", O_Input!J799)</f>
        <v>TC</v>
      </c>
      <c r="J799" t="str">
        <f xml:space="preserve"> IF(O_Input!K799 = "", "", O_Input!K799)</f>
        <v>MARKET</v>
      </c>
      <c r="K799" t="str">
        <f xml:space="preserve"> IF(O_Input!L799 = "", "", O_Input!L799)</f>
        <v>Latest</v>
      </c>
      <c r="L799" t="str">
        <f xml:space="preserve"> IF(O_Input!M799 = "", "", O_Input!M799)</f>
        <v>£m</v>
      </c>
      <c r="M799" s="61">
        <f xml:space="preserve"> IF(O_Input!N799 = "", "", O_Input!N799)</f>
        <v>46156.403437499997</v>
      </c>
      <c r="N799" s="61" t="str">
        <f xml:space="preserve"> IF(O_Input!O799 = "", "", O_Input!O799)</f>
        <v/>
      </c>
      <c r="O799">
        <f t="shared" si="12"/>
        <v>0</v>
      </c>
      <c r="P799" s="61" t="str">
        <f xml:space="preserve"> IF(O_Input!Q799 = "", "", O_Input!Q799)</f>
        <v>NA</v>
      </c>
      <c r="Q799" t="str">
        <f xml:space="preserve"> IF(O_Input!R799 = "", "", O_Input!R799)</f>
        <v>TOT</v>
      </c>
    </row>
    <row r="800" spans="1:17">
      <c r="A800" t="str">
        <f xml:space="preserve"> IF(O_Input!B800 = "", "", O_Input!B800)</f>
        <v>SEW</v>
      </c>
      <c r="B800" t="str">
        <f xml:space="preserve"> IF(O_Input!C800 = "", "", O_Input!C800)</f>
        <v>COST0003</v>
      </c>
      <c r="C800" t="str">
        <f xml:space="preserve"> IF(O_Input!D800 = "", "", O_Input!D800)</f>
        <v>Totex</v>
      </c>
      <c r="D800" s="2"/>
      <c r="E800" t="str">
        <f xml:space="preserve"> IF(O_Input!F800 = "", "", O_Input!F800)</f>
        <v>2029-30</v>
      </c>
      <c r="F800" t="str">
        <f xml:space="preserve"> IF(O_Input!G800 = "", "", O_Input!G800)</f>
        <v>TOT</v>
      </c>
      <c r="G800" t="str">
        <f xml:space="preserve"> IF(O_Input!H800 = "", "", O_Input!H800)</f>
        <v>ANNUAL</v>
      </c>
      <c r="H800" t="str">
        <f xml:space="preserve"> IF(O_Input!I800 = "", "", O_Input!I800)</f>
        <v>ASSURED</v>
      </c>
      <c r="I800" t="str">
        <f xml:space="preserve"> IF(O_Input!J800 = "", "", O_Input!J800)</f>
        <v>TC</v>
      </c>
      <c r="J800" t="str">
        <f xml:space="preserve"> IF(O_Input!K800 = "", "", O_Input!K800)</f>
        <v>MARKET</v>
      </c>
      <c r="K800" t="str">
        <f xml:space="preserve"> IF(O_Input!L800 = "", "", O_Input!L800)</f>
        <v>Latest</v>
      </c>
      <c r="L800" t="str">
        <f xml:space="preserve"> IF(O_Input!M800 = "", "", O_Input!M800)</f>
        <v>£m</v>
      </c>
      <c r="M800" s="61">
        <f xml:space="preserve"> IF(O_Input!N800 = "", "", O_Input!N800)</f>
        <v>46156.403437499997</v>
      </c>
      <c r="N800" s="61" t="str">
        <f xml:space="preserve"> IF(O_Input!O800 = "", "", O_Input!O800)</f>
        <v/>
      </c>
      <c r="O800">
        <f t="shared" si="12"/>
        <v>0</v>
      </c>
      <c r="P800" s="61" t="str">
        <f xml:space="preserve"> IF(O_Input!Q800 = "", "", O_Input!Q800)</f>
        <v>NA</v>
      </c>
      <c r="Q800" t="str">
        <f xml:space="preserve"> IF(O_Input!R800 = "", "", O_Input!R800)</f>
        <v>WN</v>
      </c>
    </row>
    <row r="801" spans="1:17">
      <c r="A801" t="str">
        <f xml:space="preserve"> IF(O_Input!B801 = "", "", O_Input!B801)</f>
        <v>SEW</v>
      </c>
      <c r="B801" t="str">
        <f xml:space="preserve"> IF(O_Input!C801 = "", "", O_Input!C801)</f>
        <v>COST0001</v>
      </c>
      <c r="C801" t="str">
        <f xml:space="preserve"> IF(O_Input!D801 = "", "", O_Input!D801)</f>
        <v>Opex</v>
      </c>
      <c r="D801" s="2"/>
      <c r="E801" t="str">
        <f xml:space="preserve"> IF(O_Input!F801 = "", "", O_Input!F801)</f>
        <v>2030-31</v>
      </c>
      <c r="F801" t="str">
        <f xml:space="preserve"> IF(O_Input!G801 = "", "", O_Input!G801)</f>
        <v>FORE</v>
      </c>
      <c r="G801" t="str">
        <f xml:space="preserve"> IF(O_Input!H801 = "", "", O_Input!H801)</f>
        <v>ANNUAL</v>
      </c>
      <c r="H801" t="str">
        <f xml:space="preserve"> IF(O_Input!I801 = "", "", O_Input!I801)</f>
        <v>ASSURED</v>
      </c>
      <c r="I801" t="str">
        <f xml:space="preserve"> IF(O_Input!J801 = "", "", O_Input!J801)</f>
        <v>CI</v>
      </c>
      <c r="J801" t="str">
        <f xml:space="preserve"> IF(O_Input!K801 = "", "", O_Input!K801)</f>
        <v>MARKET</v>
      </c>
      <c r="K801" t="str">
        <f xml:space="preserve"> IF(O_Input!L801 = "", "", O_Input!L801)</f>
        <v>Latest</v>
      </c>
      <c r="L801" t="str">
        <f xml:space="preserve"> IF(O_Input!M801 = "", "", O_Input!M801)</f>
        <v>£m</v>
      </c>
      <c r="M801" s="61">
        <f xml:space="preserve"> IF(O_Input!N801 = "", "", O_Input!N801)</f>
        <v>46156.403437499997</v>
      </c>
      <c r="N801" s="61" t="str">
        <f xml:space="preserve"> IF(O_Input!O801 = "", "", O_Input!O801)</f>
        <v/>
      </c>
      <c r="O801">
        <f t="shared" si="12"/>
        <v>0</v>
      </c>
      <c r="P801" s="61" t="str">
        <f xml:space="preserve"> IF(O_Input!Q801 = "", "", O_Input!Q801)</f>
        <v>NA</v>
      </c>
      <c r="Q801" t="str">
        <f xml:space="preserve"> IF(O_Input!R801 = "", "", O_Input!R801)</f>
        <v>ADDN1</v>
      </c>
    </row>
    <row r="802" spans="1:17">
      <c r="A802" t="str">
        <f xml:space="preserve"> IF(O_Input!B802 = "", "", O_Input!B802)</f>
        <v>SEW</v>
      </c>
      <c r="B802" t="str">
        <f xml:space="preserve"> IF(O_Input!C802 = "", "", O_Input!C802)</f>
        <v>COST0001</v>
      </c>
      <c r="C802" t="str">
        <f xml:space="preserve"> IF(O_Input!D802 = "", "", O_Input!D802)</f>
        <v>Opex</v>
      </c>
      <c r="D802" s="2"/>
      <c r="E802" t="str">
        <f xml:space="preserve"> IF(O_Input!F802 = "", "", O_Input!F802)</f>
        <v>2030-31</v>
      </c>
      <c r="F802" t="str">
        <f xml:space="preserve"> IF(O_Input!G802 = "", "", O_Input!G802)</f>
        <v>FORE</v>
      </c>
      <c r="G802" t="str">
        <f xml:space="preserve"> IF(O_Input!H802 = "", "", O_Input!H802)</f>
        <v>ANNUAL</v>
      </c>
      <c r="H802" t="str">
        <f xml:space="preserve"> IF(O_Input!I802 = "", "", O_Input!I802)</f>
        <v>ASSURED</v>
      </c>
      <c r="I802" t="str">
        <f xml:space="preserve"> IF(O_Input!J802 = "", "", O_Input!J802)</f>
        <v>CI</v>
      </c>
      <c r="J802" t="str">
        <f xml:space="preserve"> IF(O_Input!K802 = "", "", O_Input!K802)</f>
        <v>MARKET</v>
      </c>
      <c r="K802" t="str">
        <f xml:space="preserve"> IF(O_Input!L802 = "", "", O_Input!L802)</f>
        <v>Latest</v>
      </c>
      <c r="L802" t="str">
        <f xml:space="preserve"> IF(O_Input!M802 = "", "", O_Input!M802)</f>
        <v>£m</v>
      </c>
      <c r="M802" s="61">
        <f xml:space="preserve"> IF(O_Input!N802 = "", "", O_Input!N802)</f>
        <v>46156.403437499997</v>
      </c>
      <c r="N802" s="61" t="str">
        <f xml:space="preserve"> IF(O_Input!O802 = "", "", O_Input!O802)</f>
        <v/>
      </c>
      <c r="O802">
        <f t="shared" si="12"/>
        <v>0</v>
      </c>
      <c r="P802" s="61" t="str">
        <f xml:space="preserve"> IF(O_Input!Q802 = "", "", O_Input!Q802)</f>
        <v>NA</v>
      </c>
      <c r="Q802" t="str">
        <f xml:space="preserve"> IF(O_Input!R802 = "", "", O_Input!R802)</f>
        <v>ADDN2</v>
      </c>
    </row>
    <row r="803" spans="1:17">
      <c r="A803" t="str">
        <f xml:space="preserve"> IF(O_Input!B803 = "", "", O_Input!B803)</f>
        <v>SEW</v>
      </c>
      <c r="B803" t="str">
        <f xml:space="preserve"> IF(O_Input!C803 = "", "", O_Input!C803)</f>
        <v>COST0001</v>
      </c>
      <c r="C803" t="str">
        <f xml:space="preserve"> IF(O_Input!D803 = "", "", O_Input!D803)</f>
        <v>Opex</v>
      </c>
      <c r="D803" s="2"/>
      <c r="E803" t="str">
        <f xml:space="preserve"> IF(O_Input!F803 = "", "", O_Input!F803)</f>
        <v>2030-31</v>
      </c>
      <c r="F803" t="str">
        <f xml:space="preserve"> IF(O_Input!G803 = "", "", O_Input!G803)</f>
        <v>FORE</v>
      </c>
      <c r="G803" t="str">
        <f xml:space="preserve"> IF(O_Input!H803 = "", "", O_Input!H803)</f>
        <v>ANNUAL</v>
      </c>
      <c r="H803" t="str">
        <f xml:space="preserve"> IF(O_Input!I803 = "", "", O_Input!I803)</f>
        <v>ASSURED</v>
      </c>
      <c r="I803" t="str">
        <f xml:space="preserve"> IF(O_Input!J803 = "", "", O_Input!J803)</f>
        <v>CI</v>
      </c>
      <c r="J803" t="str">
        <f xml:space="preserve"> IF(O_Input!K803 = "", "", O_Input!K803)</f>
        <v>MARKET</v>
      </c>
      <c r="K803" t="str">
        <f xml:space="preserve"> IF(O_Input!L803 = "", "", O_Input!L803)</f>
        <v>Latest</v>
      </c>
      <c r="L803" t="str">
        <f xml:space="preserve"> IF(O_Input!M803 = "", "", O_Input!M803)</f>
        <v>£m</v>
      </c>
      <c r="M803" s="61">
        <f xml:space="preserve"> IF(O_Input!N803 = "", "", O_Input!N803)</f>
        <v>46156.403437499997</v>
      </c>
      <c r="N803" s="61" t="str">
        <f xml:space="preserve"> IF(O_Input!O803 = "", "", O_Input!O803)</f>
        <v/>
      </c>
      <c r="O803">
        <f t="shared" si="12"/>
        <v>0</v>
      </c>
      <c r="P803" s="61" t="str">
        <f xml:space="preserve"> IF(O_Input!Q803 = "", "", O_Input!Q803)</f>
        <v>NA</v>
      </c>
      <c r="Q803" t="str">
        <f xml:space="preserve"> IF(O_Input!R803 = "", "", O_Input!R803)</f>
        <v>BIO</v>
      </c>
    </row>
    <row r="804" spans="1:17">
      <c r="A804" t="str">
        <f xml:space="preserve"> IF(O_Input!B804 = "", "", O_Input!B804)</f>
        <v>SEW</v>
      </c>
      <c r="B804" t="str">
        <f xml:space="preserve"> IF(O_Input!C804 = "", "", O_Input!C804)</f>
        <v>COST0001</v>
      </c>
      <c r="C804" t="str">
        <f xml:space="preserve"> IF(O_Input!D804 = "", "", O_Input!D804)</f>
        <v>Opex</v>
      </c>
      <c r="D804" s="2"/>
      <c r="E804" t="str">
        <f xml:space="preserve"> IF(O_Input!F804 = "", "", O_Input!F804)</f>
        <v>2030-31</v>
      </c>
      <c r="F804" t="str">
        <f xml:space="preserve"> IF(O_Input!G804 = "", "", O_Input!G804)</f>
        <v>FORE</v>
      </c>
      <c r="G804" t="str">
        <f xml:space="preserve"> IF(O_Input!H804 = "", "", O_Input!H804)</f>
        <v>ANNUAL</v>
      </c>
      <c r="H804" t="str">
        <f xml:space="preserve"> IF(O_Input!I804 = "", "", O_Input!I804)</f>
        <v>ASSURED</v>
      </c>
      <c r="I804" t="str">
        <f xml:space="preserve"> IF(O_Input!J804 = "", "", O_Input!J804)</f>
        <v>CI</v>
      </c>
      <c r="J804" t="str">
        <f xml:space="preserve"> IF(O_Input!K804 = "", "", O_Input!K804)</f>
        <v>MARKET</v>
      </c>
      <c r="K804" t="str">
        <f xml:space="preserve"> IF(O_Input!L804 = "", "", O_Input!L804)</f>
        <v>Latest</v>
      </c>
      <c r="L804" t="str">
        <f xml:space="preserve"> IF(O_Input!M804 = "", "", O_Input!M804)</f>
        <v>£m</v>
      </c>
      <c r="M804" s="61">
        <f xml:space="preserve"> IF(O_Input!N804 = "", "", O_Input!N804)</f>
        <v>46156.403437499997</v>
      </c>
      <c r="N804" s="61" t="str">
        <f xml:space="preserve"> IF(O_Input!O804 = "", "", O_Input!O804)</f>
        <v/>
      </c>
      <c r="O804">
        <f t="shared" si="12"/>
        <v>0</v>
      </c>
      <c r="P804" s="61" t="str">
        <f xml:space="preserve"> IF(O_Input!Q804 = "", "", O_Input!Q804)</f>
        <v>NA</v>
      </c>
      <c r="Q804" t="str">
        <f xml:space="preserve"> IF(O_Input!R804 = "", "", O_Input!R804)</f>
        <v>WR</v>
      </c>
    </row>
    <row r="805" spans="1:17">
      <c r="A805" t="str">
        <f xml:space="preserve"> IF(O_Input!B805 = "", "", O_Input!B805)</f>
        <v>SEW</v>
      </c>
      <c r="B805" t="str">
        <f xml:space="preserve"> IF(O_Input!C805 = "", "", O_Input!C805)</f>
        <v>COST0001</v>
      </c>
      <c r="C805" t="str">
        <f xml:space="preserve"> IF(O_Input!D805 = "", "", O_Input!D805)</f>
        <v>Opex</v>
      </c>
      <c r="D805" s="2"/>
      <c r="E805" t="str">
        <f xml:space="preserve"> IF(O_Input!F805 = "", "", O_Input!F805)</f>
        <v>2030-31</v>
      </c>
      <c r="F805" t="str">
        <f xml:space="preserve"> IF(O_Input!G805 = "", "", O_Input!G805)</f>
        <v>FORE</v>
      </c>
      <c r="G805" t="str">
        <f xml:space="preserve"> IF(O_Input!H805 = "", "", O_Input!H805)</f>
        <v>ANNUAL</v>
      </c>
      <c r="H805" t="str">
        <f xml:space="preserve"> IF(O_Input!I805 = "", "", O_Input!I805)</f>
        <v>ASSURED</v>
      </c>
      <c r="I805" t="str">
        <f xml:space="preserve"> IF(O_Input!J805 = "", "", O_Input!J805)</f>
        <v>CI</v>
      </c>
      <c r="J805" t="str">
        <f xml:space="preserve"> IF(O_Input!K805 = "", "", O_Input!K805)</f>
        <v>MARKET</v>
      </c>
      <c r="K805" t="str">
        <f xml:space="preserve"> IF(O_Input!L805 = "", "", O_Input!L805)</f>
        <v>Latest</v>
      </c>
      <c r="L805" t="str">
        <f xml:space="preserve"> IF(O_Input!M805 = "", "", O_Input!M805)</f>
        <v>£m</v>
      </c>
      <c r="M805" s="61">
        <f xml:space="preserve"> IF(O_Input!N805 = "", "", O_Input!N805)</f>
        <v>46156.403437499997</v>
      </c>
      <c r="N805" s="61" t="str">
        <f xml:space="preserve"> IF(O_Input!O805 = "", "", O_Input!O805)</f>
        <v/>
      </c>
      <c r="O805">
        <f t="shared" si="12"/>
        <v>0</v>
      </c>
      <c r="P805" s="61" t="str">
        <f xml:space="preserve"> IF(O_Input!Q805 = "", "", O_Input!Q805)</f>
        <v>NA</v>
      </c>
      <c r="Q805" t="str">
        <f xml:space="preserve"> IF(O_Input!R805 = "", "", O_Input!R805)</f>
        <v>WWN</v>
      </c>
    </row>
    <row r="806" spans="1:17">
      <c r="A806" t="str">
        <f xml:space="preserve"> IF(O_Input!B806 = "", "", O_Input!B806)</f>
        <v>SEW</v>
      </c>
      <c r="B806" t="str">
        <f xml:space="preserve"> IF(O_Input!C806 = "", "", O_Input!C806)</f>
        <v>COST0001</v>
      </c>
      <c r="C806" t="str">
        <f xml:space="preserve"> IF(O_Input!D806 = "", "", O_Input!D806)</f>
        <v>Opex</v>
      </c>
      <c r="D806" s="2"/>
      <c r="E806" t="str">
        <f xml:space="preserve"> IF(O_Input!F806 = "", "", O_Input!F806)</f>
        <v>2030-31</v>
      </c>
      <c r="F806" t="str">
        <f xml:space="preserve"> IF(O_Input!G806 = "", "", O_Input!G806)</f>
        <v>TOT</v>
      </c>
      <c r="G806" t="str">
        <f xml:space="preserve"> IF(O_Input!H806 = "", "", O_Input!H806)</f>
        <v>ANNUAL</v>
      </c>
      <c r="H806" t="str">
        <f xml:space="preserve"> IF(O_Input!I806 = "", "", O_Input!I806)</f>
        <v>ASSURED</v>
      </c>
      <c r="I806" t="str">
        <f xml:space="preserve"> IF(O_Input!J806 = "", "", O_Input!J806)</f>
        <v>TC</v>
      </c>
      <c r="J806" t="str">
        <f xml:space="preserve"> IF(O_Input!K806 = "", "", O_Input!K806)</f>
        <v>MARKET</v>
      </c>
      <c r="K806" t="str">
        <f xml:space="preserve"> IF(O_Input!L806 = "", "", O_Input!L806)</f>
        <v>Latest</v>
      </c>
      <c r="L806" t="str">
        <f xml:space="preserve"> IF(O_Input!M806 = "", "", O_Input!M806)</f>
        <v>£m</v>
      </c>
      <c r="M806" s="61">
        <f xml:space="preserve"> IF(O_Input!N806 = "", "", O_Input!N806)</f>
        <v>46156.403437499997</v>
      </c>
      <c r="N806" s="61" t="str">
        <f xml:space="preserve"> IF(O_Input!O806 = "", "", O_Input!O806)</f>
        <v/>
      </c>
      <c r="O806">
        <f t="shared" si="12"/>
        <v>0</v>
      </c>
      <c r="P806" s="61" t="str">
        <f xml:space="preserve"> IF(O_Input!Q806 = "", "", O_Input!Q806)</f>
        <v>NA</v>
      </c>
      <c r="Q806" t="str">
        <f xml:space="preserve"> IF(O_Input!R806 = "", "", O_Input!R806)</f>
        <v>ADDN1</v>
      </c>
    </row>
    <row r="807" spans="1:17">
      <c r="A807" t="str">
        <f xml:space="preserve"> IF(O_Input!B807 = "", "", O_Input!B807)</f>
        <v>SEW</v>
      </c>
      <c r="B807" t="str">
        <f xml:space="preserve"> IF(O_Input!C807 = "", "", O_Input!C807)</f>
        <v>COST0001</v>
      </c>
      <c r="C807" t="str">
        <f xml:space="preserve"> IF(O_Input!D807 = "", "", O_Input!D807)</f>
        <v>Opex</v>
      </c>
      <c r="D807" s="2"/>
      <c r="E807" t="str">
        <f xml:space="preserve"> IF(O_Input!F807 = "", "", O_Input!F807)</f>
        <v>2030-31</v>
      </c>
      <c r="F807" t="str">
        <f xml:space="preserve"> IF(O_Input!G807 = "", "", O_Input!G807)</f>
        <v>TOT</v>
      </c>
      <c r="G807" t="str">
        <f xml:space="preserve"> IF(O_Input!H807 = "", "", O_Input!H807)</f>
        <v>ANNUAL</v>
      </c>
      <c r="H807" t="str">
        <f xml:space="preserve"> IF(O_Input!I807 = "", "", O_Input!I807)</f>
        <v>ASSURED</v>
      </c>
      <c r="I807" t="str">
        <f xml:space="preserve"> IF(O_Input!J807 = "", "", O_Input!J807)</f>
        <v>TC</v>
      </c>
      <c r="J807" t="str">
        <f xml:space="preserve"> IF(O_Input!K807 = "", "", O_Input!K807)</f>
        <v>MARKET</v>
      </c>
      <c r="K807" t="str">
        <f xml:space="preserve"> IF(O_Input!L807 = "", "", O_Input!L807)</f>
        <v>Latest</v>
      </c>
      <c r="L807" t="str">
        <f xml:space="preserve"> IF(O_Input!M807 = "", "", O_Input!M807)</f>
        <v>£m</v>
      </c>
      <c r="M807" s="61">
        <f xml:space="preserve"> IF(O_Input!N807 = "", "", O_Input!N807)</f>
        <v>46156.403437499997</v>
      </c>
      <c r="N807" s="61" t="str">
        <f xml:space="preserve"> IF(O_Input!O807 = "", "", O_Input!O807)</f>
        <v/>
      </c>
      <c r="O807">
        <f t="shared" si="12"/>
        <v>0</v>
      </c>
      <c r="P807" s="61" t="str">
        <f xml:space="preserve"> IF(O_Input!Q807 = "", "", O_Input!Q807)</f>
        <v>NA</v>
      </c>
      <c r="Q807" t="str">
        <f xml:space="preserve"> IF(O_Input!R807 = "", "", O_Input!R807)</f>
        <v>ADDN2</v>
      </c>
    </row>
    <row r="808" spans="1:17">
      <c r="A808" t="str">
        <f xml:space="preserve"> IF(O_Input!B808 = "", "", O_Input!B808)</f>
        <v>SEW</v>
      </c>
      <c r="B808" t="str">
        <f xml:space="preserve"> IF(O_Input!C808 = "", "", O_Input!C808)</f>
        <v>COST0001</v>
      </c>
      <c r="C808" t="str">
        <f xml:space="preserve"> IF(O_Input!D808 = "", "", O_Input!D808)</f>
        <v>Opex</v>
      </c>
      <c r="D808" s="2"/>
      <c r="E808" t="str">
        <f xml:space="preserve"> IF(O_Input!F808 = "", "", O_Input!F808)</f>
        <v>2030-31</v>
      </c>
      <c r="F808" t="str">
        <f xml:space="preserve"> IF(O_Input!G808 = "", "", O_Input!G808)</f>
        <v>TOT</v>
      </c>
      <c r="G808" t="str">
        <f xml:space="preserve"> IF(O_Input!H808 = "", "", O_Input!H808)</f>
        <v>ANNUAL</v>
      </c>
      <c r="H808" t="str">
        <f xml:space="preserve"> IF(O_Input!I808 = "", "", O_Input!I808)</f>
        <v>ASSURED</v>
      </c>
      <c r="I808" t="str">
        <f xml:space="preserve"> IF(O_Input!J808 = "", "", O_Input!J808)</f>
        <v>TC</v>
      </c>
      <c r="J808" t="str">
        <f xml:space="preserve"> IF(O_Input!K808 = "", "", O_Input!K808)</f>
        <v>MARKET</v>
      </c>
      <c r="K808" t="str">
        <f xml:space="preserve"> IF(O_Input!L808 = "", "", O_Input!L808)</f>
        <v>Latest</v>
      </c>
      <c r="L808" t="str">
        <f xml:space="preserve"> IF(O_Input!M808 = "", "", O_Input!M808)</f>
        <v>£m</v>
      </c>
      <c r="M808" s="61">
        <f xml:space="preserve"> IF(O_Input!N808 = "", "", O_Input!N808)</f>
        <v>46156.403437499997</v>
      </c>
      <c r="N808" s="61" t="str">
        <f xml:space="preserve"> IF(O_Input!O808 = "", "", O_Input!O808)</f>
        <v/>
      </c>
      <c r="O808">
        <f t="shared" si="12"/>
        <v>0</v>
      </c>
      <c r="P808" s="61" t="str">
        <f xml:space="preserve"> IF(O_Input!Q808 = "", "", O_Input!Q808)</f>
        <v>NA</v>
      </c>
      <c r="Q808" t="str">
        <f xml:space="preserve"> IF(O_Input!R808 = "", "", O_Input!R808)</f>
        <v>BIO</v>
      </c>
    </row>
    <row r="809" spans="1:17">
      <c r="A809" t="str">
        <f xml:space="preserve"> IF(O_Input!B809 = "", "", O_Input!B809)</f>
        <v>SEW</v>
      </c>
      <c r="B809" t="str">
        <f xml:space="preserve"> IF(O_Input!C809 = "", "", O_Input!C809)</f>
        <v>COST0001</v>
      </c>
      <c r="C809" t="str">
        <f xml:space="preserve"> IF(O_Input!D809 = "", "", O_Input!D809)</f>
        <v>Opex</v>
      </c>
      <c r="D809" s="2"/>
      <c r="E809" t="str">
        <f xml:space="preserve"> IF(O_Input!F809 = "", "", O_Input!F809)</f>
        <v>2030-31</v>
      </c>
      <c r="F809" t="str">
        <f xml:space="preserve"> IF(O_Input!G809 = "", "", O_Input!G809)</f>
        <v>TOT</v>
      </c>
      <c r="G809" t="str">
        <f xml:space="preserve"> IF(O_Input!H809 = "", "", O_Input!H809)</f>
        <v>ANNUAL</v>
      </c>
      <c r="H809" t="str">
        <f xml:space="preserve"> IF(O_Input!I809 = "", "", O_Input!I809)</f>
        <v>ASSURED</v>
      </c>
      <c r="I809" t="str">
        <f xml:space="preserve"> IF(O_Input!J809 = "", "", O_Input!J809)</f>
        <v>TC</v>
      </c>
      <c r="J809" t="str">
        <f xml:space="preserve"> IF(O_Input!K809 = "", "", O_Input!K809)</f>
        <v>MARKET</v>
      </c>
      <c r="K809" t="str">
        <f xml:space="preserve"> IF(O_Input!L809 = "", "", O_Input!L809)</f>
        <v>Latest</v>
      </c>
      <c r="L809" t="str">
        <f xml:space="preserve"> IF(O_Input!M809 = "", "", O_Input!M809)</f>
        <v>£m</v>
      </c>
      <c r="M809" s="61">
        <f xml:space="preserve"> IF(O_Input!N809 = "", "", O_Input!N809)</f>
        <v>46156.403437499997</v>
      </c>
      <c r="N809" s="61" t="str">
        <f xml:space="preserve"> IF(O_Input!O809 = "", "", O_Input!O809)</f>
        <v/>
      </c>
      <c r="O809">
        <f t="shared" si="12"/>
        <v>0</v>
      </c>
      <c r="P809" s="61" t="str">
        <f xml:space="preserve"> IF(O_Input!Q809 = "", "", O_Input!Q809)</f>
        <v>NA</v>
      </c>
      <c r="Q809" t="str">
        <f xml:space="preserve"> IF(O_Input!R809 = "", "", O_Input!R809)</f>
        <v>WR</v>
      </c>
    </row>
    <row r="810" spans="1:17">
      <c r="A810" t="str">
        <f xml:space="preserve"> IF(O_Input!B810 = "", "", O_Input!B810)</f>
        <v>SEW</v>
      </c>
      <c r="B810" t="str">
        <f xml:space="preserve"> IF(O_Input!C810 = "", "", O_Input!C810)</f>
        <v>COST0001</v>
      </c>
      <c r="C810" t="str">
        <f xml:space="preserve"> IF(O_Input!D810 = "", "", O_Input!D810)</f>
        <v>Opex</v>
      </c>
      <c r="D810" s="2"/>
      <c r="E810" t="str">
        <f xml:space="preserve"> IF(O_Input!F810 = "", "", O_Input!F810)</f>
        <v>2030-31</v>
      </c>
      <c r="F810" t="str">
        <f xml:space="preserve"> IF(O_Input!G810 = "", "", O_Input!G810)</f>
        <v>TOT</v>
      </c>
      <c r="G810" t="str">
        <f xml:space="preserve"> IF(O_Input!H810 = "", "", O_Input!H810)</f>
        <v>ANNUAL</v>
      </c>
      <c r="H810" t="str">
        <f xml:space="preserve"> IF(O_Input!I810 = "", "", O_Input!I810)</f>
        <v>ASSURED</v>
      </c>
      <c r="I810" t="str">
        <f xml:space="preserve"> IF(O_Input!J810 = "", "", O_Input!J810)</f>
        <v>TC</v>
      </c>
      <c r="J810" t="str">
        <f xml:space="preserve"> IF(O_Input!K810 = "", "", O_Input!K810)</f>
        <v>MARKET</v>
      </c>
      <c r="K810" t="str">
        <f xml:space="preserve"> IF(O_Input!L810 = "", "", O_Input!L810)</f>
        <v>Latest</v>
      </c>
      <c r="L810" t="str">
        <f xml:space="preserve"> IF(O_Input!M810 = "", "", O_Input!M810)</f>
        <v>£m</v>
      </c>
      <c r="M810" s="61">
        <f xml:space="preserve"> IF(O_Input!N810 = "", "", O_Input!N810)</f>
        <v>46156.403437499997</v>
      </c>
      <c r="N810" s="61" t="str">
        <f xml:space="preserve"> IF(O_Input!O810 = "", "", O_Input!O810)</f>
        <v/>
      </c>
      <c r="O810">
        <f t="shared" si="12"/>
        <v>0</v>
      </c>
      <c r="P810" s="61" t="str">
        <f xml:space="preserve"> IF(O_Input!Q810 = "", "", O_Input!Q810)</f>
        <v>NA</v>
      </c>
      <c r="Q810" t="str">
        <f xml:space="preserve"> IF(O_Input!R810 = "", "", O_Input!R810)</f>
        <v>WWN</v>
      </c>
    </row>
    <row r="811" spans="1:17">
      <c r="A811" t="str">
        <f xml:space="preserve"> IF(O_Input!B811 = "", "", O_Input!B811)</f>
        <v>SEW</v>
      </c>
      <c r="B811" t="str">
        <f xml:space="preserve"> IF(O_Input!C811 = "", "", O_Input!C811)</f>
        <v>COST0001</v>
      </c>
      <c r="C811" t="str">
        <f xml:space="preserve"> IF(O_Input!D811 = "", "", O_Input!D811)</f>
        <v>Opex</v>
      </c>
      <c r="D811" s="2"/>
      <c r="E811" t="str">
        <f xml:space="preserve"> IF(O_Input!F811 = "", "", O_Input!F811)</f>
        <v>2030-31</v>
      </c>
      <c r="F811" t="str">
        <f xml:space="preserve"> IF(O_Input!G811 = "", "", O_Input!G811)</f>
        <v>FORE</v>
      </c>
      <c r="G811" t="str">
        <f xml:space="preserve"> IF(O_Input!H811 = "", "", O_Input!H811)</f>
        <v>ANNUAL</v>
      </c>
      <c r="H811" t="str">
        <f xml:space="preserve"> IF(O_Input!I811 = "", "", O_Input!I811)</f>
        <v>ASSURED</v>
      </c>
      <c r="I811" t="str">
        <f xml:space="preserve"> IF(O_Input!J811 = "", "", O_Input!J811)</f>
        <v>CI</v>
      </c>
      <c r="J811" t="str">
        <f xml:space="preserve"> IF(O_Input!K811 = "", "", O_Input!K811)</f>
        <v>MARKET</v>
      </c>
      <c r="K811" t="str">
        <f xml:space="preserve"> IF(O_Input!L811 = "", "", O_Input!L811)</f>
        <v>Latest</v>
      </c>
      <c r="L811" t="str">
        <f xml:space="preserve"> IF(O_Input!M811 = "", "", O_Input!M811)</f>
        <v>£m</v>
      </c>
      <c r="M811" s="61">
        <f xml:space="preserve"> IF(O_Input!N811 = "", "", O_Input!N811)</f>
        <v>46156.403437499997</v>
      </c>
      <c r="N811" s="61" t="str">
        <f xml:space="preserve"> IF(O_Input!O811 = "", "", O_Input!O811)</f>
        <v/>
      </c>
      <c r="O811">
        <f t="shared" si="12"/>
        <v>0</v>
      </c>
      <c r="P811" s="61" t="str">
        <f xml:space="preserve"> IF(O_Input!Q811 = "", "", O_Input!Q811)</f>
        <v>NA</v>
      </c>
      <c r="Q811" t="str">
        <f xml:space="preserve"> IF(O_Input!R811 = "", "", O_Input!R811)</f>
        <v>WN</v>
      </c>
    </row>
    <row r="812" spans="1:17">
      <c r="A812" t="str">
        <f xml:space="preserve"> IF(O_Input!B812 = "", "", O_Input!B812)</f>
        <v>SEW</v>
      </c>
      <c r="B812" t="str">
        <f xml:space="preserve"> IF(O_Input!C812 = "", "", O_Input!C812)</f>
        <v>COST0001</v>
      </c>
      <c r="C812" t="str">
        <f xml:space="preserve"> IF(O_Input!D812 = "", "", O_Input!D812)</f>
        <v>Opex</v>
      </c>
      <c r="D812" s="2"/>
      <c r="E812" t="str">
        <f xml:space="preserve"> IF(O_Input!F812 = "", "", O_Input!F812)</f>
        <v>2030-31</v>
      </c>
      <c r="F812" t="str">
        <f xml:space="preserve"> IF(O_Input!G812 = "", "", O_Input!G812)</f>
        <v>FORE</v>
      </c>
      <c r="G812" t="str">
        <f xml:space="preserve"> IF(O_Input!H812 = "", "", O_Input!H812)</f>
        <v>ANNUAL</v>
      </c>
      <c r="H812" t="str">
        <f xml:space="preserve"> IF(O_Input!I812 = "", "", O_Input!I812)</f>
        <v>ASSURED</v>
      </c>
      <c r="I812" t="str">
        <f xml:space="preserve"> IF(O_Input!J812 = "", "", O_Input!J812)</f>
        <v>TC</v>
      </c>
      <c r="J812" t="str">
        <f xml:space="preserve"> IF(O_Input!K812 = "", "", O_Input!K812)</f>
        <v>MARKET</v>
      </c>
      <c r="K812" t="str">
        <f xml:space="preserve"> IF(O_Input!L812 = "", "", O_Input!L812)</f>
        <v>Latest</v>
      </c>
      <c r="L812" t="str">
        <f xml:space="preserve"> IF(O_Input!M812 = "", "", O_Input!M812)</f>
        <v>£m</v>
      </c>
      <c r="M812" s="61">
        <f xml:space="preserve"> IF(O_Input!N812 = "", "", O_Input!N812)</f>
        <v>46156.403437499997</v>
      </c>
      <c r="N812" s="61" t="str">
        <f xml:space="preserve"> IF(O_Input!O812 = "", "", O_Input!O812)</f>
        <v/>
      </c>
      <c r="O812">
        <f t="shared" si="12"/>
        <v>0</v>
      </c>
      <c r="P812" s="61" t="str">
        <f xml:space="preserve"> IF(O_Input!Q812 = "", "", O_Input!Q812)</f>
        <v>NA</v>
      </c>
      <c r="Q812" t="str">
        <f xml:space="preserve"> IF(O_Input!R812 = "", "", O_Input!R812)</f>
        <v>TOT</v>
      </c>
    </row>
    <row r="813" spans="1:17">
      <c r="A813" t="str">
        <f xml:space="preserve"> IF(O_Input!B813 = "", "", O_Input!B813)</f>
        <v>SEW</v>
      </c>
      <c r="B813" t="str">
        <f xml:space="preserve"> IF(O_Input!C813 = "", "", O_Input!C813)</f>
        <v>COST0001</v>
      </c>
      <c r="C813" t="str">
        <f xml:space="preserve"> IF(O_Input!D813 = "", "", O_Input!D813)</f>
        <v>Opex</v>
      </c>
      <c r="D813" s="2"/>
      <c r="E813" t="str">
        <f xml:space="preserve"> IF(O_Input!F813 = "", "", O_Input!F813)</f>
        <v>2030-31</v>
      </c>
      <c r="F813" t="str">
        <f xml:space="preserve"> IF(O_Input!G813 = "", "", O_Input!G813)</f>
        <v>TOT</v>
      </c>
      <c r="G813" t="str">
        <f xml:space="preserve"> IF(O_Input!H813 = "", "", O_Input!H813)</f>
        <v>ANNUAL</v>
      </c>
      <c r="H813" t="str">
        <f xml:space="preserve"> IF(O_Input!I813 = "", "", O_Input!I813)</f>
        <v>ASSURED</v>
      </c>
      <c r="I813" t="str">
        <f xml:space="preserve"> IF(O_Input!J813 = "", "", O_Input!J813)</f>
        <v>TC</v>
      </c>
      <c r="J813" t="str">
        <f xml:space="preserve"> IF(O_Input!K813 = "", "", O_Input!K813)</f>
        <v>MARKET</v>
      </c>
      <c r="K813" t="str">
        <f xml:space="preserve"> IF(O_Input!L813 = "", "", O_Input!L813)</f>
        <v>Latest</v>
      </c>
      <c r="L813" t="str">
        <f xml:space="preserve"> IF(O_Input!M813 = "", "", O_Input!M813)</f>
        <v>£m</v>
      </c>
      <c r="M813" s="61">
        <f xml:space="preserve"> IF(O_Input!N813 = "", "", O_Input!N813)</f>
        <v>46156.403437499997</v>
      </c>
      <c r="N813" s="61" t="str">
        <f xml:space="preserve"> IF(O_Input!O813 = "", "", O_Input!O813)</f>
        <v/>
      </c>
      <c r="O813">
        <f t="shared" si="12"/>
        <v>0</v>
      </c>
      <c r="P813" s="61" t="str">
        <f xml:space="preserve"> IF(O_Input!Q813 = "", "", O_Input!Q813)</f>
        <v>NA</v>
      </c>
      <c r="Q813" t="str">
        <f xml:space="preserve"> IF(O_Input!R813 = "", "", O_Input!R813)</f>
        <v>TOT</v>
      </c>
    </row>
    <row r="814" spans="1:17">
      <c r="A814" t="str">
        <f xml:space="preserve"> IF(O_Input!B814 = "", "", O_Input!B814)</f>
        <v>SEW</v>
      </c>
      <c r="B814" t="str">
        <f xml:space="preserve"> IF(O_Input!C814 = "", "", O_Input!C814)</f>
        <v>COST0001</v>
      </c>
      <c r="C814" t="str">
        <f xml:space="preserve"> IF(O_Input!D814 = "", "", O_Input!D814)</f>
        <v>Opex</v>
      </c>
      <c r="D814" s="2"/>
      <c r="E814" t="str">
        <f xml:space="preserve"> IF(O_Input!F814 = "", "", O_Input!F814)</f>
        <v>2030-31</v>
      </c>
      <c r="F814" t="str">
        <f xml:space="preserve"> IF(O_Input!G814 = "", "", O_Input!G814)</f>
        <v>TOT</v>
      </c>
      <c r="G814" t="str">
        <f xml:space="preserve"> IF(O_Input!H814 = "", "", O_Input!H814)</f>
        <v>ANNUAL</v>
      </c>
      <c r="H814" t="str">
        <f xml:space="preserve"> IF(O_Input!I814 = "", "", O_Input!I814)</f>
        <v>ASSURED</v>
      </c>
      <c r="I814" t="str">
        <f xml:space="preserve"> IF(O_Input!J814 = "", "", O_Input!J814)</f>
        <v>TC</v>
      </c>
      <c r="J814" t="str">
        <f xml:space="preserve"> IF(O_Input!K814 = "", "", O_Input!K814)</f>
        <v>MARKET</v>
      </c>
      <c r="K814" t="str">
        <f xml:space="preserve"> IF(O_Input!L814 = "", "", O_Input!L814)</f>
        <v>Latest</v>
      </c>
      <c r="L814" t="str">
        <f xml:space="preserve"> IF(O_Input!M814 = "", "", O_Input!M814)</f>
        <v>£m</v>
      </c>
      <c r="M814" s="61">
        <f xml:space="preserve"> IF(O_Input!N814 = "", "", O_Input!N814)</f>
        <v>46156.403437499997</v>
      </c>
      <c r="N814" s="61" t="str">
        <f xml:space="preserve"> IF(O_Input!O814 = "", "", O_Input!O814)</f>
        <v/>
      </c>
      <c r="O814">
        <f t="shared" si="12"/>
        <v>0</v>
      </c>
      <c r="P814" s="61" t="str">
        <f xml:space="preserve"> IF(O_Input!Q814 = "", "", O_Input!Q814)</f>
        <v>NA</v>
      </c>
      <c r="Q814" t="str">
        <f xml:space="preserve"> IF(O_Input!R814 = "", "", O_Input!R814)</f>
        <v>WN</v>
      </c>
    </row>
    <row r="815" spans="1:17">
      <c r="A815" t="str">
        <f xml:space="preserve"> IF(O_Input!B815 = "", "", O_Input!B815)</f>
        <v>SEW</v>
      </c>
      <c r="B815" t="str">
        <f xml:space="preserve"> IF(O_Input!C815 = "", "", O_Input!C815)</f>
        <v>COST0002</v>
      </c>
      <c r="C815" t="str">
        <f xml:space="preserve"> IF(O_Input!D815 = "", "", O_Input!D815)</f>
        <v>Capex</v>
      </c>
      <c r="D815" s="2"/>
      <c r="E815" t="str">
        <f xml:space="preserve"> IF(O_Input!F815 = "", "", O_Input!F815)</f>
        <v>2030-31</v>
      </c>
      <c r="F815" t="str">
        <f xml:space="preserve"> IF(O_Input!G815 = "", "", O_Input!G815)</f>
        <v>FORE</v>
      </c>
      <c r="G815" t="str">
        <f xml:space="preserve"> IF(O_Input!H815 = "", "", O_Input!H815)</f>
        <v>ANNUAL</v>
      </c>
      <c r="H815" t="str">
        <f xml:space="preserve"> IF(O_Input!I815 = "", "", O_Input!I815)</f>
        <v>ASSURED</v>
      </c>
      <c r="I815" t="str">
        <f xml:space="preserve"> IF(O_Input!J815 = "", "", O_Input!J815)</f>
        <v>CI</v>
      </c>
      <c r="J815" t="str">
        <f xml:space="preserve"> IF(O_Input!K815 = "", "", O_Input!K815)</f>
        <v>MARKET</v>
      </c>
      <c r="K815" t="str">
        <f xml:space="preserve"> IF(O_Input!L815 = "", "", O_Input!L815)</f>
        <v>Latest</v>
      </c>
      <c r="L815" t="str">
        <f xml:space="preserve"> IF(O_Input!M815 = "", "", O_Input!M815)</f>
        <v>£m</v>
      </c>
      <c r="M815" s="61">
        <f xml:space="preserve"> IF(O_Input!N815 = "", "", O_Input!N815)</f>
        <v>46156.403437499997</v>
      </c>
      <c r="N815" s="61" t="str">
        <f xml:space="preserve"> IF(O_Input!O815 = "", "", O_Input!O815)</f>
        <v/>
      </c>
      <c r="O815">
        <f t="shared" si="12"/>
        <v>0</v>
      </c>
      <c r="P815" s="61" t="str">
        <f xml:space="preserve"> IF(O_Input!Q815 = "", "", O_Input!Q815)</f>
        <v>NA</v>
      </c>
      <c r="Q815" t="str">
        <f xml:space="preserve"> IF(O_Input!R815 = "", "", O_Input!R815)</f>
        <v>ADDN1</v>
      </c>
    </row>
    <row r="816" spans="1:17">
      <c r="A816" t="str">
        <f xml:space="preserve"> IF(O_Input!B816 = "", "", O_Input!B816)</f>
        <v>SEW</v>
      </c>
      <c r="B816" t="str">
        <f xml:space="preserve"> IF(O_Input!C816 = "", "", O_Input!C816)</f>
        <v>COST0002</v>
      </c>
      <c r="C816" t="str">
        <f xml:space="preserve"> IF(O_Input!D816 = "", "", O_Input!D816)</f>
        <v>Capex</v>
      </c>
      <c r="D816" s="2"/>
      <c r="E816" t="str">
        <f xml:space="preserve"> IF(O_Input!F816 = "", "", O_Input!F816)</f>
        <v>2030-31</v>
      </c>
      <c r="F816" t="str">
        <f xml:space="preserve"> IF(O_Input!G816 = "", "", O_Input!G816)</f>
        <v>FORE</v>
      </c>
      <c r="G816" t="str">
        <f xml:space="preserve"> IF(O_Input!H816 = "", "", O_Input!H816)</f>
        <v>ANNUAL</v>
      </c>
      <c r="H816" t="str">
        <f xml:space="preserve"> IF(O_Input!I816 = "", "", O_Input!I816)</f>
        <v>ASSURED</v>
      </c>
      <c r="I816" t="str">
        <f xml:space="preserve"> IF(O_Input!J816 = "", "", O_Input!J816)</f>
        <v>CI</v>
      </c>
      <c r="J816" t="str">
        <f xml:space="preserve"> IF(O_Input!K816 = "", "", O_Input!K816)</f>
        <v>MARKET</v>
      </c>
      <c r="K816" t="str">
        <f xml:space="preserve"> IF(O_Input!L816 = "", "", O_Input!L816)</f>
        <v>Latest</v>
      </c>
      <c r="L816" t="str">
        <f xml:space="preserve"> IF(O_Input!M816 = "", "", O_Input!M816)</f>
        <v>£m</v>
      </c>
      <c r="M816" s="61">
        <f xml:space="preserve"> IF(O_Input!N816 = "", "", O_Input!N816)</f>
        <v>46156.403437499997</v>
      </c>
      <c r="N816" s="61" t="str">
        <f xml:space="preserve"> IF(O_Input!O816 = "", "", O_Input!O816)</f>
        <v/>
      </c>
      <c r="O816">
        <f t="shared" si="12"/>
        <v>0</v>
      </c>
      <c r="P816" s="61" t="str">
        <f xml:space="preserve"> IF(O_Input!Q816 = "", "", O_Input!Q816)</f>
        <v>NA</v>
      </c>
      <c r="Q816" t="str">
        <f xml:space="preserve"> IF(O_Input!R816 = "", "", O_Input!R816)</f>
        <v>ADDN2</v>
      </c>
    </row>
    <row r="817" spans="1:17">
      <c r="A817" t="str">
        <f xml:space="preserve"> IF(O_Input!B817 = "", "", O_Input!B817)</f>
        <v>SEW</v>
      </c>
      <c r="B817" t="str">
        <f xml:space="preserve"> IF(O_Input!C817 = "", "", O_Input!C817)</f>
        <v>COST0002</v>
      </c>
      <c r="C817" t="str">
        <f xml:space="preserve"> IF(O_Input!D817 = "", "", O_Input!D817)</f>
        <v>Capex</v>
      </c>
      <c r="D817" s="2"/>
      <c r="E817" t="str">
        <f xml:space="preserve"> IF(O_Input!F817 = "", "", O_Input!F817)</f>
        <v>2030-31</v>
      </c>
      <c r="F817" t="str">
        <f xml:space="preserve"> IF(O_Input!G817 = "", "", O_Input!G817)</f>
        <v>FORE</v>
      </c>
      <c r="G817" t="str">
        <f xml:space="preserve"> IF(O_Input!H817 = "", "", O_Input!H817)</f>
        <v>ANNUAL</v>
      </c>
      <c r="H817" t="str">
        <f xml:space="preserve"> IF(O_Input!I817 = "", "", O_Input!I817)</f>
        <v>ASSURED</v>
      </c>
      <c r="I817" t="str">
        <f xml:space="preserve"> IF(O_Input!J817 = "", "", O_Input!J817)</f>
        <v>CI</v>
      </c>
      <c r="J817" t="str">
        <f xml:space="preserve"> IF(O_Input!K817 = "", "", O_Input!K817)</f>
        <v>MARKET</v>
      </c>
      <c r="K817" t="str">
        <f xml:space="preserve"> IF(O_Input!L817 = "", "", O_Input!L817)</f>
        <v>Latest</v>
      </c>
      <c r="L817" t="str">
        <f xml:space="preserve"> IF(O_Input!M817 = "", "", O_Input!M817)</f>
        <v>£m</v>
      </c>
      <c r="M817" s="61">
        <f xml:space="preserve"> IF(O_Input!N817 = "", "", O_Input!N817)</f>
        <v>46156.403437499997</v>
      </c>
      <c r="N817" s="61" t="str">
        <f xml:space="preserve"> IF(O_Input!O817 = "", "", O_Input!O817)</f>
        <v/>
      </c>
      <c r="O817">
        <f t="shared" si="12"/>
        <v>0</v>
      </c>
      <c r="P817" s="61" t="str">
        <f xml:space="preserve"> IF(O_Input!Q817 = "", "", O_Input!Q817)</f>
        <v>NA</v>
      </c>
      <c r="Q817" t="str">
        <f xml:space="preserve"> IF(O_Input!R817 = "", "", O_Input!R817)</f>
        <v>BIO</v>
      </c>
    </row>
    <row r="818" spans="1:17">
      <c r="A818" t="str">
        <f xml:space="preserve"> IF(O_Input!B818 = "", "", O_Input!B818)</f>
        <v>SEW</v>
      </c>
      <c r="B818" t="str">
        <f xml:space="preserve"> IF(O_Input!C818 = "", "", O_Input!C818)</f>
        <v>COST0002</v>
      </c>
      <c r="C818" t="str">
        <f xml:space="preserve"> IF(O_Input!D818 = "", "", O_Input!D818)</f>
        <v>Capex</v>
      </c>
      <c r="D818" s="2"/>
      <c r="E818" t="str">
        <f xml:space="preserve"> IF(O_Input!F818 = "", "", O_Input!F818)</f>
        <v>2030-31</v>
      </c>
      <c r="F818" t="str">
        <f xml:space="preserve"> IF(O_Input!G818 = "", "", O_Input!G818)</f>
        <v>FORE</v>
      </c>
      <c r="G818" t="str">
        <f xml:space="preserve"> IF(O_Input!H818 = "", "", O_Input!H818)</f>
        <v>ANNUAL</v>
      </c>
      <c r="H818" t="str">
        <f xml:space="preserve"> IF(O_Input!I818 = "", "", O_Input!I818)</f>
        <v>ASSURED</v>
      </c>
      <c r="I818" t="str">
        <f xml:space="preserve"> IF(O_Input!J818 = "", "", O_Input!J818)</f>
        <v>CI</v>
      </c>
      <c r="J818" t="str">
        <f xml:space="preserve"> IF(O_Input!K818 = "", "", O_Input!K818)</f>
        <v>MARKET</v>
      </c>
      <c r="K818" t="str">
        <f xml:space="preserve"> IF(O_Input!L818 = "", "", O_Input!L818)</f>
        <v>Latest</v>
      </c>
      <c r="L818" t="str">
        <f xml:space="preserve"> IF(O_Input!M818 = "", "", O_Input!M818)</f>
        <v>£m</v>
      </c>
      <c r="M818" s="61">
        <f xml:space="preserve"> IF(O_Input!N818 = "", "", O_Input!N818)</f>
        <v>46156.403437499997</v>
      </c>
      <c r="N818" s="61" t="str">
        <f xml:space="preserve"> IF(O_Input!O818 = "", "", O_Input!O818)</f>
        <v/>
      </c>
      <c r="O818">
        <f t="shared" si="12"/>
        <v>0</v>
      </c>
      <c r="P818" s="61" t="str">
        <f xml:space="preserve"> IF(O_Input!Q818 = "", "", O_Input!Q818)</f>
        <v>NA</v>
      </c>
      <c r="Q818" t="str">
        <f xml:space="preserve"> IF(O_Input!R818 = "", "", O_Input!R818)</f>
        <v>WR</v>
      </c>
    </row>
    <row r="819" spans="1:17">
      <c r="A819" t="str">
        <f xml:space="preserve"> IF(O_Input!B819 = "", "", O_Input!B819)</f>
        <v>SEW</v>
      </c>
      <c r="B819" t="str">
        <f xml:space="preserve"> IF(O_Input!C819 = "", "", O_Input!C819)</f>
        <v>COST0002</v>
      </c>
      <c r="C819" t="str">
        <f xml:space="preserve"> IF(O_Input!D819 = "", "", O_Input!D819)</f>
        <v>Capex</v>
      </c>
      <c r="D819" s="2"/>
      <c r="E819" t="str">
        <f xml:space="preserve"> IF(O_Input!F819 = "", "", O_Input!F819)</f>
        <v>2030-31</v>
      </c>
      <c r="F819" t="str">
        <f xml:space="preserve"> IF(O_Input!G819 = "", "", O_Input!G819)</f>
        <v>FORE</v>
      </c>
      <c r="G819" t="str">
        <f xml:space="preserve"> IF(O_Input!H819 = "", "", O_Input!H819)</f>
        <v>ANNUAL</v>
      </c>
      <c r="H819" t="str">
        <f xml:space="preserve"> IF(O_Input!I819 = "", "", O_Input!I819)</f>
        <v>ASSURED</v>
      </c>
      <c r="I819" t="str">
        <f xml:space="preserve"> IF(O_Input!J819 = "", "", O_Input!J819)</f>
        <v>CI</v>
      </c>
      <c r="J819" t="str">
        <f xml:space="preserve"> IF(O_Input!K819 = "", "", O_Input!K819)</f>
        <v>MARKET</v>
      </c>
      <c r="K819" t="str">
        <f xml:space="preserve"> IF(O_Input!L819 = "", "", O_Input!L819)</f>
        <v>Latest</v>
      </c>
      <c r="L819" t="str">
        <f xml:space="preserve"> IF(O_Input!M819 = "", "", O_Input!M819)</f>
        <v>£m</v>
      </c>
      <c r="M819" s="61">
        <f xml:space="preserve"> IF(O_Input!N819 = "", "", O_Input!N819)</f>
        <v>46156.403437499997</v>
      </c>
      <c r="N819" s="61" t="str">
        <f xml:space="preserve"> IF(O_Input!O819 = "", "", O_Input!O819)</f>
        <v/>
      </c>
      <c r="O819">
        <f t="shared" si="12"/>
        <v>0</v>
      </c>
      <c r="P819" s="61" t="str">
        <f xml:space="preserve"> IF(O_Input!Q819 = "", "", O_Input!Q819)</f>
        <v>NA</v>
      </c>
      <c r="Q819" t="str">
        <f xml:space="preserve"> IF(O_Input!R819 = "", "", O_Input!R819)</f>
        <v>WWN</v>
      </c>
    </row>
    <row r="820" spans="1:17">
      <c r="A820" t="str">
        <f xml:space="preserve"> IF(O_Input!B820 = "", "", O_Input!B820)</f>
        <v>SEW</v>
      </c>
      <c r="B820" t="str">
        <f xml:space="preserve"> IF(O_Input!C820 = "", "", O_Input!C820)</f>
        <v>COST0002</v>
      </c>
      <c r="C820" t="str">
        <f xml:space="preserve"> IF(O_Input!D820 = "", "", O_Input!D820)</f>
        <v>Capex</v>
      </c>
      <c r="D820" s="2"/>
      <c r="E820" t="str">
        <f xml:space="preserve"> IF(O_Input!F820 = "", "", O_Input!F820)</f>
        <v>2030-31</v>
      </c>
      <c r="F820" t="str">
        <f xml:space="preserve"> IF(O_Input!G820 = "", "", O_Input!G820)</f>
        <v>TOT</v>
      </c>
      <c r="G820" t="str">
        <f xml:space="preserve"> IF(O_Input!H820 = "", "", O_Input!H820)</f>
        <v>ANNUAL</v>
      </c>
      <c r="H820" t="str">
        <f xml:space="preserve"> IF(O_Input!I820 = "", "", O_Input!I820)</f>
        <v>ASSURED</v>
      </c>
      <c r="I820" t="str">
        <f xml:space="preserve"> IF(O_Input!J820 = "", "", O_Input!J820)</f>
        <v>TC</v>
      </c>
      <c r="J820" t="str">
        <f xml:space="preserve"> IF(O_Input!K820 = "", "", O_Input!K820)</f>
        <v>MARKET</v>
      </c>
      <c r="K820" t="str">
        <f xml:space="preserve"> IF(O_Input!L820 = "", "", O_Input!L820)</f>
        <v>Latest</v>
      </c>
      <c r="L820" t="str">
        <f xml:space="preserve"> IF(O_Input!M820 = "", "", O_Input!M820)</f>
        <v>£m</v>
      </c>
      <c r="M820" s="61">
        <f xml:space="preserve"> IF(O_Input!N820 = "", "", O_Input!N820)</f>
        <v>46156.403437499997</v>
      </c>
      <c r="N820" s="61" t="str">
        <f xml:space="preserve"> IF(O_Input!O820 = "", "", O_Input!O820)</f>
        <v/>
      </c>
      <c r="O820">
        <f t="shared" si="12"/>
        <v>0</v>
      </c>
      <c r="P820" s="61" t="str">
        <f xml:space="preserve"> IF(O_Input!Q820 = "", "", O_Input!Q820)</f>
        <v>NA</v>
      </c>
      <c r="Q820" t="str">
        <f xml:space="preserve"> IF(O_Input!R820 = "", "", O_Input!R820)</f>
        <v>ADDN1</v>
      </c>
    </row>
    <row r="821" spans="1:17">
      <c r="A821" t="str">
        <f xml:space="preserve"> IF(O_Input!B821 = "", "", O_Input!B821)</f>
        <v>SEW</v>
      </c>
      <c r="B821" t="str">
        <f xml:space="preserve"> IF(O_Input!C821 = "", "", O_Input!C821)</f>
        <v>COST0002</v>
      </c>
      <c r="C821" t="str">
        <f xml:space="preserve"> IF(O_Input!D821 = "", "", O_Input!D821)</f>
        <v>Capex</v>
      </c>
      <c r="D821" s="2"/>
      <c r="E821" t="str">
        <f xml:space="preserve"> IF(O_Input!F821 = "", "", O_Input!F821)</f>
        <v>2030-31</v>
      </c>
      <c r="F821" t="str">
        <f xml:space="preserve"> IF(O_Input!G821 = "", "", O_Input!G821)</f>
        <v>TOT</v>
      </c>
      <c r="G821" t="str">
        <f xml:space="preserve"> IF(O_Input!H821 = "", "", O_Input!H821)</f>
        <v>ANNUAL</v>
      </c>
      <c r="H821" t="str">
        <f xml:space="preserve"> IF(O_Input!I821 = "", "", O_Input!I821)</f>
        <v>ASSURED</v>
      </c>
      <c r="I821" t="str">
        <f xml:space="preserve"> IF(O_Input!J821 = "", "", O_Input!J821)</f>
        <v>TC</v>
      </c>
      <c r="J821" t="str">
        <f xml:space="preserve"> IF(O_Input!K821 = "", "", O_Input!K821)</f>
        <v>MARKET</v>
      </c>
      <c r="K821" t="str">
        <f xml:space="preserve"> IF(O_Input!L821 = "", "", O_Input!L821)</f>
        <v>Latest</v>
      </c>
      <c r="L821" t="str">
        <f xml:space="preserve"> IF(O_Input!M821 = "", "", O_Input!M821)</f>
        <v>£m</v>
      </c>
      <c r="M821" s="61">
        <f xml:space="preserve"> IF(O_Input!N821 = "", "", O_Input!N821)</f>
        <v>46156.403437499997</v>
      </c>
      <c r="N821" s="61" t="str">
        <f xml:space="preserve"> IF(O_Input!O821 = "", "", O_Input!O821)</f>
        <v/>
      </c>
      <c r="O821">
        <f t="shared" si="12"/>
        <v>0</v>
      </c>
      <c r="P821" s="61" t="str">
        <f xml:space="preserve"> IF(O_Input!Q821 = "", "", O_Input!Q821)</f>
        <v>NA</v>
      </c>
      <c r="Q821" t="str">
        <f xml:space="preserve"> IF(O_Input!R821 = "", "", O_Input!R821)</f>
        <v>ADDN2</v>
      </c>
    </row>
    <row r="822" spans="1:17">
      <c r="A822" t="str">
        <f xml:space="preserve"> IF(O_Input!B822 = "", "", O_Input!B822)</f>
        <v>SEW</v>
      </c>
      <c r="B822" t="str">
        <f xml:space="preserve"> IF(O_Input!C822 = "", "", O_Input!C822)</f>
        <v>COST0002</v>
      </c>
      <c r="C822" t="str">
        <f xml:space="preserve"> IF(O_Input!D822 = "", "", O_Input!D822)</f>
        <v>Capex</v>
      </c>
      <c r="D822" s="2"/>
      <c r="E822" t="str">
        <f xml:space="preserve"> IF(O_Input!F822 = "", "", O_Input!F822)</f>
        <v>2030-31</v>
      </c>
      <c r="F822" t="str">
        <f xml:space="preserve"> IF(O_Input!G822 = "", "", O_Input!G822)</f>
        <v>TOT</v>
      </c>
      <c r="G822" t="str">
        <f xml:space="preserve"> IF(O_Input!H822 = "", "", O_Input!H822)</f>
        <v>ANNUAL</v>
      </c>
      <c r="H822" t="str">
        <f xml:space="preserve"> IF(O_Input!I822 = "", "", O_Input!I822)</f>
        <v>ASSURED</v>
      </c>
      <c r="I822" t="str">
        <f xml:space="preserve"> IF(O_Input!J822 = "", "", O_Input!J822)</f>
        <v>TC</v>
      </c>
      <c r="J822" t="str">
        <f xml:space="preserve"> IF(O_Input!K822 = "", "", O_Input!K822)</f>
        <v>MARKET</v>
      </c>
      <c r="K822" t="str">
        <f xml:space="preserve"> IF(O_Input!L822 = "", "", O_Input!L822)</f>
        <v>Latest</v>
      </c>
      <c r="L822" t="str">
        <f xml:space="preserve"> IF(O_Input!M822 = "", "", O_Input!M822)</f>
        <v>£m</v>
      </c>
      <c r="M822" s="61">
        <f xml:space="preserve"> IF(O_Input!N822 = "", "", O_Input!N822)</f>
        <v>46156.403437499997</v>
      </c>
      <c r="N822" s="61" t="str">
        <f xml:space="preserve"> IF(O_Input!O822 = "", "", O_Input!O822)</f>
        <v/>
      </c>
      <c r="O822">
        <f t="shared" si="12"/>
        <v>0</v>
      </c>
      <c r="P822" s="61" t="str">
        <f xml:space="preserve"> IF(O_Input!Q822 = "", "", O_Input!Q822)</f>
        <v>NA</v>
      </c>
      <c r="Q822" t="str">
        <f xml:space="preserve"> IF(O_Input!R822 = "", "", O_Input!R822)</f>
        <v>BIO</v>
      </c>
    </row>
    <row r="823" spans="1:17">
      <c r="A823" t="str">
        <f xml:space="preserve"> IF(O_Input!B823 = "", "", O_Input!B823)</f>
        <v>SEW</v>
      </c>
      <c r="B823" t="str">
        <f xml:space="preserve"> IF(O_Input!C823 = "", "", O_Input!C823)</f>
        <v>COST0002</v>
      </c>
      <c r="C823" t="str">
        <f xml:space="preserve"> IF(O_Input!D823 = "", "", O_Input!D823)</f>
        <v>Capex</v>
      </c>
      <c r="D823" s="2"/>
      <c r="E823" t="str">
        <f xml:space="preserve"> IF(O_Input!F823 = "", "", O_Input!F823)</f>
        <v>2030-31</v>
      </c>
      <c r="F823" t="str">
        <f xml:space="preserve"> IF(O_Input!G823 = "", "", O_Input!G823)</f>
        <v>TOT</v>
      </c>
      <c r="G823" t="str">
        <f xml:space="preserve"> IF(O_Input!H823 = "", "", O_Input!H823)</f>
        <v>ANNUAL</v>
      </c>
      <c r="H823" t="str">
        <f xml:space="preserve"> IF(O_Input!I823 = "", "", O_Input!I823)</f>
        <v>ASSURED</v>
      </c>
      <c r="I823" t="str">
        <f xml:space="preserve"> IF(O_Input!J823 = "", "", O_Input!J823)</f>
        <v>TC</v>
      </c>
      <c r="J823" t="str">
        <f xml:space="preserve"> IF(O_Input!K823 = "", "", O_Input!K823)</f>
        <v>MARKET</v>
      </c>
      <c r="K823" t="str">
        <f xml:space="preserve"> IF(O_Input!L823 = "", "", O_Input!L823)</f>
        <v>Latest</v>
      </c>
      <c r="L823" t="str">
        <f xml:space="preserve"> IF(O_Input!M823 = "", "", O_Input!M823)</f>
        <v>£m</v>
      </c>
      <c r="M823" s="61">
        <f xml:space="preserve"> IF(O_Input!N823 = "", "", O_Input!N823)</f>
        <v>46156.403437499997</v>
      </c>
      <c r="N823" s="61" t="str">
        <f xml:space="preserve"> IF(O_Input!O823 = "", "", O_Input!O823)</f>
        <v/>
      </c>
      <c r="O823">
        <f t="shared" si="12"/>
        <v>0</v>
      </c>
      <c r="P823" s="61" t="str">
        <f xml:space="preserve"> IF(O_Input!Q823 = "", "", O_Input!Q823)</f>
        <v>NA</v>
      </c>
      <c r="Q823" t="str">
        <f xml:space="preserve"> IF(O_Input!R823 = "", "", O_Input!R823)</f>
        <v>WR</v>
      </c>
    </row>
    <row r="824" spans="1:17">
      <c r="A824" t="str">
        <f xml:space="preserve"> IF(O_Input!B824 = "", "", O_Input!B824)</f>
        <v>SEW</v>
      </c>
      <c r="B824" t="str">
        <f xml:space="preserve"> IF(O_Input!C824 = "", "", O_Input!C824)</f>
        <v>COST0002</v>
      </c>
      <c r="C824" t="str">
        <f xml:space="preserve"> IF(O_Input!D824 = "", "", O_Input!D824)</f>
        <v>Capex</v>
      </c>
      <c r="D824" s="2"/>
      <c r="E824" t="str">
        <f xml:space="preserve"> IF(O_Input!F824 = "", "", O_Input!F824)</f>
        <v>2030-31</v>
      </c>
      <c r="F824" t="str">
        <f xml:space="preserve"> IF(O_Input!G824 = "", "", O_Input!G824)</f>
        <v>TOT</v>
      </c>
      <c r="G824" t="str">
        <f xml:space="preserve"> IF(O_Input!H824 = "", "", O_Input!H824)</f>
        <v>ANNUAL</v>
      </c>
      <c r="H824" t="str">
        <f xml:space="preserve"> IF(O_Input!I824 = "", "", O_Input!I824)</f>
        <v>ASSURED</v>
      </c>
      <c r="I824" t="str">
        <f xml:space="preserve"> IF(O_Input!J824 = "", "", O_Input!J824)</f>
        <v>TC</v>
      </c>
      <c r="J824" t="str">
        <f xml:space="preserve"> IF(O_Input!K824 = "", "", O_Input!K824)</f>
        <v>MARKET</v>
      </c>
      <c r="K824" t="str">
        <f xml:space="preserve"> IF(O_Input!L824 = "", "", O_Input!L824)</f>
        <v>Latest</v>
      </c>
      <c r="L824" t="str">
        <f xml:space="preserve"> IF(O_Input!M824 = "", "", O_Input!M824)</f>
        <v>£m</v>
      </c>
      <c r="M824" s="61">
        <f xml:space="preserve"> IF(O_Input!N824 = "", "", O_Input!N824)</f>
        <v>46156.403437499997</v>
      </c>
      <c r="N824" s="61" t="str">
        <f xml:space="preserve"> IF(O_Input!O824 = "", "", O_Input!O824)</f>
        <v/>
      </c>
      <c r="O824">
        <f t="shared" si="12"/>
        <v>0</v>
      </c>
      <c r="P824" s="61" t="str">
        <f xml:space="preserve"> IF(O_Input!Q824 = "", "", O_Input!Q824)</f>
        <v>NA</v>
      </c>
      <c r="Q824" t="str">
        <f xml:space="preserve"> IF(O_Input!R824 = "", "", O_Input!R824)</f>
        <v>WWN</v>
      </c>
    </row>
    <row r="825" spans="1:17">
      <c r="A825" t="str">
        <f xml:space="preserve"> IF(O_Input!B825 = "", "", O_Input!B825)</f>
        <v>SEW</v>
      </c>
      <c r="B825" t="str">
        <f xml:space="preserve"> IF(O_Input!C825 = "", "", O_Input!C825)</f>
        <v>COST0002</v>
      </c>
      <c r="C825" t="str">
        <f xml:space="preserve"> IF(O_Input!D825 = "", "", O_Input!D825)</f>
        <v>Capex</v>
      </c>
      <c r="D825" s="2"/>
      <c r="E825" t="str">
        <f xml:space="preserve"> IF(O_Input!F825 = "", "", O_Input!F825)</f>
        <v>2030-31</v>
      </c>
      <c r="F825" t="str">
        <f xml:space="preserve"> IF(O_Input!G825 = "", "", O_Input!G825)</f>
        <v>FORE</v>
      </c>
      <c r="G825" t="str">
        <f xml:space="preserve"> IF(O_Input!H825 = "", "", O_Input!H825)</f>
        <v>ANNUAL</v>
      </c>
      <c r="H825" t="str">
        <f xml:space="preserve"> IF(O_Input!I825 = "", "", O_Input!I825)</f>
        <v>ASSURED</v>
      </c>
      <c r="I825" t="str">
        <f xml:space="preserve"> IF(O_Input!J825 = "", "", O_Input!J825)</f>
        <v>CI</v>
      </c>
      <c r="J825" t="str">
        <f xml:space="preserve"> IF(O_Input!K825 = "", "", O_Input!K825)</f>
        <v>MARKET</v>
      </c>
      <c r="K825" t="str">
        <f xml:space="preserve"> IF(O_Input!L825 = "", "", O_Input!L825)</f>
        <v>Latest</v>
      </c>
      <c r="L825" t="str">
        <f xml:space="preserve"> IF(O_Input!M825 = "", "", O_Input!M825)</f>
        <v>£m</v>
      </c>
      <c r="M825" s="61">
        <f xml:space="preserve"> IF(O_Input!N825 = "", "", O_Input!N825)</f>
        <v>46156.403437499997</v>
      </c>
      <c r="N825" s="61" t="str">
        <f xml:space="preserve"> IF(O_Input!O825 = "", "", O_Input!O825)</f>
        <v/>
      </c>
      <c r="O825">
        <f t="shared" si="12"/>
        <v>0</v>
      </c>
      <c r="P825" s="61" t="str">
        <f xml:space="preserve"> IF(O_Input!Q825 = "", "", O_Input!Q825)</f>
        <v>NA</v>
      </c>
      <c r="Q825" t="str">
        <f xml:space="preserve"> IF(O_Input!R825 = "", "", O_Input!R825)</f>
        <v>WN</v>
      </c>
    </row>
    <row r="826" spans="1:17">
      <c r="A826" t="str">
        <f xml:space="preserve"> IF(O_Input!B826 = "", "", O_Input!B826)</f>
        <v>SEW</v>
      </c>
      <c r="B826" t="str">
        <f xml:space="preserve"> IF(O_Input!C826 = "", "", O_Input!C826)</f>
        <v>COST0002</v>
      </c>
      <c r="C826" t="str">
        <f xml:space="preserve"> IF(O_Input!D826 = "", "", O_Input!D826)</f>
        <v>Capex</v>
      </c>
      <c r="D826" s="2"/>
      <c r="E826" t="str">
        <f xml:space="preserve"> IF(O_Input!F826 = "", "", O_Input!F826)</f>
        <v>2030-31</v>
      </c>
      <c r="F826" t="str">
        <f xml:space="preserve"> IF(O_Input!G826 = "", "", O_Input!G826)</f>
        <v>FORE</v>
      </c>
      <c r="G826" t="str">
        <f xml:space="preserve"> IF(O_Input!H826 = "", "", O_Input!H826)</f>
        <v>ANNUAL</v>
      </c>
      <c r="H826" t="str">
        <f xml:space="preserve"> IF(O_Input!I826 = "", "", O_Input!I826)</f>
        <v>ASSURED</v>
      </c>
      <c r="I826" t="str">
        <f xml:space="preserve"> IF(O_Input!J826 = "", "", O_Input!J826)</f>
        <v>TC</v>
      </c>
      <c r="J826" t="str">
        <f xml:space="preserve"> IF(O_Input!K826 = "", "", O_Input!K826)</f>
        <v>MARKET</v>
      </c>
      <c r="K826" t="str">
        <f xml:space="preserve"> IF(O_Input!L826 = "", "", O_Input!L826)</f>
        <v>Latest</v>
      </c>
      <c r="L826" t="str">
        <f xml:space="preserve"> IF(O_Input!M826 = "", "", O_Input!M826)</f>
        <v>£m</v>
      </c>
      <c r="M826" s="61">
        <f xml:space="preserve"> IF(O_Input!N826 = "", "", O_Input!N826)</f>
        <v>46156.403437499997</v>
      </c>
      <c r="N826" s="61" t="str">
        <f xml:space="preserve"> IF(O_Input!O826 = "", "", O_Input!O826)</f>
        <v/>
      </c>
      <c r="O826">
        <f t="shared" si="12"/>
        <v>0</v>
      </c>
      <c r="P826" s="61" t="str">
        <f xml:space="preserve"> IF(O_Input!Q826 = "", "", O_Input!Q826)</f>
        <v>NA</v>
      </c>
      <c r="Q826" t="str">
        <f xml:space="preserve"> IF(O_Input!R826 = "", "", O_Input!R826)</f>
        <v>TOT</v>
      </c>
    </row>
    <row r="827" spans="1:17">
      <c r="A827" t="str">
        <f xml:space="preserve"> IF(O_Input!B827 = "", "", O_Input!B827)</f>
        <v>SEW</v>
      </c>
      <c r="B827" t="str">
        <f xml:space="preserve"> IF(O_Input!C827 = "", "", O_Input!C827)</f>
        <v>COST0002</v>
      </c>
      <c r="C827" t="str">
        <f xml:space="preserve"> IF(O_Input!D827 = "", "", O_Input!D827)</f>
        <v>Capex</v>
      </c>
      <c r="D827" s="2"/>
      <c r="E827" t="str">
        <f xml:space="preserve"> IF(O_Input!F827 = "", "", O_Input!F827)</f>
        <v>2030-31</v>
      </c>
      <c r="F827" t="str">
        <f xml:space="preserve"> IF(O_Input!G827 = "", "", O_Input!G827)</f>
        <v>TOT</v>
      </c>
      <c r="G827" t="str">
        <f xml:space="preserve"> IF(O_Input!H827 = "", "", O_Input!H827)</f>
        <v>ANNUAL</v>
      </c>
      <c r="H827" t="str">
        <f xml:space="preserve"> IF(O_Input!I827 = "", "", O_Input!I827)</f>
        <v>ASSURED</v>
      </c>
      <c r="I827" t="str">
        <f xml:space="preserve"> IF(O_Input!J827 = "", "", O_Input!J827)</f>
        <v>TC</v>
      </c>
      <c r="J827" t="str">
        <f xml:space="preserve"> IF(O_Input!K827 = "", "", O_Input!K827)</f>
        <v>MARKET</v>
      </c>
      <c r="K827" t="str">
        <f xml:space="preserve"> IF(O_Input!L827 = "", "", O_Input!L827)</f>
        <v>Latest</v>
      </c>
      <c r="L827" t="str">
        <f xml:space="preserve"> IF(O_Input!M827 = "", "", O_Input!M827)</f>
        <v>£m</v>
      </c>
      <c r="M827" s="61">
        <f xml:space="preserve"> IF(O_Input!N827 = "", "", O_Input!N827)</f>
        <v>46156.403437499997</v>
      </c>
      <c r="N827" s="61" t="str">
        <f xml:space="preserve"> IF(O_Input!O827 = "", "", O_Input!O827)</f>
        <v/>
      </c>
      <c r="O827">
        <f t="shared" si="12"/>
        <v>0</v>
      </c>
      <c r="P827" s="61" t="str">
        <f xml:space="preserve"> IF(O_Input!Q827 = "", "", O_Input!Q827)</f>
        <v>NA</v>
      </c>
      <c r="Q827" t="str">
        <f xml:space="preserve"> IF(O_Input!R827 = "", "", O_Input!R827)</f>
        <v>TOT</v>
      </c>
    </row>
    <row r="828" spans="1:17">
      <c r="A828" t="str">
        <f xml:space="preserve"> IF(O_Input!B828 = "", "", O_Input!B828)</f>
        <v>SEW</v>
      </c>
      <c r="B828" t="str">
        <f xml:space="preserve"> IF(O_Input!C828 = "", "", O_Input!C828)</f>
        <v>COST0002</v>
      </c>
      <c r="C828" t="str">
        <f xml:space="preserve"> IF(O_Input!D828 = "", "", O_Input!D828)</f>
        <v>Capex</v>
      </c>
      <c r="D828" s="2"/>
      <c r="E828" t="str">
        <f xml:space="preserve"> IF(O_Input!F828 = "", "", O_Input!F828)</f>
        <v>2030-31</v>
      </c>
      <c r="F828" t="str">
        <f xml:space="preserve"> IF(O_Input!G828 = "", "", O_Input!G828)</f>
        <v>TOT</v>
      </c>
      <c r="G828" t="str">
        <f xml:space="preserve"> IF(O_Input!H828 = "", "", O_Input!H828)</f>
        <v>ANNUAL</v>
      </c>
      <c r="H828" t="str">
        <f xml:space="preserve"> IF(O_Input!I828 = "", "", O_Input!I828)</f>
        <v>ASSURED</v>
      </c>
      <c r="I828" t="str">
        <f xml:space="preserve"> IF(O_Input!J828 = "", "", O_Input!J828)</f>
        <v>TC</v>
      </c>
      <c r="J828" t="str">
        <f xml:space="preserve"> IF(O_Input!K828 = "", "", O_Input!K828)</f>
        <v>MARKET</v>
      </c>
      <c r="K828" t="str">
        <f xml:space="preserve"> IF(O_Input!L828 = "", "", O_Input!L828)</f>
        <v>Latest</v>
      </c>
      <c r="L828" t="str">
        <f xml:space="preserve"> IF(O_Input!M828 = "", "", O_Input!M828)</f>
        <v>£m</v>
      </c>
      <c r="M828" s="61">
        <f xml:space="preserve"> IF(O_Input!N828 = "", "", O_Input!N828)</f>
        <v>46156.403437499997</v>
      </c>
      <c r="N828" s="61" t="str">
        <f xml:space="preserve"> IF(O_Input!O828 = "", "", O_Input!O828)</f>
        <v/>
      </c>
      <c r="O828">
        <f t="shared" si="12"/>
        <v>0</v>
      </c>
      <c r="P828" s="61" t="str">
        <f xml:space="preserve"> IF(O_Input!Q828 = "", "", O_Input!Q828)</f>
        <v>NA</v>
      </c>
      <c r="Q828" t="str">
        <f xml:space="preserve"> IF(O_Input!R828 = "", "", O_Input!R828)</f>
        <v>WN</v>
      </c>
    </row>
    <row r="829" spans="1:17">
      <c r="A829" t="str">
        <f xml:space="preserve"> IF(O_Input!B829 = "", "", O_Input!B829)</f>
        <v>SEW</v>
      </c>
      <c r="B829" t="str">
        <f xml:space="preserve"> IF(O_Input!C829 = "", "", O_Input!C829)</f>
        <v>COST0003</v>
      </c>
      <c r="C829" t="str">
        <f xml:space="preserve"> IF(O_Input!D829 = "", "", O_Input!D829)</f>
        <v>Totex</v>
      </c>
      <c r="D829" s="2"/>
      <c r="E829" t="str">
        <f xml:space="preserve"> IF(O_Input!F829 = "", "", O_Input!F829)</f>
        <v>2030-31</v>
      </c>
      <c r="F829" t="str">
        <f xml:space="preserve"> IF(O_Input!G829 = "", "", O_Input!G829)</f>
        <v>FORE</v>
      </c>
      <c r="G829" t="str">
        <f xml:space="preserve"> IF(O_Input!H829 = "", "", O_Input!H829)</f>
        <v>ANNUAL</v>
      </c>
      <c r="H829" t="str">
        <f xml:space="preserve"> IF(O_Input!I829 = "", "", O_Input!I829)</f>
        <v>ASSURED</v>
      </c>
      <c r="I829" t="str">
        <f xml:space="preserve"> IF(O_Input!J829 = "", "", O_Input!J829)</f>
        <v>TC</v>
      </c>
      <c r="J829" t="str">
        <f xml:space="preserve"> IF(O_Input!K829 = "", "", O_Input!K829)</f>
        <v>MARKET</v>
      </c>
      <c r="K829" t="str">
        <f xml:space="preserve"> IF(O_Input!L829 = "", "", O_Input!L829)</f>
        <v>Latest</v>
      </c>
      <c r="L829" t="str">
        <f xml:space="preserve"> IF(O_Input!M829 = "", "", O_Input!M829)</f>
        <v>£m</v>
      </c>
      <c r="M829" s="61">
        <f xml:space="preserve"> IF(O_Input!N829 = "", "", O_Input!N829)</f>
        <v>46156.403437499997</v>
      </c>
      <c r="N829" s="61" t="str">
        <f xml:space="preserve"> IF(O_Input!O829 = "", "", O_Input!O829)</f>
        <v/>
      </c>
      <c r="O829">
        <f t="shared" si="12"/>
        <v>0</v>
      </c>
      <c r="P829" s="61" t="str">
        <f xml:space="preserve"> IF(O_Input!Q829 = "", "", O_Input!Q829)</f>
        <v>NA</v>
      </c>
      <c r="Q829" t="str">
        <f xml:space="preserve"> IF(O_Input!R829 = "", "", O_Input!R829)</f>
        <v>ADDN1</v>
      </c>
    </row>
    <row r="830" spans="1:17">
      <c r="A830" t="str">
        <f xml:space="preserve"> IF(O_Input!B830 = "", "", O_Input!B830)</f>
        <v>SEW</v>
      </c>
      <c r="B830" t="str">
        <f xml:space="preserve"> IF(O_Input!C830 = "", "", O_Input!C830)</f>
        <v>COST0003</v>
      </c>
      <c r="C830" t="str">
        <f xml:space="preserve"> IF(O_Input!D830 = "", "", O_Input!D830)</f>
        <v>Totex</v>
      </c>
      <c r="D830" s="2"/>
      <c r="E830" t="str">
        <f xml:space="preserve"> IF(O_Input!F830 = "", "", O_Input!F830)</f>
        <v>2030-31</v>
      </c>
      <c r="F830" t="str">
        <f xml:space="preserve"> IF(O_Input!G830 = "", "", O_Input!G830)</f>
        <v>FORE</v>
      </c>
      <c r="G830" t="str">
        <f xml:space="preserve"> IF(O_Input!H830 = "", "", O_Input!H830)</f>
        <v>ANNUAL</v>
      </c>
      <c r="H830" t="str">
        <f xml:space="preserve"> IF(O_Input!I830 = "", "", O_Input!I830)</f>
        <v>ASSURED</v>
      </c>
      <c r="I830" t="str">
        <f xml:space="preserve"> IF(O_Input!J830 = "", "", O_Input!J830)</f>
        <v>TC</v>
      </c>
      <c r="J830" t="str">
        <f xml:space="preserve"> IF(O_Input!K830 = "", "", O_Input!K830)</f>
        <v>MARKET</v>
      </c>
      <c r="K830" t="str">
        <f xml:space="preserve"> IF(O_Input!L830 = "", "", O_Input!L830)</f>
        <v>Latest</v>
      </c>
      <c r="L830" t="str">
        <f xml:space="preserve"> IF(O_Input!M830 = "", "", O_Input!M830)</f>
        <v>£m</v>
      </c>
      <c r="M830" s="61">
        <f xml:space="preserve"> IF(O_Input!N830 = "", "", O_Input!N830)</f>
        <v>46156.403437499997</v>
      </c>
      <c r="N830" s="61" t="str">
        <f xml:space="preserve"> IF(O_Input!O830 = "", "", O_Input!O830)</f>
        <v/>
      </c>
      <c r="O830">
        <f t="shared" si="12"/>
        <v>0</v>
      </c>
      <c r="P830" s="61" t="str">
        <f xml:space="preserve"> IF(O_Input!Q830 = "", "", O_Input!Q830)</f>
        <v>NA</v>
      </c>
      <c r="Q830" t="str">
        <f xml:space="preserve"> IF(O_Input!R830 = "", "", O_Input!R830)</f>
        <v>ADDN2</v>
      </c>
    </row>
    <row r="831" spans="1:17">
      <c r="A831" t="str">
        <f xml:space="preserve"> IF(O_Input!B831 = "", "", O_Input!B831)</f>
        <v>SEW</v>
      </c>
      <c r="B831" t="str">
        <f xml:space="preserve"> IF(O_Input!C831 = "", "", O_Input!C831)</f>
        <v>COST0003</v>
      </c>
      <c r="C831" t="str">
        <f xml:space="preserve"> IF(O_Input!D831 = "", "", O_Input!D831)</f>
        <v>Totex</v>
      </c>
      <c r="D831" s="2"/>
      <c r="E831" t="str">
        <f xml:space="preserve"> IF(O_Input!F831 = "", "", O_Input!F831)</f>
        <v>2030-31</v>
      </c>
      <c r="F831" t="str">
        <f xml:space="preserve"> IF(O_Input!G831 = "", "", O_Input!G831)</f>
        <v>FORE</v>
      </c>
      <c r="G831" t="str">
        <f xml:space="preserve"> IF(O_Input!H831 = "", "", O_Input!H831)</f>
        <v>ANNUAL</v>
      </c>
      <c r="H831" t="str">
        <f xml:space="preserve"> IF(O_Input!I831 = "", "", O_Input!I831)</f>
        <v>ASSURED</v>
      </c>
      <c r="I831" t="str">
        <f xml:space="preserve"> IF(O_Input!J831 = "", "", O_Input!J831)</f>
        <v>TC</v>
      </c>
      <c r="J831" t="str">
        <f xml:space="preserve"> IF(O_Input!K831 = "", "", O_Input!K831)</f>
        <v>MARKET</v>
      </c>
      <c r="K831" t="str">
        <f xml:space="preserve"> IF(O_Input!L831 = "", "", O_Input!L831)</f>
        <v>Latest</v>
      </c>
      <c r="L831" t="str">
        <f xml:space="preserve"> IF(O_Input!M831 = "", "", O_Input!M831)</f>
        <v>£m</v>
      </c>
      <c r="M831" s="61">
        <f xml:space="preserve"> IF(O_Input!N831 = "", "", O_Input!N831)</f>
        <v>46156.403437499997</v>
      </c>
      <c r="N831" s="61" t="str">
        <f xml:space="preserve"> IF(O_Input!O831 = "", "", O_Input!O831)</f>
        <v/>
      </c>
      <c r="O831">
        <f t="shared" si="12"/>
        <v>0</v>
      </c>
      <c r="P831" s="61" t="str">
        <f xml:space="preserve"> IF(O_Input!Q831 = "", "", O_Input!Q831)</f>
        <v>NA</v>
      </c>
      <c r="Q831" t="str">
        <f xml:space="preserve"> IF(O_Input!R831 = "", "", O_Input!R831)</f>
        <v>BIO</v>
      </c>
    </row>
    <row r="832" spans="1:17">
      <c r="A832" t="str">
        <f xml:space="preserve"> IF(O_Input!B832 = "", "", O_Input!B832)</f>
        <v>SEW</v>
      </c>
      <c r="B832" t="str">
        <f xml:space="preserve"> IF(O_Input!C832 = "", "", O_Input!C832)</f>
        <v>COST0003</v>
      </c>
      <c r="C832" t="str">
        <f xml:space="preserve"> IF(O_Input!D832 = "", "", O_Input!D832)</f>
        <v>Totex</v>
      </c>
      <c r="D832" s="2"/>
      <c r="E832" t="str">
        <f xml:space="preserve"> IF(O_Input!F832 = "", "", O_Input!F832)</f>
        <v>2030-31</v>
      </c>
      <c r="F832" t="str">
        <f xml:space="preserve"> IF(O_Input!G832 = "", "", O_Input!G832)</f>
        <v>FORE</v>
      </c>
      <c r="G832" t="str">
        <f xml:space="preserve"> IF(O_Input!H832 = "", "", O_Input!H832)</f>
        <v>ANNUAL</v>
      </c>
      <c r="H832" t="str">
        <f xml:space="preserve"> IF(O_Input!I832 = "", "", O_Input!I832)</f>
        <v>ASSURED</v>
      </c>
      <c r="I832" t="str">
        <f xml:space="preserve"> IF(O_Input!J832 = "", "", O_Input!J832)</f>
        <v>TC</v>
      </c>
      <c r="J832" t="str">
        <f xml:space="preserve"> IF(O_Input!K832 = "", "", O_Input!K832)</f>
        <v>MARKET</v>
      </c>
      <c r="K832" t="str">
        <f xml:space="preserve"> IF(O_Input!L832 = "", "", O_Input!L832)</f>
        <v>Latest</v>
      </c>
      <c r="L832" t="str">
        <f xml:space="preserve"> IF(O_Input!M832 = "", "", O_Input!M832)</f>
        <v>£m</v>
      </c>
      <c r="M832" s="61">
        <f xml:space="preserve"> IF(O_Input!N832 = "", "", O_Input!N832)</f>
        <v>46156.403437499997</v>
      </c>
      <c r="N832" s="61" t="str">
        <f xml:space="preserve"> IF(O_Input!O832 = "", "", O_Input!O832)</f>
        <v/>
      </c>
      <c r="O832">
        <f t="shared" si="12"/>
        <v>0</v>
      </c>
      <c r="P832" s="61" t="str">
        <f xml:space="preserve"> IF(O_Input!Q832 = "", "", O_Input!Q832)</f>
        <v>NA</v>
      </c>
      <c r="Q832" t="str">
        <f xml:space="preserve"> IF(O_Input!R832 = "", "", O_Input!R832)</f>
        <v>WR</v>
      </c>
    </row>
    <row r="833" spans="1:17">
      <c r="A833" t="str">
        <f xml:space="preserve"> IF(O_Input!B833 = "", "", O_Input!B833)</f>
        <v>SEW</v>
      </c>
      <c r="B833" t="str">
        <f xml:space="preserve"> IF(O_Input!C833 = "", "", O_Input!C833)</f>
        <v>COST0003</v>
      </c>
      <c r="C833" t="str">
        <f xml:space="preserve"> IF(O_Input!D833 = "", "", O_Input!D833)</f>
        <v>Totex</v>
      </c>
      <c r="D833" s="2"/>
      <c r="E833" t="str">
        <f xml:space="preserve"> IF(O_Input!F833 = "", "", O_Input!F833)</f>
        <v>2030-31</v>
      </c>
      <c r="F833" t="str">
        <f xml:space="preserve"> IF(O_Input!G833 = "", "", O_Input!G833)</f>
        <v>FORE</v>
      </c>
      <c r="G833" t="str">
        <f xml:space="preserve"> IF(O_Input!H833 = "", "", O_Input!H833)</f>
        <v>ANNUAL</v>
      </c>
      <c r="H833" t="str">
        <f xml:space="preserve"> IF(O_Input!I833 = "", "", O_Input!I833)</f>
        <v>ASSURED</v>
      </c>
      <c r="I833" t="str">
        <f xml:space="preserve"> IF(O_Input!J833 = "", "", O_Input!J833)</f>
        <v>TC</v>
      </c>
      <c r="J833" t="str">
        <f xml:space="preserve"> IF(O_Input!K833 = "", "", O_Input!K833)</f>
        <v>MARKET</v>
      </c>
      <c r="K833" t="str">
        <f xml:space="preserve"> IF(O_Input!L833 = "", "", O_Input!L833)</f>
        <v>Latest</v>
      </c>
      <c r="L833" t="str">
        <f xml:space="preserve"> IF(O_Input!M833 = "", "", O_Input!M833)</f>
        <v>£m</v>
      </c>
      <c r="M833" s="61">
        <f xml:space="preserve"> IF(O_Input!N833 = "", "", O_Input!N833)</f>
        <v>46156.403437499997</v>
      </c>
      <c r="N833" s="61" t="str">
        <f xml:space="preserve"> IF(O_Input!O833 = "", "", O_Input!O833)</f>
        <v/>
      </c>
      <c r="O833">
        <f t="shared" si="12"/>
        <v>0</v>
      </c>
      <c r="P833" s="61" t="str">
        <f xml:space="preserve"> IF(O_Input!Q833 = "", "", O_Input!Q833)</f>
        <v>NA</v>
      </c>
      <c r="Q833" t="str">
        <f xml:space="preserve"> IF(O_Input!R833 = "", "", O_Input!R833)</f>
        <v>WWN</v>
      </c>
    </row>
    <row r="834" spans="1:17">
      <c r="A834" t="str">
        <f xml:space="preserve"> IF(O_Input!B834 = "", "", O_Input!B834)</f>
        <v>SEW</v>
      </c>
      <c r="B834" t="str">
        <f xml:space="preserve"> IF(O_Input!C834 = "", "", O_Input!C834)</f>
        <v>COST0003</v>
      </c>
      <c r="C834" t="str">
        <f xml:space="preserve"> IF(O_Input!D834 = "", "", O_Input!D834)</f>
        <v>Totex</v>
      </c>
      <c r="D834" s="2"/>
      <c r="E834" t="str">
        <f xml:space="preserve"> IF(O_Input!F834 = "", "", O_Input!F834)</f>
        <v>2030-31</v>
      </c>
      <c r="F834" t="str">
        <f xml:space="preserve"> IF(O_Input!G834 = "", "", O_Input!G834)</f>
        <v>TOT</v>
      </c>
      <c r="G834" t="str">
        <f xml:space="preserve"> IF(O_Input!H834 = "", "", O_Input!H834)</f>
        <v>ANNUAL</v>
      </c>
      <c r="H834" t="str">
        <f xml:space="preserve"> IF(O_Input!I834 = "", "", O_Input!I834)</f>
        <v>ASSURED</v>
      </c>
      <c r="I834" t="str">
        <f xml:space="preserve"> IF(O_Input!J834 = "", "", O_Input!J834)</f>
        <v>TC</v>
      </c>
      <c r="J834" t="str">
        <f xml:space="preserve"> IF(O_Input!K834 = "", "", O_Input!K834)</f>
        <v>MARKET</v>
      </c>
      <c r="K834" t="str">
        <f xml:space="preserve"> IF(O_Input!L834 = "", "", O_Input!L834)</f>
        <v>Latest</v>
      </c>
      <c r="L834" t="str">
        <f xml:space="preserve"> IF(O_Input!M834 = "", "", O_Input!M834)</f>
        <v>£m</v>
      </c>
      <c r="M834" s="61">
        <f xml:space="preserve"> IF(O_Input!N834 = "", "", O_Input!N834)</f>
        <v>46156.403437499997</v>
      </c>
      <c r="N834" s="61" t="str">
        <f xml:space="preserve"> IF(O_Input!O834 = "", "", O_Input!O834)</f>
        <v/>
      </c>
      <c r="O834">
        <f t="shared" ref="O834:O897" si="13" xml:space="preserve"> D834</f>
        <v>0</v>
      </c>
      <c r="P834" s="61" t="str">
        <f xml:space="preserve"> IF(O_Input!Q834 = "", "", O_Input!Q834)</f>
        <v>NA</v>
      </c>
      <c r="Q834" t="str">
        <f xml:space="preserve"> IF(O_Input!R834 = "", "", O_Input!R834)</f>
        <v>ADDN1</v>
      </c>
    </row>
    <row r="835" spans="1:17">
      <c r="A835" t="str">
        <f xml:space="preserve"> IF(O_Input!B835 = "", "", O_Input!B835)</f>
        <v>SEW</v>
      </c>
      <c r="B835" t="str">
        <f xml:space="preserve"> IF(O_Input!C835 = "", "", O_Input!C835)</f>
        <v>COST0003</v>
      </c>
      <c r="C835" t="str">
        <f xml:space="preserve"> IF(O_Input!D835 = "", "", O_Input!D835)</f>
        <v>Totex</v>
      </c>
      <c r="D835" s="2"/>
      <c r="E835" t="str">
        <f xml:space="preserve"> IF(O_Input!F835 = "", "", O_Input!F835)</f>
        <v>2030-31</v>
      </c>
      <c r="F835" t="str">
        <f xml:space="preserve"> IF(O_Input!G835 = "", "", O_Input!G835)</f>
        <v>TOT</v>
      </c>
      <c r="G835" t="str">
        <f xml:space="preserve"> IF(O_Input!H835 = "", "", O_Input!H835)</f>
        <v>ANNUAL</v>
      </c>
      <c r="H835" t="str">
        <f xml:space="preserve"> IF(O_Input!I835 = "", "", O_Input!I835)</f>
        <v>ASSURED</v>
      </c>
      <c r="I835" t="str">
        <f xml:space="preserve"> IF(O_Input!J835 = "", "", O_Input!J835)</f>
        <v>TC</v>
      </c>
      <c r="J835" t="str">
        <f xml:space="preserve"> IF(O_Input!K835 = "", "", O_Input!K835)</f>
        <v>MARKET</v>
      </c>
      <c r="K835" t="str">
        <f xml:space="preserve"> IF(O_Input!L835 = "", "", O_Input!L835)</f>
        <v>Latest</v>
      </c>
      <c r="L835" t="str">
        <f xml:space="preserve"> IF(O_Input!M835 = "", "", O_Input!M835)</f>
        <v>£m</v>
      </c>
      <c r="M835" s="61">
        <f xml:space="preserve"> IF(O_Input!N835 = "", "", O_Input!N835)</f>
        <v>46156.403437499997</v>
      </c>
      <c r="N835" s="61" t="str">
        <f xml:space="preserve"> IF(O_Input!O835 = "", "", O_Input!O835)</f>
        <v/>
      </c>
      <c r="O835">
        <f t="shared" si="13"/>
        <v>0</v>
      </c>
      <c r="P835" s="61" t="str">
        <f xml:space="preserve"> IF(O_Input!Q835 = "", "", O_Input!Q835)</f>
        <v>NA</v>
      </c>
      <c r="Q835" t="str">
        <f xml:space="preserve"> IF(O_Input!R835 = "", "", O_Input!R835)</f>
        <v>ADDN2</v>
      </c>
    </row>
    <row r="836" spans="1:17">
      <c r="A836" t="str">
        <f xml:space="preserve"> IF(O_Input!B836 = "", "", O_Input!B836)</f>
        <v>SEW</v>
      </c>
      <c r="B836" t="str">
        <f xml:space="preserve"> IF(O_Input!C836 = "", "", O_Input!C836)</f>
        <v>COST0003</v>
      </c>
      <c r="C836" t="str">
        <f xml:space="preserve"> IF(O_Input!D836 = "", "", O_Input!D836)</f>
        <v>Totex</v>
      </c>
      <c r="D836" s="2"/>
      <c r="E836" t="str">
        <f xml:space="preserve"> IF(O_Input!F836 = "", "", O_Input!F836)</f>
        <v>2030-31</v>
      </c>
      <c r="F836" t="str">
        <f xml:space="preserve"> IF(O_Input!G836 = "", "", O_Input!G836)</f>
        <v>TOT</v>
      </c>
      <c r="G836" t="str">
        <f xml:space="preserve"> IF(O_Input!H836 = "", "", O_Input!H836)</f>
        <v>ANNUAL</v>
      </c>
      <c r="H836" t="str">
        <f xml:space="preserve"> IF(O_Input!I836 = "", "", O_Input!I836)</f>
        <v>ASSURED</v>
      </c>
      <c r="I836" t="str">
        <f xml:space="preserve"> IF(O_Input!J836 = "", "", O_Input!J836)</f>
        <v>TC</v>
      </c>
      <c r="J836" t="str">
        <f xml:space="preserve"> IF(O_Input!K836 = "", "", O_Input!K836)</f>
        <v>MARKET</v>
      </c>
      <c r="K836" t="str">
        <f xml:space="preserve"> IF(O_Input!L836 = "", "", O_Input!L836)</f>
        <v>Latest</v>
      </c>
      <c r="L836" t="str">
        <f xml:space="preserve"> IF(O_Input!M836 = "", "", O_Input!M836)</f>
        <v>£m</v>
      </c>
      <c r="M836" s="61">
        <f xml:space="preserve"> IF(O_Input!N836 = "", "", O_Input!N836)</f>
        <v>46156.403437499997</v>
      </c>
      <c r="N836" s="61" t="str">
        <f xml:space="preserve"> IF(O_Input!O836 = "", "", O_Input!O836)</f>
        <v/>
      </c>
      <c r="O836">
        <f t="shared" si="13"/>
        <v>0</v>
      </c>
      <c r="P836" s="61" t="str">
        <f xml:space="preserve"> IF(O_Input!Q836 = "", "", O_Input!Q836)</f>
        <v>NA</v>
      </c>
      <c r="Q836" t="str">
        <f xml:space="preserve"> IF(O_Input!R836 = "", "", O_Input!R836)</f>
        <v>BIO</v>
      </c>
    </row>
    <row r="837" spans="1:17">
      <c r="A837" t="str">
        <f xml:space="preserve"> IF(O_Input!B837 = "", "", O_Input!B837)</f>
        <v>SEW</v>
      </c>
      <c r="B837" t="str">
        <f xml:space="preserve"> IF(O_Input!C837 = "", "", O_Input!C837)</f>
        <v>COST0003</v>
      </c>
      <c r="C837" t="str">
        <f xml:space="preserve"> IF(O_Input!D837 = "", "", O_Input!D837)</f>
        <v>Totex</v>
      </c>
      <c r="D837" s="2"/>
      <c r="E837" t="str">
        <f xml:space="preserve"> IF(O_Input!F837 = "", "", O_Input!F837)</f>
        <v>2030-31</v>
      </c>
      <c r="F837" t="str">
        <f xml:space="preserve"> IF(O_Input!G837 = "", "", O_Input!G837)</f>
        <v>TOT</v>
      </c>
      <c r="G837" t="str">
        <f xml:space="preserve"> IF(O_Input!H837 = "", "", O_Input!H837)</f>
        <v>ANNUAL</v>
      </c>
      <c r="H837" t="str">
        <f xml:space="preserve"> IF(O_Input!I837 = "", "", O_Input!I837)</f>
        <v>ASSURED</v>
      </c>
      <c r="I837" t="str">
        <f xml:space="preserve"> IF(O_Input!J837 = "", "", O_Input!J837)</f>
        <v>TC</v>
      </c>
      <c r="J837" t="str">
        <f xml:space="preserve"> IF(O_Input!K837 = "", "", O_Input!K837)</f>
        <v>MARKET</v>
      </c>
      <c r="K837" t="str">
        <f xml:space="preserve"> IF(O_Input!L837 = "", "", O_Input!L837)</f>
        <v>Latest</v>
      </c>
      <c r="L837" t="str">
        <f xml:space="preserve"> IF(O_Input!M837 = "", "", O_Input!M837)</f>
        <v>£m</v>
      </c>
      <c r="M837" s="61">
        <f xml:space="preserve"> IF(O_Input!N837 = "", "", O_Input!N837)</f>
        <v>46156.403437499997</v>
      </c>
      <c r="N837" s="61" t="str">
        <f xml:space="preserve"> IF(O_Input!O837 = "", "", O_Input!O837)</f>
        <v/>
      </c>
      <c r="O837">
        <f t="shared" si="13"/>
        <v>0</v>
      </c>
      <c r="P837" s="61" t="str">
        <f xml:space="preserve"> IF(O_Input!Q837 = "", "", O_Input!Q837)</f>
        <v>NA</v>
      </c>
      <c r="Q837" t="str">
        <f xml:space="preserve"> IF(O_Input!R837 = "", "", O_Input!R837)</f>
        <v>WR</v>
      </c>
    </row>
    <row r="838" spans="1:17">
      <c r="A838" t="str">
        <f xml:space="preserve"> IF(O_Input!B838 = "", "", O_Input!B838)</f>
        <v>SEW</v>
      </c>
      <c r="B838" t="str">
        <f xml:space="preserve"> IF(O_Input!C838 = "", "", O_Input!C838)</f>
        <v>COST0003</v>
      </c>
      <c r="C838" t="str">
        <f xml:space="preserve"> IF(O_Input!D838 = "", "", O_Input!D838)</f>
        <v>Totex</v>
      </c>
      <c r="D838" s="2"/>
      <c r="E838" t="str">
        <f xml:space="preserve"> IF(O_Input!F838 = "", "", O_Input!F838)</f>
        <v>2030-31</v>
      </c>
      <c r="F838" t="str">
        <f xml:space="preserve"> IF(O_Input!G838 = "", "", O_Input!G838)</f>
        <v>TOT</v>
      </c>
      <c r="G838" t="str">
        <f xml:space="preserve"> IF(O_Input!H838 = "", "", O_Input!H838)</f>
        <v>ANNUAL</v>
      </c>
      <c r="H838" t="str">
        <f xml:space="preserve"> IF(O_Input!I838 = "", "", O_Input!I838)</f>
        <v>ASSURED</v>
      </c>
      <c r="I838" t="str">
        <f xml:space="preserve"> IF(O_Input!J838 = "", "", O_Input!J838)</f>
        <v>TC</v>
      </c>
      <c r="J838" t="str">
        <f xml:space="preserve"> IF(O_Input!K838 = "", "", O_Input!K838)</f>
        <v>MARKET</v>
      </c>
      <c r="K838" t="str">
        <f xml:space="preserve"> IF(O_Input!L838 = "", "", O_Input!L838)</f>
        <v>Latest</v>
      </c>
      <c r="L838" t="str">
        <f xml:space="preserve"> IF(O_Input!M838 = "", "", O_Input!M838)</f>
        <v>£m</v>
      </c>
      <c r="M838" s="61">
        <f xml:space="preserve"> IF(O_Input!N838 = "", "", O_Input!N838)</f>
        <v>46156.403437499997</v>
      </c>
      <c r="N838" s="61" t="str">
        <f xml:space="preserve"> IF(O_Input!O838 = "", "", O_Input!O838)</f>
        <v/>
      </c>
      <c r="O838">
        <f t="shared" si="13"/>
        <v>0</v>
      </c>
      <c r="P838" s="61" t="str">
        <f xml:space="preserve"> IF(O_Input!Q838 = "", "", O_Input!Q838)</f>
        <v>NA</v>
      </c>
      <c r="Q838" t="str">
        <f xml:space="preserve"> IF(O_Input!R838 = "", "", O_Input!R838)</f>
        <v>WWN</v>
      </c>
    </row>
    <row r="839" spans="1:17">
      <c r="A839" t="str">
        <f xml:space="preserve"> IF(O_Input!B839 = "", "", O_Input!B839)</f>
        <v>SEW</v>
      </c>
      <c r="B839" t="str">
        <f xml:space="preserve"> IF(O_Input!C839 = "", "", O_Input!C839)</f>
        <v>COST0003</v>
      </c>
      <c r="C839" t="str">
        <f xml:space="preserve"> IF(O_Input!D839 = "", "", O_Input!D839)</f>
        <v>Totex</v>
      </c>
      <c r="D839" s="2"/>
      <c r="E839" t="str">
        <f xml:space="preserve"> IF(O_Input!F839 = "", "", O_Input!F839)</f>
        <v>2030-31</v>
      </c>
      <c r="F839" t="str">
        <f xml:space="preserve"> IF(O_Input!G839 = "", "", O_Input!G839)</f>
        <v>FORE</v>
      </c>
      <c r="G839" t="str">
        <f xml:space="preserve"> IF(O_Input!H839 = "", "", O_Input!H839)</f>
        <v>ANNUAL</v>
      </c>
      <c r="H839" t="str">
        <f xml:space="preserve"> IF(O_Input!I839 = "", "", O_Input!I839)</f>
        <v>ASSURED</v>
      </c>
      <c r="I839" t="str">
        <f xml:space="preserve"> IF(O_Input!J839 = "", "", O_Input!J839)</f>
        <v>TC</v>
      </c>
      <c r="J839" t="str">
        <f xml:space="preserve"> IF(O_Input!K839 = "", "", O_Input!K839)</f>
        <v>MARKET</v>
      </c>
      <c r="K839" t="str">
        <f xml:space="preserve"> IF(O_Input!L839 = "", "", O_Input!L839)</f>
        <v>Latest</v>
      </c>
      <c r="L839" t="str">
        <f xml:space="preserve"> IF(O_Input!M839 = "", "", O_Input!M839)</f>
        <v>£m</v>
      </c>
      <c r="M839" s="61">
        <f xml:space="preserve"> IF(O_Input!N839 = "", "", O_Input!N839)</f>
        <v>46156.403437499997</v>
      </c>
      <c r="N839" s="61" t="str">
        <f xml:space="preserve"> IF(O_Input!O839 = "", "", O_Input!O839)</f>
        <v/>
      </c>
      <c r="O839">
        <f t="shared" si="13"/>
        <v>0</v>
      </c>
      <c r="P839" s="61" t="str">
        <f xml:space="preserve"> IF(O_Input!Q839 = "", "", O_Input!Q839)</f>
        <v>NA</v>
      </c>
      <c r="Q839" t="str">
        <f xml:space="preserve"> IF(O_Input!R839 = "", "", O_Input!R839)</f>
        <v>TOT</v>
      </c>
    </row>
    <row r="840" spans="1:17">
      <c r="A840" t="str">
        <f xml:space="preserve"> IF(O_Input!B840 = "", "", O_Input!B840)</f>
        <v>SEW</v>
      </c>
      <c r="B840" t="str">
        <f xml:space="preserve"> IF(O_Input!C840 = "", "", O_Input!C840)</f>
        <v>COST0003</v>
      </c>
      <c r="C840" t="str">
        <f xml:space="preserve"> IF(O_Input!D840 = "", "", O_Input!D840)</f>
        <v>Totex</v>
      </c>
      <c r="D840" s="2"/>
      <c r="E840" t="str">
        <f xml:space="preserve"> IF(O_Input!F840 = "", "", O_Input!F840)</f>
        <v>2030-31</v>
      </c>
      <c r="F840" t="str">
        <f xml:space="preserve"> IF(O_Input!G840 = "", "", O_Input!G840)</f>
        <v>FORE</v>
      </c>
      <c r="G840" t="str">
        <f xml:space="preserve"> IF(O_Input!H840 = "", "", O_Input!H840)</f>
        <v>ANNUAL</v>
      </c>
      <c r="H840" t="str">
        <f xml:space="preserve"> IF(O_Input!I840 = "", "", O_Input!I840)</f>
        <v>ASSURED</v>
      </c>
      <c r="I840" t="str">
        <f xml:space="preserve"> IF(O_Input!J840 = "", "", O_Input!J840)</f>
        <v>TC</v>
      </c>
      <c r="J840" t="str">
        <f xml:space="preserve"> IF(O_Input!K840 = "", "", O_Input!K840)</f>
        <v>MARKET</v>
      </c>
      <c r="K840" t="str">
        <f xml:space="preserve"> IF(O_Input!L840 = "", "", O_Input!L840)</f>
        <v>Latest</v>
      </c>
      <c r="L840" t="str">
        <f xml:space="preserve"> IF(O_Input!M840 = "", "", O_Input!M840)</f>
        <v>£m</v>
      </c>
      <c r="M840" s="61">
        <f xml:space="preserve"> IF(O_Input!N840 = "", "", O_Input!N840)</f>
        <v>46156.403437499997</v>
      </c>
      <c r="N840" s="61" t="str">
        <f xml:space="preserve"> IF(O_Input!O840 = "", "", O_Input!O840)</f>
        <v/>
      </c>
      <c r="O840">
        <f t="shared" si="13"/>
        <v>0</v>
      </c>
      <c r="P840" s="61" t="str">
        <f xml:space="preserve"> IF(O_Input!Q840 = "", "", O_Input!Q840)</f>
        <v>NA</v>
      </c>
      <c r="Q840" t="str">
        <f xml:space="preserve"> IF(O_Input!R840 = "", "", O_Input!R840)</f>
        <v>WN</v>
      </c>
    </row>
    <row r="841" spans="1:17">
      <c r="A841" t="str">
        <f xml:space="preserve"> IF(O_Input!B841 = "", "", O_Input!B841)</f>
        <v>SEW</v>
      </c>
      <c r="B841" t="str">
        <f xml:space="preserve"> IF(O_Input!C841 = "", "", O_Input!C841)</f>
        <v>COST0003</v>
      </c>
      <c r="C841" t="str">
        <f xml:space="preserve"> IF(O_Input!D841 = "", "", O_Input!D841)</f>
        <v>Totex</v>
      </c>
      <c r="D841" s="2"/>
      <c r="E841" t="str">
        <f xml:space="preserve"> IF(O_Input!F841 = "", "", O_Input!F841)</f>
        <v>2030-31</v>
      </c>
      <c r="F841" t="str">
        <f xml:space="preserve"> IF(O_Input!G841 = "", "", O_Input!G841)</f>
        <v>TOT</v>
      </c>
      <c r="G841" t="str">
        <f xml:space="preserve"> IF(O_Input!H841 = "", "", O_Input!H841)</f>
        <v>ANNUAL</v>
      </c>
      <c r="H841" t="str">
        <f xml:space="preserve"> IF(O_Input!I841 = "", "", O_Input!I841)</f>
        <v>ASSURED</v>
      </c>
      <c r="I841" t="str">
        <f xml:space="preserve"> IF(O_Input!J841 = "", "", O_Input!J841)</f>
        <v>TC</v>
      </c>
      <c r="J841" t="str">
        <f xml:space="preserve"> IF(O_Input!K841 = "", "", O_Input!K841)</f>
        <v>MARKET</v>
      </c>
      <c r="K841" t="str">
        <f xml:space="preserve"> IF(O_Input!L841 = "", "", O_Input!L841)</f>
        <v>Latest</v>
      </c>
      <c r="L841" t="str">
        <f xml:space="preserve"> IF(O_Input!M841 = "", "", O_Input!M841)</f>
        <v>£m</v>
      </c>
      <c r="M841" s="61">
        <f xml:space="preserve"> IF(O_Input!N841 = "", "", O_Input!N841)</f>
        <v>46156.403437499997</v>
      </c>
      <c r="N841" s="61" t="str">
        <f xml:space="preserve"> IF(O_Input!O841 = "", "", O_Input!O841)</f>
        <v/>
      </c>
      <c r="O841">
        <f t="shared" si="13"/>
        <v>0</v>
      </c>
      <c r="P841" s="61" t="str">
        <f xml:space="preserve"> IF(O_Input!Q841 = "", "", O_Input!Q841)</f>
        <v>NA</v>
      </c>
      <c r="Q841" t="str">
        <f xml:space="preserve"> IF(O_Input!R841 = "", "", O_Input!R841)</f>
        <v>TOT</v>
      </c>
    </row>
    <row r="842" spans="1:17">
      <c r="A842" t="str">
        <f xml:space="preserve"> IF(O_Input!B842 = "", "", O_Input!B842)</f>
        <v>SEW</v>
      </c>
      <c r="B842" t="str">
        <f xml:space="preserve"> IF(O_Input!C842 = "", "", O_Input!C842)</f>
        <v>COST0003</v>
      </c>
      <c r="C842" t="str">
        <f xml:space="preserve"> IF(O_Input!D842 = "", "", O_Input!D842)</f>
        <v>Totex</v>
      </c>
      <c r="D842" s="2"/>
      <c r="E842" t="str">
        <f xml:space="preserve"> IF(O_Input!F842 = "", "", O_Input!F842)</f>
        <v>2030-31</v>
      </c>
      <c r="F842" t="str">
        <f xml:space="preserve"> IF(O_Input!G842 = "", "", O_Input!G842)</f>
        <v>TOT</v>
      </c>
      <c r="G842" t="str">
        <f xml:space="preserve"> IF(O_Input!H842 = "", "", O_Input!H842)</f>
        <v>ANNUAL</v>
      </c>
      <c r="H842" t="str">
        <f xml:space="preserve"> IF(O_Input!I842 = "", "", O_Input!I842)</f>
        <v>ASSURED</v>
      </c>
      <c r="I842" t="str">
        <f xml:space="preserve"> IF(O_Input!J842 = "", "", O_Input!J842)</f>
        <v>TC</v>
      </c>
      <c r="J842" t="str">
        <f xml:space="preserve"> IF(O_Input!K842 = "", "", O_Input!K842)</f>
        <v>MARKET</v>
      </c>
      <c r="K842" t="str">
        <f xml:space="preserve"> IF(O_Input!L842 = "", "", O_Input!L842)</f>
        <v>Latest</v>
      </c>
      <c r="L842" t="str">
        <f xml:space="preserve"> IF(O_Input!M842 = "", "", O_Input!M842)</f>
        <v>£m</v>
      </c>
      <c r="M842" s="61">
        <f xml:space="preserve"> IF(O_Input!N842 = "", "", O_Input!N842)</f>
        <v>46156.403437499997</v>
      </c>
      <c r="N842" s="61" t="str">
        <f xml:space="preserve"> IF(O_Input!O842 = "", "", O_Input!O842)</f>
        <v/>
      </c>
      <c r="O842">
        <f t="shared" si="13"/>
        <v>0</v>
      </c>
      <c r="P842" s="61" t="str">
        <f xml:space="preserve"> IF(O_Input!Q842 = "", "", O_Input!Q842)</f>
        <v>NA</v>
      </c>
      <c r="Q842" t="str">
        <f xml:space="preserve"> IF(O_Input!R842 = "", "", O_Input!R842)</f>
        <v>WN</v>
      </c>
    </row>
    <row r="843" spans="1:17">
      <c r="A843" t="str">
        <f xml:space="preserve"> IF(O_Input!B843 = "", "", O_Input!B843)</f>
        <v>SEW</v>
      </c>
      <c r="B843" t="str">
        <f xml:space="preserve"> IF(O_Input!C843 = "", "", O_Input!C843)</f>
        <v>COST0001</v>
      </c>
      <c r="C843" t="str">
        <f xml:space="preserve"> IF(O_Input!D843 = "", "", O_Input!D843)</f>
        <v>Opex</v>
      </c>
      <c r="D843" s="2"/>
      <c r="E843" t="str">
        <f xml:space="preserve"> IF(O_Input!F843 = "", "", O_Input!F843)</f>
        <v>2031-32</v>
      </c>
      <c r="F843" t="str">
        <f xml:space="preserve"> IF(O_Input!G843 = "", "", O_Input!G843)</f>
        <v>FORE</v>
      </c>
      <c r="G843" t="str">
        <f xml:space="preserve"> IF(O_Input!H843 = "", "", O_Input!H843)</f>
        <v>ANNUAL</v>
      </c>
      <c r="H843" t="str">
        <f xml:space="preserve"> IF(O_Input!I843 = "", "", O_Input!I843)</f>
        <v>ASSURED</v>
      </c>
      <c r="I843" t="str">
        <f xml:space="preserve"> IF(O_Input!J843 = "", "", O_Input!J843)</f>
        <v>CI</v>
      </c>
      <c r="J843" t="str">
        <f xml:space="preserve"> IF(O_Input!K843 = "", "", O_Input!K843)</f>
        <v>MARKET</v>
      </c>
      <c r="K843" t="str">
        <f xml:space="preserve"> IF(O_Input!L843 = "", "", O_Input!L843)</f>
        <v>Latest</v>
      </c>
      <c r="L843" t="str">
        <f xml:space="preserve"> IF(O_Input!M843 = "", "", O_Input!M843)</f>
        <v>£m</v>
      </c>
      <c r="M843" s="61">
        <f xml:space="preserve"> IF(O_Input!N843 = "", "", O_Input!N843)</f>
        <v>46156.403437499997</v>
      </c>
      <c r="N843" s="61" t="str">
        <f xml:space="preserve"> IF(O_Input!O843 = "", "", O_Input!O843)</f>
        <v/>
      </c>
      <c r="O843">
        <f t="shared" si="13"/>
        <v>0</v>
      </c>
      <c r="P843" s="61" t="str">
        <f xml:space="preserve"> IF(O_Input!Q843 = "", "", O_Input!Q843)</f>
        <v>NA</v>
      </c>
      <c r="Q843" t="str">
        <f xml:space="preserve"> IF(O_Input!R843 = "", "", O_Input!R843)</f>
        <v>ADDN1</v>
      </c>
    </row>
    <row r="844" spans="1:17">
      <c r="A844" t="str">
        <f xml:space="preserve"> IF(O_Input!B844 = "", "", O_Input!B844)</f>
        <v>SEW</v>
      </c>
      <c r="B844" t="str">
        <f xml:space="preserve"> IF(O_Input!C844 = "", "", O_Input!C844)</f>
        <v>COST0001</v>
      </c>
      <c r="C844" t="str">
        <f xml:space="preserve"> IF(O_Input!D844 = "", "", O_Input!D844)</f>
        <v>Opex</v>
      </c>
      <c r="D844" s="2"/>
      <c r="E844" t="str">
        <f xml:space="preserve"> IF(O_Input!F844 = "", "", O_Input!F844)</f>
        <v>2031-32</v>
      </c>
      <c r="F844" t="str">
        <f xml:space="preserve"> IF(O_Input!G844 = "", "", O_Input!G844)</f>
        <v>FORE</v>
      </c>
      <c r="G844" t="str">
        <f xml:space="preserve"> IF(O_Input!H844 = "", "", O_Input!H844)</f>
        <v>ANNUAL</v>
      </c>
      <c r="H844" t="str">
        <f xml:space="preserve"> IF(O_Input!I844 = "", "", O_Input!I844)</f>
        <v>ASSURED</v>
      </c>
      <c r="I844" t="str">
        <f xml:space="preserve"> IF(O_Input!J844 = "", "", O_Input!J844)</f>
        <v>CI</v>
      </c>
      <c r="J844" t="str">
        <f xml:space="preserve"> IF(O_Input!K844 = "", "", O_Input!K844)</f>
        <v>MARKET</v>
      </c>
      <c r="K844" t="str">
        <f xml:space="preserve"> IF(O_Input!L844 = "", "", O_Input!L844)</f>
        <v>Latest</v>
      </c>
      <c r="L844" t="str">
        <f xml:space="preserve"> IF(O_Input!M844 = "", "", O_Input!M844)</f>
        <v>£m</v>
      </c>
      <c r="M844" s="61">
        <f xml:space="preserve"> IF(O_Input!N844 = "", "", O_Input!N844)</f>
        <v>46156.403437499997</v>
      </c>
      <c r="N844" s="61" t="str">
        <f xml:space="preserve"> IF(O_Input!O844 = "", "", O_Input!O844)</f>
        <v/>
      </c>
      <c r="O844">
        <f t="shared" si="13"/>
        <v>0</v>
      </c>
      <c r="P844" s="61" t="str">
        <f xml:space="preserve"> IF(O_Input!Q844 = "", "", O_Input!Q844)</f>
        <v>NA</v>
      </c>
      <c r="Q844" t="str">
        <f xml:space="preserve"> IF(O_Input!R844 = "", "", O_Input!R844)</f>
        <v>ADDN2</v>
      </c>
    </row>
    <row r="845" spans="1:17">
      <c r="A845" t="str">
        <f xml:space="preserve"> IF(O_Input!B845 = "", "", O_Input!B845)</f>
        <v>SEW</v>
      </c>
      <c r="B845" t="str">
        <f xml:space="preserve"> IF(O_Input!C845 = "", "", O_Input!C845)</f>
        <v>COST0001</v>
      </c>
      <c r="C845" t="str">
        <f xml:space="preserve"> IF(O_Input!D845 = "", "", O_Input!D845)</f>
        <v>Opex</v>
      </c>
      <c r="D845" s="2"/>
      <c r="E845" t="str">
        <f xml:space="preserve"> IF(O_Input!F845 = "", "", O_Input!F845)</f>
        <v>2031-32</v>
      </c>
      <c r="F845" t="str">
        <f xml:space="preserve"> IF(O_Input!G845 = "", "", O_Input!G845)</f>
        <v>FORE</v>
      </c>
      <c r="G845" t="str">
        <f xml:space="preserve"> IF(O_Input!H845 = "", "", O_Input!H845)</f>
        <v>ANNUAL</v>
      </c>
      <c r="H845" t="str">
        <f xml:space="preserve"> IF(O_Input!I845 = "", "", O_Input!I845)</f>
        <v>ASSURED</v>
      </c>
      <c r="I845" t="str">
        <f xml:space="preserve"> IF(O_Input!J845 = "", "", O_Input!J845)</f>
        <v>CI</v>
      </c>
      <c r="J845" t="str">
        <f xml:space="preserve"> IF(O_Input!K845 = "", "", O_Input!K845)</f>
        <v>MARKET</v>
      </c>
      <c r="K845" t="str">
        <f xml:space="preserve"> IF(O_Input!L845 = "", "", O_Input!L845)</f>
        <v>Latest</v>
      </c>
      <c r="L845" t="str">
        <f xml:space="preserve"> IF(O_Input!M845 = "", "", O_Input!M845)</f>
        <v>£m</v>
      </c>
      <c r="M845" s="61">
        <f xml:space="preserve"> IF(O_Input!N845 = "", "", O_Input!N845)</f>
        <v>46156.403437499997</v>
      </c>
      <c r="N845" s="61" t="str">
        <f xml:space="preserve"> IF(O_Input!O845 = "", "", O_Input!O845)</f>
        <v/>
      </c>
      <c r="O845">
        <f t="shared" si="13"/>
        <v>0</v>
      </c>
      <c r="P845" s="61" t="str">
        <f xml:space="preserve"> IF(O_Input!Q845 = "", "", O_Input!Q845)</f>
        <v>NA</v>
      </c>
      <c r="Q845" t="str">
        <f xml:space="preserve"> IF(O_Input!R845 = "", "", O_Input!R845)</f>
        <v>BIO</v>
      </c>
    </row>
    <row r="846" spans="1:17">
      <c r="A846" t="str">
        <f xml:space="preserve"> IF(O_Input!B846 = "", "", O_Input!B846)</f>
        <v>SEW</v>
      </c>
      <c r="B846" t="str">
        <f xml:space="preserve"> IF(O_Input!C846 = "", "", O_Input!C846)</f>
        <v>COST0001</v>
      </c>
      <c r="C846" t="str">
        <f xml:space="preserve"> IF(O_Input!D846 = "", "", O_Input!D846)</f>
        <v>Opex</v>
      </c>
      <c r="D846" s="2"/>
      <c r="E846" t="str">
        <f xml:space="preserve"> IF(O_Input!F846 = "", "", O_Input!F846)</f>
        <v>2031-32</v>
      </c>
      <c r="F846" t="str">
        <f xml:space="preserve"> IF(O_Input!G846 = "", "", O_Input!G846)</f>
        <v>FORE</v>
      </c>
      <c r="G846" t="str">
        <f xml:space="preserve"> IF(O_Input!H846 = "", "", O_Input!H846)</f>
        <v>ANNUAL</v>
      </c>
      <c r="H846" t="str">
        <f xml:space="preserve"> IF(O_Input!I846 = "", "", O_Input!I846)</f>
        <v>ASSURED</v>
      </c>
      <c r="I846" t="str">
        <f xml:space="preserve"> IF(O_Input!J846 = "", "", O_Input!J846)</f>
        <v>CI</v>
      </c>
      <c r="J846" t="str">
        <f xml:space="preserve"> IF(O_Input!K846 = "", "", O_Input!K846)</f>
        <v>MARKET</v>
      </c>
      <c r="K846" t="str">
        <f xml:space="preserve"> IF(O_Input!L846 = "", "", O_Input!L846)</f>
        <v>Latest</v>
      </c>
      <c r="L846" t="str">
        <f xml:space="preserve"> IF(O_Input!M846 = "", "", O_Input!M846)</f>
        <v>£m</v>
      </c>
      <c r="M846" s="61">
        <f xml:space="preserve"> IF(O_Input!N846 = "", "", O_Input!N846)</f>
        <v>46156.403437499997</v>
      </c>
      <c r="N846" s="61" t="str">
        <f xml:space="preserve"> IF(O_Input!O846 = "", "", O_Input!O846)</f>
        <v/>
      </c>
      <c r="O846">
        <f t="shared" si="13"/>
        <v>0</v>
      </c>
      <c r="P846" s="61" t="str">
        <f xml:space="preserve"> IF(O_Input!Q846 = "", "", O_Input!Q846)</f>
        <v>NA</v>
      </c>
      <c r="Q846" t="str">
        <f xml:space="preserve"> IF(O_Input!R846 = "", "", O_Input!R846)</f>
        <v>WR</v>
      </c>
    </row>
    <row r="847" spans="1:17">
      <c r="A847" t="str">
        <f xml:space="preserve"> IF(O_Input!B847 = "", "", O_Input!B847)</f>
        <v>SEW</v>
      </c>
      <c r="B847" t="str">
        <f xml:space="preserve"> IF(O_Input!C847 = "", "", O_Input!C847)</f>
        <v>COST0001</v>
      </c>
      <c r="C847" t="str">
        <f xml:space="preserve"> IF(O_Input!D847 = "", "", O_Input!D847)</f>
        <v>Opex</v>
      </c>
      <c r="D847" s="2"/>
      <c r="E847" t="str">
        <f xml:space="preserve"> IF(O_Input!F847 = "", "", O_Input!F847)</f>
        <v>2031-32</v>
      </c>
      <c r="F847" t="str">
        <f xml:space="preserve"> IF(O_Input!G847 = "", "", O_Input!G847)</f>
        <v>FORE</v>
      </c>
      <c r="G847" t="str">
        <f xml:space="preserve"> IF(O_Input!H847 = "", "", O_Input!H847)</f>
        <v>ANNUAL</v>
      </c>
      <c r="H847" t="str">
        <f xml:space="preserve"> IF(O_Input!I847 = "", "", O_Input!I847)</f>
        <v>ASSURED</v>
      </c>
      <c r="I847" t="str">
        <f xml:space="preserve"> IF(O_Input!J847 = "", "", O_Input!J847)</f>
        <v>CI</v>
      </c>
      <c r="J847" t="str">
        <f xml:space="preserve"> IF(O_Input!K847 = "", "", O_Input!K847)</f>
        <v>MARKET</v>
      </c>
      <c r="K847" t="str">
        <f xml:space="preserve"> IF(O_Input!L847 = "", "", O_Input!L847)</f>
        <v>Latest</v>
      </c>
      <c r="L847" t="str">
        <f xml:space="preserve"> IF(O_Input!M847 = "", "", O_Input!M847)</f>
        <v>£m</v>
      </c>
      <c r="M847" s="61">
        <f xml:space="preserve"> IF(O_Input!N847 = "", "", O_Input!N847)</f>
        <v>46156.403437499997</v>
      </c>
      <c r="N847" s="61" t="str">
        <f xml:space="preserve"> IF(O_Input!O847 = "", "", O_Input!O847)</f>
        <v/>
      </c>
      <c r="O847">
        <f t="shared" si="13"/>
        <v>0</v>
      </c>
      <c r="P847" s="61" t="str">
        <f xml:space="preserve"> IF(O_Input!Q847 = "", "", O_Input!Q847)</f>
        <v>NA</v>
      </c>
      <c r="Q847" t="str">
        <f xml:space="preserve"> IF(O_Input!R847 = "", "", O_Input!R847)</f>
        <v>WWN</v>
      </c>
    </row>
    <row r="848" spans="1:17">
      <c r="A848" t="str">
        <f xml:space="preserve"> IF(O_Input!B848 = "", "", O_Input!B848)</f>
        <v>SEW</v>
      </c>
      <c r="B848" t="str">
        <f xml:space="preserve"> IF(O_Input!C848 = "", "", O_Input!C848)</f>
        <v>COST0001</v>
      </c>
      <c r="C848" t="str">
        <f xml:space="preserve"> IF(O_Input!D848 = "", "", O_Input!D848)</f>
        <v>Opex</v>
      </c>
      <c r="D848" s="2"/>
      <c r="E848" t="str">
        <f xml:space="preserve"> IF(O_Input!F848 = "", "", O_Input!F848)</f>
        <v>2031-32</v>
      </c>
      <c r="F848" t="str">
        <f xml:space="preserve"> IF(O_Input!G848 = "", "", O_Input!G848)</f>
        <v>TOT</v>
      </c>
      <c r="G848" t="str">
        <f xml:space="preserve"> IF(O_Input!H848 = "", "", O_Input!H848)</f>
        <v>ANNUAL</v>
      </c>
      <c r="H848" t="str">
        <f xml:space="preserve"> IF(O_Input!I848 = "", "", O_Input!I848)</f>
        <v>ASSURED</v>
      </c>
      <c r="I848" t="str">
        <f xml:space="preserve"> IF(O_Input!J848 = "", "", O_Input!J848)</f>
        <v>TC</v>
      </c>
      <c r="J848" t="str">
        <f xml:space="preserve"> IF(O_Input!K848 = "", "", O_Input!K848)</f>
        <v>MARKET</v>
      </c>
      <c r="K848" t="str">
        <f xml:space="preserve"> IF(O_Input!L848 = "", "", O_Input!L848)</f>
        <v>Latest</v>
      </c>
      <c r="L848" t="str">
        <f xml:space="preserve"> IF(O_Input!M848 = "", "", O_Input!M848)</f>
        <v>£m</v>
      </c>
      <c r="M848" s="61">
        <f xml:space="preserve"> IF(O_Input!N848 = "", "", O_Input!N848)</f>
        <v>46156.403437499997</v>
      </c>
      <c r="N848" s="61" t="str">
        <f xml:space="preserve"> IF(O_Input!O848 = "", "", O_Input!O848)</f>
        <v/>
      </c>
      <c r="O848">
        <f t="shared" si="13"/>
        <v>0</v>
      </c>
      <c r="P848" s="61" t="str">
        <f xml:space="preserve"> IF(O_Input!Q848 = "", "", O_Input!Q848)</f>
        <v>NA</v>
      </c>
      <c r="Q848" t="str">
        <f xml:space="preserve"> IF(O_Input!R848 = "", "", O_Input!R848)</f>
        <v>ADDN1</v>
      </c>
    </row>
    <row r="849" spans="1:17">
      <c r="A849" t="str">
        <f xml:space="preserve"> IF(O_Input!B849 = "", "", O_Input!B849)</f>
        <v>SEW</v>
      </c>
      <c r="B849" t="str">
        <f xml:space="preserve"> IF(O_Input!C849 = "", "", O_Input!C849)</f>
        <v>COST0001</v>
      </c>
      <c r="C849" t="str">
        <f xml:space="preserve"> IF(O_Input!D849 = "", "", O_Input!D849)</f>
        <v>Opex</v>
      </c>
      <c r="D849" s="2"/>
      <c r="E849" t="str">
        <f xml:space="preserve"> IF(O_Input!F849 = "", "", O_Input!F849)</f>
        <v>2031-32</v>
      </c>
      <c r="F849" t="str">
        <f xml:space="preserve"> IF(O_Input!G849 = "", "", O_Input!G849)</f>
        <v>TOT</v>
      </c>
      <c r="G849" t="str">
        <f xml:space="preserve"> IF(O_Input!H849 = "", "", O_Input!H849)</f>
        <v>ANNUAL</v>
      </c>
      <c r="H849" t="str">
        <f xml:space="preserve"> IF(O_Input!I849 = "", "", O_Input!I849)</f>
        <v>ASSURED</v>
      </c>
      <c r="I849" t="str">
        <f xml:space="preserve"> IF(O_Input!J849 = "", "", O_Input!J849)</f>
        <v>TC</v>
      </c>
      <c r="J849" t="str">
        <f xml:space="preserve"> IF(O_Input!K849 = "", "", O_Input!K849)</f>
        <v>MARKET</v>
      </c>
      <c r="K849" t="str">
        <f xml:space="preserve"> IF(O_Input!L849 = "", "", O_Input!L849)</f>
        <v>Latest</v>
      </c>
      <c r="L849" t="str">
        <f xml:space="preserve"> IF(O_Input!M849 = "", "", O_Input!M849)</f>
        <v>£m</v>
      </c>
      <c r="M849" s="61">
        <f xml:space="preserve"> IF(O_Input!N849 = "", "", O_Input!N849)</f>
        <v>46156.403437499997</v>
      </c>
      <c r="N849" s="61" t="str">
        <f xml:space="preserve"> IF(O_Input!O849 = "", "", O_Input!O849)</f>
        <v/>
      </c>
      <c r="O849">
        <f t="shared" si="13"/>
        <v>0</v>
      </c>
      <c r="P849" s="61" t="str">
        <f xml:space="preserve"> IF(O_Input!Q849 = "", "", O_Input!Q849)</f>
        <v>NA</v>
      </c>
      <c r="Q849" t="str">
        <f xml:space="preserve"> IF(O_Input!R849 = "", "", O_Input!R849)</f>
        <v>ADDN2</v>
      </c>
    </row>
    <row r="850" spans="1:17">
      <c r="A850" t="str">
        <f xml:space="preserve"> IF(O_Input!B850 = "", "", O_Input!B850)</f>
        <v>SEW</v>
      </c>
      <c r="B850" t="str">
        <f xml:space="preserve"> IF(O_Input!C850 = "", "", O_Input!C850)</f>
        <v>COST0001</v>
      </c>
      <c r="C850" t="str">
        <f xml:space="preserve"> IF(O_Input!D850 = "", "", O_Input!D850)</f>
        <v>Opex</v>
      </c>
      <c r="D850" s="2"/>
      <c r="E850" t="str">
        <f xml:space="preserve"> IF(O_Input!F850 = "", "", O_Input!F850)</f>
        <v>2031-32</v>
      </c>
      <c r="F850" t="str">
        <f xml:space="preserve"> IF(O_Input!G850 = "", "", O_Input!G850)</f>
        <v>TOT</v>
      </c>
      <c r="G850" t="str">
        <f xml:space="preserve"> IF(O_Input!H850 = "", "", O_Input!H850)</f>
        <v>ANNUAL</v>
      </c>
      <c r="H850" t="str">
        <f xml:space="preserve"> IF(O_Input!I850 = "", "", O_Input!I850)</f>
        <v>ASSURED</v>
      </c>
      <c r="I850" t="str">
        <f xml:space="preserve"> IF(O_Input!J850 = "", "", O_Input!J850)</f>
        <v>TC</v>
      </c>
      <c r="J850" t="str">
        <f xml:space="preserve"> IF(O_Input!K850 = "", "", O_Input!K850)</f>
        <v>MARKET</v>
      </c>
      <c r="K850" t="str">
        <f xml:space="preserve"> IF(O_Input!L850 = "", "", O_Input!L850)</f>
        <v>Latest</v>
      </c>
      <c r="L850" t="str">
        <f xml:space="preserve"> IF(O_Input!M850 = "", "", O_Input!M850)</f>
        <v>£m</v>
      </c>
      <c r="M850" s="61">
        <f xml:space="preserve"> IF(O_Input!N850 = "", "", O_Input!N850)</f>
        <v>46156.403437499997</v>
      </c>
      <c r="N850" s="61" t="str">
        <f xml:space="preserve"> IF(O_Input!O850 = "", "", O_Input!O850)</f>
        <v/>
      </c>
      <c r="O850">
        <f t="shared" si="13"/>
        <v>0</v>
      </c>
      <c r="P850" s="61" t="str">
        <f xml:space="preserve"> IF(O_Input!Q850 = "", "", O_Input!Q850)</f>
        <v>NA</v>
      </c>
      <c r="Q850" t="str">
        <f xml:space="preserve"> IF(O_Input!R850 = "", "", O_Input!R850)</f>
        <v>BIO</v>
      </c>
    </row>
    <row r="851" spans="1:17">
      <c r="A851" t="str">
        <f xml:space="preserve"> IF(O_Input!B851 = "", "", O_Input!B851)</f>
        <v>SEW</v>
      </c>
      <c r="B851" t="str">
        <f xml:space="preserve"> IF(O_Input!C851 = "", "", O_Input!C851)</f>
        <v>COST0001</v>
      </c>
      <c r="C851" t="str">
        <f xml:space="preserve"> IF(O_Input!D851 = "", "", O_Input!D851)</f>
        <v>Opex</v>
      </c>
      <c r="D851" s="2"/>
      <c r="E851" t="str">
        <f xml:space="preserve"> IF(O_Input!F851 = "", "", O_Input!F851)</f>
        <v>2031-32</v>
      </c>
      <c r="F851" t="str">
        <f xml:space="preserve"> IF(O_Input!G851 = "", "", O_Input!G851)</f>
        <v>TOT</v>
      </c>
      <c r="G851" t="str">
        <f xml:space="preserve"> IF(O_Input!H851 = "", "", O_Input!H851)</f>
        <v>ANNUAL</v>
      </c>
      <c r="H851" t="str">
        <f xml:space="preserve"> IF(O_Input!I851 = "", "", O_Input!I851)</f>
        <v>ASSURED</v>
      </c>
      <c r="I851" t="str">
        <f xml:space="preserve"> IF(O_Input!J851 = "", "", O_Input!J851)</f>
        <v>TC</v>
      </c>
      <c r="J851" t="str">
        <f xml:space="preserve"> IF(O_Input!K851 = "", "", O_Input!K851)</f>
        <v>MARKET</v>
      </c>
      <c r="K851" t="str">
        <f xml:space="preserve"> IF(O_Input!L851 = "", "", O_Input!L851)</f>
        <v>Latest</v>
      </c>
      <c r="L851" t="str">
        <f xml:space="preserve"> IF(O_Input!M851 = "", "", O_Input!M851)</f>
        <v>£m</v>
      </c>
      <c r="M851" s="61">
        <f xml:space="preserve"> IF(O_Input!N851 = "", "", O_Input!N851)</f>
        <v>46156.403437499997</v>
      </c>
      <c r="N851" s="61" t="str">
        <f xml:space="preserve"> IF(O_Input!O851 = "", "", O_Input!O851)</f>
        <v/>
      </c>
      <c r="O851">
        <f t="shared" si="13"/>
        <v>0</v>
      </c>
      <c r="P851" s="61" t="str">
        <f xml:space="preserve"> IF(O_Input!Q851 = "", "", O_Input!Q851)</f>
        <v>NA</v>
      </c>
      <c r="Q851" t="str">
        <f xml:space="preserve"> IF(O_Input!R851 = "", "", O_Input!R851)</f>
        <v>WR</v>
      </c>
    </row>
    <row r="852" spans="1:17">
      <c r="A852" t="str">
        <f xml:space="preserve"> IF(O_Input!B852 = "", "", O_Input!B852)</f>
        <v>SEW</v>
      </c>
      <c r="B852" t="str">
        <f xml:space="preserve"> IF(O_Input!C852 = "", "", O_Input!C852)</f>
        <v>COST0001</v>
      </c>
      <c r="C852" t="str">
        <f xml:space="preserve"> IF(O_Input!D852 = "", "", O_Input!D852)</f>
        <v>Opex</v>
      </c>
      <c r="D852" s="2"/>
      <c r="E852" t="str">
        <f xml:space="preserve"> IF(O_Input!F852 = "", "", O_Input!F852)</f>
        <v>2031-32</v>
      </c>
      <c r="F852" t="str">
        <f xml:space="preserve"> IF(O_Input!G852 = "", "", O_Input!G852)</f>
        <v>TOT</v>
      </c>
      <c r="G852" t="str">
        <f xml:space="preserve"> IF(O_Input!H852 = "", "", O_Input!H852)</f>
        <v>ANNUAL</v>
      </c>
      <c r="H852" t="str">
        <f xml:space="preserve"> IF(O_Input!I852 = "", "", O_Input!I852)</f>
        <v>ASSURED</v>
      </c>
      <c r="I852" t="str">
        <f xml:space="preserve"> IF(O_Input!J852 = "", "", O_Input!J852)</f>
        <v>TC</v>
      </c>
      <c r="J852" t="str">
        <f xml:space="preserve"> IF(O_Input!K852 = "", "", O_Input!K852)</f>
        <v>MARKET</v>
      </c>
      <c r="K852" t="str">
        <f xml:space="preserve"> IF(O_Input!L852 = "", "", O_Input!L852)</f>
        <v>Latest</v>
      </c>
      <c r="L852" t="str">
        <f xml:space="preserve"> IF(O_Input!M852 = "", "", O_Input!M852)</f>
        <v>£m</v>
      </c>
      <c r="M852" s="61">
        <f xml:space="preserve"> IF(O_Input!N852 = "", "", O_Input!N852)</f>
        <v>46156.403437499997</v>
      </c>
      <c r="N852" s="61" t="str">
        <f xml:space="preserve"> IF(O_Input!O852 = "", "", O_Input!O852)</f>
        <v/>
      </c>
      <c r="O852">
        <f t="shared" si="13"/>
        <v>0</v>
      </c>
      <c r="P852" s="61" t="str">
        <f xml:space="preserve"> IF(O_Input!Q852 = "", "", O_Input!Q852)</f>
        <v>NA</v>
      </c>
      <c r="Q852" t="str">
        <f xml:space="preserve"> IF(O_Input!R852 = "", "", O_Input!R852)</f>
        <v>WWN</v>
      </c>
    </row>
    <row r="853" spans="1:17">
      <c r="A853" t="str">
        <f xml:space="preserve"> IF(O_Input!B853 = "", "", O_Input!B853)</f>
        <v>SEW</v>
      </c>
      <c r="B853" t="str">
        <f xml:space="preserve"> IF(O_Input!C853 = "", "", O_Input!C853)</f>
        <v>COST0001</v>
      </c>
      <c r="C853" t="str">
        <f xml:space="preserve"> IF(O_Input!D853 = "", "", O_Input!D853)</f>
        <v>Opex</v>
      </c>
      <c r="D853" s="2"/>
      <c r="E853" t="str">
        <f xml:space="preserve"> IF(O_Input!F853 = "", "", O_Input!F853)</f>
        <v>2031-32</v>
      </c>
      <c r="F853" t="str">
        <f xml:space="preserve"> IF(O_Input!G853 = "", "", O_Input!G853)</f>
        <v>FORE</v>
      </c>
      <c r="G853" t="str">
        <f xml:space="preserve"> IF(O_Input!H853 = "", "", O_Input!H853)</f>
        <v>ANNUAL</v>
      </c>
      <c r="H853" t="str">
        <f xml:space="preserve"> IF(O_Input!I853 = "", "", O_Input!I853)</f>
        <v>ASSURED</v>
      </c>
      <c r="I853" t="str">
        <f xml:space="preserve"> IF(O_Input!J853 = "", "", O_Input!J853)</f>
        <v>CI</v>
      </c>
      <c r="J853" t="str">
        <f xml:space="preserve"> IF(O_Input!K853 = "", "", O_Input!K853)</f>
        <v>MARKET</v>
      </c>
      <c r="K853" t="str">
        <f xml:space="preserve"> IF(O_Input!L853 = "", "", O_Input!L853)</f>
        <v>Latest</v>
      </c>
      <c r="L853" t="str">
        <f xml:space="preserve"> IF(O_Input!M853 = "", "", O_Input!M853)</f>
        <v>£m</v>
      </c>
      <c r="M853" s="61">
        <f xml:space="preserve"> IF(O_Input!N853 = "", "", O_Input!N853)</f>
        <v>46156.403437499997</v>
      </c>
      <c r="N853" s="61" t="str">
        <f xml:space="preserve"> IF(O_Input!O853 = "", "", O_Input!O853)</f>
        <v/>
      </c>
      <c r="O853">
        <f t="shared" si="13"/>
        <v>0</v>
      </c>
      <c r="P853" s="61" t="str">
        <f xml:space="preserve"> IF(O_Input!Q853 = "", "", O_Input!Q853)</f>
        <v>NA</v>
      </c>
      <c r="Q853" t="str">
        <f xml:space="preserve"> IF(O_Input!R853 = "", "", O_Input!R853)</f>
        <v>WN</v>
      </c>
    </row>
    <row r="854" spans="1:17">
      <c r="A854" t="str">
        <f xml:space="preserve"> IF(O_Input!B854 = "", "", O_Input!B854)</f>
        <v>SEW</v>
      </c>
      <c r="B854" t="str">
        <f xml:space="preserve"> IF(O_Input!C854 = "", "", O_Input!C854)</f>
        <v>COST0001</v>
      </c>
      <c r="C854" t="str">
        <f xml:space="preserve"> IF(O_Input!D854 = "", "", O_Input!D854)</f>
        <v>Opex</v>
      </c>
      <c r="D854" s="2"/>
      <c r="E854" t="str">
        <f xml:space="preserve"> IF(O_Input!F854 = "", "", O_Input!F854)</f>
        <v>2031-32</v>
      </c>
      <c r="F854" t="str">
        <f xml:space="preserve"> IF(O_Input!G854 = "", "", O_Input!G854)</f>
        <v>FORE</v>
      </c>
      <c r="G854" t="str">
        <f xml:space="preserve"> IF(O_Input!H854 = "", "", O_Input!H854)</f>
        <v>ANNUAL</v>
      </c>
      <c r="H854" t="str">
        <f xml:space="preserve"> IF(O_Input!I854 = "", "", O_Input!I854)</f>
        <v>ASSURED</v>
      </c>
      <c r="I854" t="str">
        <f xml:space="preserve"> IF(O_Input!J854 = "", "", O_Input!J854)</f>
        <v>TC</v>
      </c>
      <c r="J854" t="str">
        <f xml:space="preserve"> IF(O_Input!K854 = "", "", O_Input!K854)</f>
        <v>MARKET</v>
      </c>
      <c r="K854" t="str">
        <f xml:space="preserve"> IF(O_Input!L854 = "", "", O_Input!L854)</f>
        <v>Latest</v>
      </c>
      <c r="L854" t="str">
        <f xml:space="preserve"> IF(O_Input!M854 = "", "", O_Input!M854)</f>
        <v>£m</v>
      </c>
      <c r="M854" s="61">
        <f xml:space="preserve"> IF(O_Input!N854 = "", "", O_Input!N854)</f>
        <v>46156.403437499997</v>
      </c>
      <c r="N854" s="61" t="str">
        <f xml:space="preserve"> IF(O_Input!O854 = "", "", O_Input!O854)</f>
        <v/>
      </c>
      <c r="O854">
        <f t="shared" si="13"/>
        <v>0</v>
      </c>
      <c r="P854" s="61" t="str">
        <f xml:space="preserve"> IF(O_Input!Q854 = "", "", O_Input!Q854)</f>
        <v>NA</v>
      </c>
      <c r="Q854" t="str">
        <f xml:space="preserve"> IF(O_Input!R854 = "", "", O_Input!R854)</f>
        <v>TOT</v>
      </c>
    </row>
    <row r="855" spans="1:17">
      <c r="A855" t="str">
        <f xml:space="preserve"> IF(O_Input!B855 = "", "", O_Input!B855)</f>
        <v>SEW</v>
      </c>
      <c r="B855" t="str">
        <f xml:space="preserve"> IF(O_Input!C855 = "", "", O_Input!C855)</f>
        <v>COST0001</v>
      </c>
      <c r="C855" t="str">
        <f xml:space="preserve"> IF(O_Input!D855 = "", "", O_Input!D855)</f>
        <v>Opex</v>
      </c>
      <c r="D855" s="2"/>
      <c r="E855" t="str">
        <f xml:space="preserve"> IF(O_Input!F855 = "", "", O_Input!F855)</f>
        <v>2031-32</v>
      </c>
      <c r="F855" t="str">
        <f xml:space="preserve"> IF(O_Input!G855 = "", "", O_Input!G855)</f>
        <v>TOT</v>
      </c>
      <c r="G855" t="str">
        <f xml:space="preserve"> IF(O_Input!H855 = "", "", O_Input!H855)</f>
        <v>ANNUAL</v>
      </c>
      <c r="H855" t="str">
        <f xml:space="preserve"> IF(O_Input!I855 = "", "", O_Input!I855)</f>
        <v>ASSURED</v>
      </c>
      <c r="I855" t="str">
        <f xml:space="preserve"> IF(O_Input!J855 = "", "", O_Input!J855)</f>
        <v>TC</v>
      </c>
      <c r="J855" t="str">
        <f xml:space="preserve"> IF(O_Input!K855 = "", "", O_Input!K855)</f>
        <v>MARKET</v>
      </c>
      <c r="K855" t="str">
        <f xml:space="preserve"> IF(O_Input!L855 = "", "", O_Input!L855)</f>
        <v>Latest</v>
      </c>
      <c r="L855" t="str">
        <f xml:space="preserve"> IF(O_Input!M855 = "", "", O_Input!M855)</f>
        <v>£m</v>
      </c>
      <c r="M855" s="61">
        <f xml:space="preserve"> IF(O_Input!N855 = "", "", O_Input!N855)</f>
        <v>46156.403437499997</v>
      </c>
      <c r="N855" s="61" t="str">
        <f xml:space="preserve"> IF(O_Input!O855 = "", "", O_Input!O855)</f>
        <v/>
      </c>
      <c r="O855">
        <f t="shared" si="13"/>
        <v>0</v>
      </c>
      <c r="P855" s="61" t="str">
        <f xml:space="preserve"> IF(O_Input!Q855 = "", "", O_Input!Q855)</f>
        <v>NA</v>
      </c>
      <c r="Q855" t="str">
        <f xml:space="preserve"> IF(O_Input!R855 = "", "", O_Input!R855)</f>
        <v>TOT</v>
      </c>
    </row>
    <row r="856" spans="1:17">
      <c r="A856" t="str">
        <f xml:space="preserve"> IF(O_Input!B856 = "", "", O_Input!B856)</f>
        <v>SEW</v>
      </c>
      <c r="B856" t="str">
        <f xml:space="preserve"> IF(O_Input!C856 = "", "", O_Input!C856)</f>
        <v>COST0001</v>
      </c>
      <c r="C856" t="str">
        <f xml:space="preserve"> IF(O_Input!D856 = "", "", O_Input!D856)</f>
        <v>Opex</v>
      </c>
      <c r="D856" s="2"/>
      <c r="E856" t="str">
        <f xml:space="preserve"> IF(O_Input!F856 = "", "", O_Input!F856)</f>
        <v>2031-32</v>
      </c>
      <c r="F856" t="str">
        <f xml:space="preserve"> IF(O_Input!G856 = "", "", O_Input!G856)</f>
        <v>TOT</v>
      </c>
      <c r="G856" t="str">
        <f xml:space="preserve"> IF(O_Input!H856 = "", "", O_Input!H856)</f>
        <v>ANNUAL</v>
      </c>
      <c r="H856" t="str">
        <f xml:space="preserve"> IF(O_Input!I856 = "", "", O_Input!I856)</f>
        <v>ASSURED</v>
      </c>
      <c r="I856" t="str">
        <f xml:space="preserve"> IF(O_Input!J856 = "", "", O_Input!J856)</f>
        <v>TC</v>
      </c>
      <c r="J856" t="str">
        <f xml:space="preserve"> IF(O_Input!K856 = "", "", O_Input!K856)</f>
        <v>MARKET</v>
      </c>
      <c r="K856" t="str">
        <f xml:space="preserve"> IF(O_Input!L856 = "", "", O_Input!L856)</f>
        <v>Latest</v>
      </c>
      <c r="L856" t="str">
        <f xml:space="preserve"> IF(O_Input!M856 = "", "", O_Input!M856)</f>
        <v>£m</v>
      </c>
      <c r="M856" s="61">
        <f xml:space="preserve"> IF(O_Input!N856 = "", "", O_Input!N856)</f>
        <v>46156.403437499997</v>
      </c>
      <c r="N856" s="61" t="str">
        <f xml:space="preserve"> IF(O_Input!O856 = "", "", O_Input!O856)</f>
        <v/>
      </c>
      <c r="O856">
        <f t="shared" si="13"/>
        <v>0</v>
      </c>
      <c r="P856" s="61" t="str">
        <f xml:space="preserve"> IF(O_Input!Q856 = "", "", O_Input!Q856)</f>
        <v>NA</v>
      </c>
      <c r="Q856" t="str">
        <f xml:space="preserve"> IF(O_Input!R856 = "", "", O_Input!R856)</f>
        <v>WN</v>
      </c>
    </row>
    <row r="857" spans="1:17">
      <c r="A857" t="str">
        <f xml:space="preserve"> IF(O_Input!B857 = "", "", O_Input!B857)</f>
        <v>SEW</v>
      </c>
      <c r="B857" t="str">
        <f xml:space="preserve"> IF(O_Input!C857 = "", "", O_Input!C857)</f>
        <v>COST0002</v>
      </c>
      <c r="C857" t="str">
        <f xml:space="preserve"> IF(O_Input!D857 = "", "", O_Input!D857)</f>
        <v>Capex</v>
      </c>
      <c r="D857" s="2"/>
      <c r="E857" t="str">
        <f xml:space="preserve"> IF(O_Input!F857 = "", "", O_Input!F857)</f>
        <v>2031-32</v>
      </c>
      <c r="F857" t="str">
        <f xml:space="preserve"> IF(O_Input!G857 = "", "", O_Input!G857)</f>
        <v>FORE</v>
      </c>
      <c r="G857" t="str">
        <f xml:space="preserve"> IF(O_Input!H857 = "", "", O_Input!H857)</f>
        <v>ANNUAL</v>
      </c>
      <c r="H857" t="str">
        <f xml:space="preserve"> IF(O_Input!I857 = "", "", O_Input!I857)</f>
        <v>ASSURED</v>
      </c>
      <c r="I857" t="str">
        <f xml:space="preserve"> IF(O_Input!J857 = "", "", O_Input!J857)</f>
        <v>CI</v>
      </c>
      <c r="J857" t="str">
        <f xml:space="preserve"> IF(O_Input!K857 = "", "", O_Input!K857)</f>
        <v>MARKET</v>
      </c>
      <c r="K857" t="str">
        <f xml:space="preserve"> IF(O_Input!L857 = "", "", O_Input!L857)</f>
        <v>Latest</v>
      </c>
      <c r="L857" t="str">
        <f xml:space="preserve"> IF(O_Input!M857 = "", "", O_Input!M857)</f>
        <v>£m</v>
      </c>
      <c r="M857" s="61">
        <f xml:space="preserve"> IF(O_Input!N857 = "", "", O_Input!N857)</f>
        <v>46156.403437499997</v>
      </c>
      <c r="N857" s="61" t="str">
        <f xml:space="preserve"> IF(O_Input!O857 = "", "", O_Input!O857)</f>
        <v/>
      </c>
      <c r="O857">
        <f t="shared" si="13"/>
        <v>0</v>
      </c>
      <c r="P857" s="61" t="str">
        <f xml:space="preserve"> IF(O_Input!Q857 = "", "", O_Input!Q857)</f>
        <v>NA</v>
      </c>
      <c r="Q857" t="str">
        <f xml:space="preserve"> IF(O_Input!R857 = "", "", O_Input!R857)</f>
        <v>ADDN1</v>
      </c>
    </row>
    <row r="858" spans="1:17">
      <c r="A858" t="str">
        <f xml:space="preserve"> IF(O_Input!B858 = "", "", O_Input!B858)</f>
        <v>SEW</v>
      </c>
      <c r="B858" t="str">
        <f xml:space="preserve"> IF(O_Input!C858 = "", "", O_Input!C858)</f>
        <v>COST0002</v>
      </c>
      <c r="C858" t="str">
        <f xml:space="preserve"> IF(O_Input!D858 = "", "", O_Input!D858)</f>
        <v>Capex</v>
      </c>
      <c r="D858" s="2"/>
      <c r="E858" t="str">
        <f xml:space="preserve"> IF(O_Input!F858 = "", "", O_Input!F858)</f>
        <v>2031-32</v>
      </c>
      <c r="F858" t="str">
        <f xml:space="preserve"> IF(O_Input!G858 = "", "", O_Input!G858)</f>
        <v>FORE</v>
      </c>
      <c r="G858" t="str">
        <f xml:space="preserve"> IF(O_Input!H858 = "", "", O_Input!H858)</f>
        <v>ANNUAL</v>
      </c>
      <c r="H858" t="str">
        <f xml:space="preserve"> IF(O_Input!I858 = "", "", O_Input!I858)</f>
        <v>ASSURED</v>
      </c>
      <c r="I858" t="str">
        <f xml:space="preserve"> IF(O_Input!J858 = "", "", O_Input!J858)</f>
        <v>CI</v>
      </c>
      <c r="J858" t="str">
        <f xml:space="preserve"> IF(O_Input!K858 = "", "", O_Input!K858)</f>
        <v>MARKET</v>
      </c>
      <c r="K858" t="str">
        <f xml:space="preserve"> IF(O_Input!L858 = "", "", O_Input!L858)</f>
        <v>Latest</v>
      </c>
      <c r="L858" t="str">
        <f xml:space="preserve"> IF(O_Input!M858 = "", "", O_Input!M858)</f>
        <v>£m</v>
      </c>
      <c r="M858" s="61">
        <f xml:space="preserve"> IF(O_Input!N858 = "", "", O_Input!N858)</f>
        <v>46156.403437499997</v>
      </c>
      <c r="N858" s="61" t="str">
        <f xml:space="preserve"> IF(O_Input!O858 = "", "", O_Input!O858)</f>
        <v/>
      </c>
      <c r="O858">
        <f t="shared" si="13"/>
        <v>0</v>
      </c>
      <c r="P858" s="61" t="str">
        <f xml:space="preserve"> IF(O_Input!Q858 = "", "", O_Input!Q858)</f>
        <v>NA</v>
      </c>
      <c r="Q858" t="str">
        <f xml:space="preserve"> IF(O_Input!R858 = "", "", O_Input!R858)</f>
        <v>ADDN2</v>
      </c>
    </row>
    <row r="859" spans="1:17">
      <c r="A859" t="str">
        <f xml:space="preserve"> IF(O_Input!B859 = "", "", O_Input!B859)</f>
        <v>SEW</v>
      </c>
      <c r="B859" t="str">
        <f xml:space="preserve"> IF(O_Input!C859 = "", "", O_Input!C859)</f>
        <v>COST0002</v>
      </c>
      <c r="C859" t="str">
        <f xml:space="preserve"> IF(O_Input!D859 = "", "", O_Input!D859)</f>
        <v>Capex</v>
      </c>
      <c r="D859" s="2"/>
      <c r="E859" t="str">
        <f xml:space="preserve"> IF(O_Input!F859 = "", "", O_Input!F859)</f>
        <v>2031-32</v>
      </c>
      <c r="F859" t="str">
        <f xml:space="preserve"> IF(O_Input!G859 = "", "", O_Input!G859)</f>
        <v>FORE</v>
      </c>
      <c r="G859" t="str">
        <f xml:space="preserve"> IF(O_Input!H859 = "", "", O_Input!H859)</f>
        <v>ANNUAL</v>
      </c>
      <c r="H859" t="str">
        <f xml:space="preserve"> IF(O_Input!I859 = "", "", O_Input!I859)</f>
        <v>ASSURED</v>
      </c>
      <c r="I859" t="str">
        <f xml:space="preserve"> IF(O_Input!J859 = "", "", O_Input!J859)</f>
        <v>CI</v>
      </c>
      <c r="J859" t="str">
        <f xml:space="preserve"> IF(O_Input!K859 = "", "", O_Input!K859)</f>
        <v>MARKET</v>
      </c>
      <c r="K859" t="str">
        <f xml:space="preserve"> IF(O_Input!L859 = "", "", O_Input!L859)</f>
        <v>Latest</v>
      </c>
      <c r="L859" t="str">
        <f xml:space="preserve"> IF(O_Input!M859 = "", "", O_Input!M859)</f>
        <v>£m</v>
      </c>
      <c r="M859" s="61">
        <f xml:space="preserve"> IF(O_Input!N859 = "", "", O_Input!N859)</f>
        <v>46156.403437499997</v>
      </c>
      <c r="N859" s="61" t="str">
        <f xml:space="preserve"> IF(O_Input!O859 = "", "", O_Input!O859)</f>
        <v/>
      </c>
      <c r="O859">
        <f t="shared" si="13"/>
        <v>0</v>
      </c>
      <c r="P859" s="61" t="str">
        <f xml:space="preserve"> IF(O_Input!Q859 = "", "", O_Input!Q859)</f>
        <v>NA</v>
      </c>
      <c r="Q859" t="str">
        <f xml:space="preserve"> IF(O_Input!R859 = "", "", O_Input!R859)</f>
        <v>BIO</v>
      </c>
    </row>
    <row r="860" spans="1:17">
      <c r="A860" t="str">
        <f xml:space="preserve"> IF(O_Input!B860 = "", "", O_Input!B860)</f>
        <v>SEW</v>
      </c>
      <c r="B860" t="str">
        <f xml:space="preserve"> IF(O_Input!C860 = "", "", O_Input!C860)</f>
        <v>COST0002</v>
      </c>
      <c r="C860" t="str">
        <f xml:space="preserve"> IF(O_Input!D860 = "", "", O_Input!D860)</f>
        <v>Capex</v>
      </c>
      <c r="D860" s="2"/>
      <c r="E860" t="str">
        <f xml:space="preserve"> IF(O_Input!F860 = "", "", O_Input!F860)</f>
        <v>2031-32</v>
      </c>
      <c r="F860" t="str">
        <f xml:space="preserve"> IF(O_Input!G860 = "", "", O_Input!G860)</f>
        <v>FORE</v>
      </c>
      <c r="G860" t="str">
        <f xml:space="preserve"> IF(O_Input!H860 = "", "", O_Input!H860)</f>
        <v>ANNUAL</v>
      </c>
      <c r="H860" t="str">
        <f xml:space="preserve"> IF(O_Input!I860 = "", "", O_Input!I860)</f>
        <v>ASSURED</v>
      </c>
      <c r="I860" t="str">
        <f xml:space="preserve"> IF(O_Input!J860 = "", "", O_Input!J860)</f>
        <v>CI</v>
      </c>
      <c r="J860" t="str">
        <f xml:space="preserve"> IF(O_Input!K860 = "", "", O_Input!K860)</f>
        <v>MARKET</v>
      </c>
      <c r="K860" t="str">
        <f xml:space="preserve"> IF(O_Input!L860 = "", "", O_Input!L860)</f>
        <v>Latest</v>
      </c>
      <c r="L860" t="str">
        <f xml:space="preserve"> IF(O_Input!M860 = "", "", O_Input!M860)</f>
        <v>£m</v>
      </c>
      <c r="M860" s="61">
        <f xml:space="preserve"> IF(O_Input!N860 = "", "", O_Input!N860)</f>
        <v>46156.403437499997</v>
      </c>
      <c r="N860" s="61" t="str">
        <f xml:space="preserve"> IF(O_Input!O860 = "", "", O_Input!O860)</f>
        <v/>
      </c>
      <c r="O860">
        <f t="shared" si="13"/>
        <v>0</v>
      </c>
      <c r="P860" s="61" t="str">
        <f xml:space="preserve"> IF(O_Input!Q860 = "", "", O_Input!Q860)</f>
        <v>NA</v>
      </c>
      <c r="Q860" t="str">
        <f xml:space="preserve"> IF(O_Input!R860 = "", "", O_Input!R860)</f>
        <v>WR</v>
      </c>
    </row>
    <row r="861" spans="1:17">
      <c r="A861" t="str">
        <f xml:space="preserve"> IF(O_Input!B861 = "", "", O_Input!B861)</f>
        <v>SEW</v>
      </c>
      <c r="B861" t="str">
        <f xml:space="preserve"> IF(O_Input!C861 = "", "", O_Input!C861)</f>
        <v>COST0002</v>
      </c>
      <c r="C861" t="str">
        <f xml:space="preserve"> IF(O_Input!D861 = "", "", O_Input!D861)</f>
        <v>Capex</v>
      </c>
      <c r="D861" s="2"/>
      <c r="E861" t="str">
        <f xml:space="preserve"> IF(O_Input!F861 = "", "", O_Input!F861)</f>
        <v>2031-32</v>
      </c>
      <c r="F861" t="str">
        <f xml:space="preserve"> IF(O_Input!G861 = "", "", O_Input!G861)</f>
        <v>FORE</v>
      </c>
      <c r="G861" t="str">
        <f xml:space="preserve"> IF(O_Input!H861 = "", "", O_Input!H861)</f>
        <v>ANNUAL</v>
      </c>
      <c r="H861" t="str">
        <f xml:space="preserve"> IF(O_Input!I861 = "", "", O_Input!I861)</f>
        <v>ASSURED</v>
      </c>
      <c r="I861" t="str">
        <f xml:space="preserve"> IF(O_Input!J861 = "", "", O_Input!J861)</f>
        <v>CI</v>
      </c>
      <c r="J861" t="str">
        <f xml:space="preserve"> IF(O_Input!K861 = "", "", O_Input!K861)</f>
        <v>MARKET</v>
      </c>
      <c r="K861" t="str">
        <f xml:space="preserve"> IF(O_Input!L861 = "", "", O_Input!L861)</f>
        <v>Latest</v>
      </c>
      <c r="L861" t="str">
        <f xml:space="preserve"> IF(O_Input!M861 = "", "", O_Input!M861)</f>
        <v>£m</v>
      </c>
      <c r="M861" s="61">
        <f xml:space="preserve"> IF(O_Input!N861 = "", "", O_Input!N861)</f>
        <v>46156.403437499997</v>
      </c>
      <c r="N861" s="61" t="str">
        <f xml:space="preserve"> IF(O_Input!O861 = "", "", O_Input!O861)</f>
        <v/>
      </c>
      <c r="O861">
        <f t="shared" si="13"/>
        <v>0</v>
      </c>
      <c r="P861" s="61" t="str">
        <f xml:space="preserve"> IF(O_Input!Q861 = "", "", O_Input!Q861)</f>
        <v>NA</v>
      </c>
      <c r="Q861" t="str">
        <f xml:space="preserve"> IF(O_Input!R861 = "", "", O_Input!R861)</f>
        <v>WWN</v>
      </c>
    </row>
    <row r="862" spans="1:17">
      <c r="A862" t="str">
        <f xml:space="preserve"> IF(O_Input!B862 = "", "", O_Input!B862)</f>
        <v>SEW</v>
      </c>
      <c r="B862" t="str">
        <f xml:space="preserve"> IF(O_Input!C862 = "", "", O_Input!C862)</f>
        <v>COST0002</v>
      </c>
      <c r="C862" t="str">
        <f xml:space="preserve"> IF(O_Input!D862 = "", "", O_Input!D862)</f>
        <v>Capex</v>
      </c>
      <c r="D862" s="2"/>
      <c r="E862" t="str">
        <f xml:space="preserve"> IF(O_Input!F862 = "", "", O_Input!F862)</f>
        <v>2031-32</v>
      </c>
      <c r="F862" t="str">
        <f xml:space="preserve"> IF(O_Input!G862 = "", "", O_Input!G862)</f>
        <v>TOT</v>
      </c>
      <c r="G862" t="str">
        <f xml:space="preserve"> IF(O_Input!H862 = "", "", O_Input!H862)</f>
        <v>ANNUAL</v>
      </c>
      <c r="H862" t="str">
        <f xml:space="preserve"> IF(O_Input!I862 = "", "", O_Input!I862)</f>
        <v>ASSURED</v>
      </c>
      <c r="I862" t="str">
        <f xml:space="preserve"> IF(O_Input!J862 = "", "", O_Input!J862)</f>
        <v>TC</v>
      </c>
      <c r="J862" t="str">
        <f xml:space="preserve"> IF(O_Input!K862 = "", "", O_Input!K862)</f>
        <v>MARKET</v>
      </c>
      <c r="K862" t="str">
        <f xml:space="preserve"> IF(O_Input!L862 = "", "", O_Input!L862)</f>
        <v>Latest</v>
      </c>
      <c r="L862" t="str">
        <f xml:space="preserve"> IF(O_Input!M862 = "", "", O_Input!M862)</f>
        <v>£m</v>
      </c>
      <c r="M862" s="61">
        <f xml:space="preserve"> IF(O_Input!N862 = "", "", O_Input!N862)</f>
        <v>46156.403437499997</v>
      </c>
      <c r="N862" s="61" t="str">
        <f xml:space="preserve"> IF(O_Input!O862 = "", "", O_Input!O862)</f>
        <v/>
      </c>
      <c r="O862">
        <f t="shared" si="13"/>
        <v>0</v>
      </c>
      <c r="P862" s="61" t="str">
        <f xml:space="preserve"> IF(O_Input!Q862 = "", "", O_Input!Q862)</f>
        <v>NA</v>
      </c>
      <c r="Q862" t="str">
        <f xml:space="preserve"> IF(O_Input!R862 = "", "", O_Input!R862)</f>
        <v>ADDN1</v>
      </c>
    </row>
    <row r="863" spans="1:17">
      <c r="A863" t="str">
        <f xml:space="preserve"> IF(O_Input!B863 = "", "", O_Input!B863)</f>
        <v>SEW</v>
      </c>
      <c r="B863" t="str">
        <f xml:space="preserve"> IF(O_Input!C863 = "", "", O_Input!C863)</f>
        <v>COST0002</v>
      </c>
      <c r="C863" t="str">
        <f xml:space="preserve"> IF(O_Input!D863 = "", "", O_Input!D863)</f>
        <v>Capex</v>
      </c>
      <c r="D863" s="2"/>
      <c r="E863" t="str">
        <f xml:space="preserve"> IF(O_Input!F863 = "", "", O_Input!F863)</f>
        <v>2031-32</v>
      </c>
      <c r="F863" t="str">
        <f xml:space="preserve"> IF(O_Input!G863 = "", "", O_Input!G863)</f>
        <v>TOT</v>
      </c>
      <c r="G863" t="str">
        <f xml:space="preserve"> IF(O_Input!H863 = "", "", O_Input!H863)</f>
        <v>ANNUAL</v>
      </c>
      <c r="H863" t="str">
        <f xml:space="preserve"> IF(O_Input!I863 = "", "", O_Input!I863)</f>
        <v>ASSURED</v>
      </c>
      <c r="I863" t="str">
        <f xml:space="preserve"> IF(O_Input!J863 = "", "", O_Input!J863)</f>
        <v>TC</v>
      </c>
      <c r="J863" t="str">
        <f xml:space="preserve"> IF(O_Input!K863 = "", "", O_Input!K863)</f>
        <v>MARKET</v>
      </c>
      <c r="K863" t="str">
        <f xml:space="preserve"> IF(O_Input!L863 = "", "", O_Input!L863)</f>
        <v>Latest</v>
      </c>
      <c r="L863" t="str">
        <f xml:space="preserve"> IF(O_Input!M863 = "", "", O_Input!M863)</f>
        <v>£m</v>
      </c>
      <c r="M863" s="61">
        <f xml:space="preserve"> IF(O_Input!N863 = "", "", O_Input!N863)</f>
        <v>46156.403437499997</v>
      </c>
      <c r="N863" s="61" t="str">
        <f xml:space="preserve"> IF(O_Input!O863 = "", "", O_Input!O863)</f>
        <v/>
      </c>
      <c r="O863">
        <f t="shared" si="13"/>
        <v>0</v>
      </c>
      <c r="P863" s="61" t="str">
        <f xml:space="preserve"> IF(O_Input!Q863 = "", "", O_Input!Q863)</f>
        <v>NA</v>
      </c>
      <c r="Q863" t="str">
        <f xml:space="preserve"> IF(O_Input!R863 = "", "", O_Input!R863)</f>
        <v>ADDN2</v>
      </c>
    </row>
    <row r="864" spans="1:17">
      <c r="A864" t="str">
        <f xml:space="preserve"> IF(O_Input!B864 = "", "", O_Input!B864)</f>
        <v>SEW</v>
      </c>
      <c r="B864" t="str">
        <f xml:space="preserve"> IF(O_Input!C864 = "", "", O_Input!C864)</f>
        <v>COST0002</v>
      </c>
      <c r="C864" t="str">
        <f xml:space="preserve"> IF(O_Input!D864 = "", "", O_Input!D864)</f>
        <v>Capex</v>
      </c>
      <c r="D864" s="2"/>
      <c r="E864" t="str">
        <f xml:space="preserve"> IF(O_Input!F864 = "", "", O_Input!F864)</f>
        <v>2031-32</v>
      </c>
      <c r="F864" t="str">
        <f xml:space="preserve"> IF(O_Input!G864 = "", "", O_Input!G864)</f>
        <v>TOT</v>
      </c>
      <c r="G864" t="str">
        <f xml:space="preserve"> IF(O_Input!H864 = "", "", O_Input!H864)</f>
        <v>ANNUAL</v>
      </c>
      <c r="H864" t="str">
        <f xml:space="preserve"> IF(O_Input!I864 = "", "", O_Input!I864)</f>
        <v>ASSURED</v>
      </c>
      <c r="I864" t="str">
        <f xml:space="preserve"> IF(O_Input!J864 = "", "", O_Input!J864)</f>
        <v>TC</v>
      </c>
      <c r="J864" t="str">
        <f xml:space="preserve"> IF(O_Input!K864 = "", "", O_Input!K864)</f>
        <v>MARKET</v>
      </c>
      <c r="K864" t="str">
        <f xml:space="preserve"> IF(O_Input!L864 = "", "", O_Input!L864)</f>
        <v>Latest</v>
      </c>
      <c r="L864" t="str">
        <f xml:space="preserve"> IF(O_Input!M864 = "", "", O_Input!M864)</f>
        <v>£m</v>
      </c>
      <c r="M864" s="61">
        <f xml:space="preserve"> IF(O_Input!N864 = "", "", O_Input!N864)</f>
        <v>46156.403437499997</v>
      </c>
      <c r="N864" s="61" t="str">
        <f xml:space="preserve"> IF(O_Input!O864 = "", "", O_Input!O864)</f>
        <v/>
      </c>
      <c r="O864">
        <f t="shared" si="13"/>
        <v>0</v>
      </c>
      <c r="P864" s="61" t="str">
        <f xml:space="preserve"> IF(O_Input!Q864 = "", "", O_Input!Q864)</f>
        <v>NA</v>
      </c>
      <c r="Q864" t="str">
        <f xml:space="preserve"> IF(O_Input!R864 = "", "", O_Input!R864)</f>
        <v>BIO</v>
      </c>
    </row>
    <row r="865" spans="1:17">
      <c r="A865" t="str">
        <f xml:space="preserve"> IF(O_Input!B865 = "", "", O_Input!B865)</f>
        <v>SEW</v>
      </c>
      <c r="B865" t="str">
        <f xml:space="preserve"> IF(O_Input!C865 = "", "", O_Input!C865)</f>
        <v>COST0002</v>
      </c>
      <c r="C865" t="str">
        <f xml:space="preserve"> IF(O_Input!D865 = "", "", O_Input!D865)</f>
        <v>Capex</v>
      </c>
      <c r="D865" s="2"/>
      <c r="E865" t="str">
        <f xml:space="preserve"> IF(O_Input!F865 = "", "", O_Input!F865)</f>
        <v>2031-32</v>
      </c>
      <c r="F865" t="str">
        <f xml:space="preserve"> IF(O_Input!G865 = "", "", O_Input!G865)</f>
        <v>TOT</v>
      </c>
      <c r="G865" t="str">
        <f xml:space="preserve"> IF(O_Input!H865 = "", "", O_Input!H865)</f>
        <v>ANNUAL</v>
      </c>
      <c r="H865" t="str">
        <f xml:space="preserve"> IF(O_Input!I865 = "", "", O_Input!I865)</f>
        <v>ASSURED</v>
      </c>
      <c r="I865" t="str">
        <f xml:space="preserve"> IF(O_Input!J865 = "", "", O_Input!J865)</f>
        <v>TC</v>
      </c>
      <c r="J865" t="str">
        <f xml:space="preserve"> IF(O_Input!K865 = "", "", O_Input!K865)</f>
        <v>MARKET</v>
      </c>
      <c r="K865" t="str">
        <f xml:space="preserve"> IF(O_Input!L865 = "", "", O_Input!L865)</f>
        <v>Latest</v>
      </c>
      <c r="L865" t="str">
        <f xml:space="preserve"> IF(O_Input!M865 = "", "", O_Input!M865)</f>
        <v>£m</v>
      </c>
      <c r="M865" s="61">
        <f xml:space="preserve"> IF(O_Input!N865 = "", "", O_Input!N865)</f>
        <v>46156.403437499997</v>
      </c>
      <c r="N865" s="61" t="str">
        <f xml:space="preserve"> IF(O_Input!O865 = "", "", O_Input!O865)</f>
        <v/>
      </c>
      <c r="O865">
        <f t="shared" si="13"/>
        <v>0</v>
      </c>
      <c r="P865" s="61" t="str">
        <f xml:space="preserve"> IF(O_Input!Q865 = "", "", O_Input!Q865)</f>
        <v>NA</v>
      </c>
      <c r="Q865" t="str">
        <f xml:space="preserve"> IF(O_Input!R865 = "", "", O_Input!R865)</f>
        <v>WR</v>
      </c>
    </row>
    <row r="866" spans="1:17">
      <c r="A866" t="str">
        <f xml:space="preserve"> IF(O_Input!B866 = "", "", O_Input!B866)</f>
        <v>SEW</v>
      </c>
      <c r="B866" t="str">
        <f xml:space="preserve"> IF(O_Input!C866 = "", "", O_Input!C866)</f>
        <v>COST0002</v>
      </c>
      <c r="C866" t="str">
        <f xml:space="preserve"> IF(O_Input!D866 = "", "", O_Input!D866)</f>
        <v>Capex</v>
      </c>
      <c r="D866" s="2"/>
      <c r="E866" t="str">
        <f xml:space="preserve"> IF(O_Input!F866 = "", "", O_Input!F866)</f>
        <v>2031-32</v>
      </c>
      <c r="F866" t="str">
        <f xml:space="preserve"> IF(O_Input!G866 = "", "", O_Input!G866)</f>
        <v>TOT</v>
      </c>
      <c r="G866" t="str">
        <f xml:space="preserve"> IF(O_Input!H866 = "", "", O_Input!H866)</f>
        <v>ANNUAL</v>
      </c>
      <c r="H866" t="str">
        <f xml:space="preserve"> IF(O_Input!I866 = "", "", O_Input!I866)</f>
        <v>ASSURED</v>
      </c>
      <c r="I866" t="str">
        <f xml:space="preserve"> IF(O_Input!J866 = "", "", O_Input!J866)</f>
        <v>TC</v>
      </c>
      <c r="J866" t="str">
        <f xml:space="preserve"> IF(O_Input!K866 = "", "", O_Input!K866)</f>
        <v>MARKET</v>
      </c>
      <c r="K866" t="str">
        <f xml:space="preserve"> IF(O_Input!L866 = "", "", O_Input!L866)</f>
        <v>Latest</v>
      </c>
      <c r="L866" t="str">
        <f xml:space="preserve"> IF(O_Input!M866 = "", "", O_Input!M866)</f>
        <v>£m</v>
      </c>
      <c r="M866" s="61">
        <f xml:space="preserve"> IF(O_Input!N866 = "", "", O_Input!N866)</f>
        <v>46156.403437499997</v>
      </c>
      <c r="N866" s="61" t="str">
        <f xml:space="preserve"> IF(O_Input!O866 = "", "", O_Input!O866)</f>
        <v/>
      </c>
      <c r="O866">
        <f t="shared" si="13"/>
        <v>0</v>
      </c>
      <c r="P866" s="61" t="str">
        <f xml:space="preserve"> IF(O_Input!Q866 = "", "", O_Input!Q866)</f>
        <v>NA</v>
      </c>
      <c r="Q866" t="str">
        <f xml:space="preserve"> IF(O_Input!R866 = "", "", O_Input!R866)</f>
        <v>WWN</v>
      </c>
    </row>
    <row r="867" spans="1:17">
      <c r="A867" t="str">
        <f xml:space="preserve"> IF(O_Input!B867 = "", "", O_Input!B867)</f>
        <v>SEW</v>
      </c>
      <c r="B867" t="str">
        <f xml:space="preserve"> IF(O_Input!C867 = "", "", O_Input!C867)</f>
        <v>COST0002</v>
      </c>
      <c r="C867" t="str">
        <f xml:space="preserve"> IF(O_Input!D867 = "", "", O_Input!D867)</f>
        <v>Capex</v>
      </c>
      <c r="D867" s="2"/>
      <c r="E867" t="str">
        <f xml:space="preserve"> IF(O_Input!F867 = "", "", O_Input!F867)</f>
        <v>2031-32</v>
      </c>
      <c r="F867" t="str">
        <f xml:space="preserve"> IF(O_Input!G867 = "", "", O_Input!G867)</f>
        <v>FORE</v>
      </c>
      <c r="G867" t="str">
        <f xml:space="preserve"> IF(O_Input!H867 = "", "", O_Input!H867)</f>
        <v>ANNUAL</v>
      </c>
      <c r="H867" t="str">
        <f xml:space="preserve"> IF(O_Input!I867 = "", "", O_Input!I867)</f>
        <v>ASSURED</v>
      </c>
      <c r="I867" t="str">
        <f xml:space="preserve"> IF(O_Input!J867 = "", "", O_Input!J867)</f>
        <v>CI</v>
      </c>
      <c r="J867" t="str">
        <f xml:space="preserve"> IF(O_Input!K867 = "", "", O_Input!K867)</f>
        <v>MARKET</v>
      </c>
      <c r="K867" t="str">
        <f xml:space="preserve"> IF(O_Input!L867 = "", "", O_Input!L867)</f>
        <v>Latest</v>
      </c>
      <c r="L867" t="str">
        <f xml:space="preserve"> IF(O_Input!M867 = "", "", O_Input!M867)</f>
        <v>£m</v>
      </c>
      <c r="M867" s="61">
        <f xml:space="preserve"> IF(O_Input!N867 = "", "", O_Input!N867)</f>
        <v>46156.403437499997</v>
      </c>
      <c r="N867" s="61" t="str">
        <f xml:space="preserve"> IF(O_Input!O867 = "", "", O_Input!O867)</f>
        <v/>
      </c>
      <c r="O867">
        <f t="shared" si="13"/>
        <v>0</v>
      </c>
      <c r="P867" s="61" t="str">
        <f xml:space="preserve"> IF(O_Input!Q867 = "", "", O_Input!Q867)</f>
        <v>NA</v>
      </c>
      <c r="Q867" t="str">
        <f xml:space="preserve"> IF(O_Input!R867 = "", "", O_Input!R867)</f>
        <v>WN</v>
      </c>
    </row>
    <row r="868" spans="1:17">
      <c r="A868" t="str">
        <f xml:space="preserve"> IF(O_Input!B868 = "", "", O_Input!B868)</f>
        <v>SEW</v>
      </c>
      <c r="B868" t="str">
        <f xml:space="preserve"> IF(O_Input!C868 = "", "", O_Input!C868)</f>
        <v>COST0002</v>
      </c>
      <c r="C868" t="str">
        <f xml:space="preserve"> IF(O_Input!D868 = "", "", O_Input!D868)</f>
        <v>Capex</v>
      </c>
      <c r="D868" s="2"/>
      <c r="E868" t="str">
        <f xml:space="preserve"> IF(O_Input!F868 = "", "", O_Input!F868)</f>
        <v>2031-32</v>
      </c>
      <c r="F868" t="str">
        <f xml:space="preserve"> IF(O_Input!G868 = "", "", O_Input!G868)</f>
        <v>FORE</v>
      </c>
      <c r="G868" t="str">
        <f xml:space="preserve"> IF(O_Input!H868 = "", "", O_Input!H868)</f>
        <v>ANNUAL</v>
      </c>
      <c r="H868" t="str">
        <f xml:space="preserve"> IF(O_Input!I868 = "", "", O_Input!I868)</f>
        <v>ASSURED</v>
      </c>
      <c r="I868" t="str">
        <f xml:space="preserve"> IF(O_Input!J868 = "", "", O_Input!J868)</f>
        <v>TC</v>
      </c>
      <c r="J868" t="str">
        <f xml:space="preserve"> IF(O_Input!K868 = "", "", O_Input!K868)</f>
        <v>MARKET</v>
      </c>
      <c r="K868" t="str">
        <f xml:space="preserve"> IF(O_Input!L868 = "", "", O_Input!L868)</f>
        <v>Latest</v>
      </c>
      <c r="L868" t="str">
        <f xml:space="preserve"> IF(O_Input!M868 = "", "", O_Input!M868)</f>
        <v>£m</v>
      </c>
      <c r="M868" s="61">
        <f xml:space="preserve"> IF(O_Input!N868 = "", "", O_Input!N868)</f>
        <v>46156.403437499997</v>
      </c>
      <c r="N868" s="61" t="str">
        <f xml:space="preserve"> IF(O_Input!O868 = "", "", O_Input!O868)</f>
        <v/>
      </c>
      <c r="O868">
        <f t="shared" si="13"/>
        <v>0</v>
      </c>
      <c r="P868" s="61" t="str">
        <f xml:space="preserve"> IF(O_Input!Q868 = "", "", O_Input!Q868)</f>
        <v>NA</v>
      </c>
      <c r="Q868" t="str">
        <f xml:space="preserve"> IF(O_Input!R868 = "", "", O_Input!R868)</f>
        <v>TOT</v>
      </c>
    </row>
    <row r="869" spans="1:17">
      <c r="A869" t="str">
        <f xml:space="preserve"> IF(O_Input!B869 = "", "", O_Input!B869)</f>
        <v>SEW</v>
      </c>
      <c r="B869" t="str">
        <f xml:space="preserve"> IF(O_Input!C869 = "", "", O_Input!C869)</f>
        <v>COST0002</v>
      </c>
      <c r="C869" t="str">
        <f xml:space="preserve"> IF(O_Input!D869 = "", "", O_Input!D869)</f>
        <v>Capex</v>
      </c>
      <c r="D869" s="2"/>
      <c r="E869" t="str">
        <f xml:space="preserve"> IF(O_Input!F869 = "", "", O_Input!F869)</f>
        <v>2031-32</v>
      </c>
      <c r="F869" t="str">
        <f xml:space="preserve"> IF(O_Input!G869 = "", "", O_Input!G869)</f>
        <v>TOT</v>
      </c>
      <c r="G869" t="str">
        <f xml:space="preserve"> IF(O_Input!H869 = "", "", O_Input!H869)</f>
        <v>ANNUAL</v>
      </c>
      <c r="H869" t="str">
        <f xml:space="preserve"> IF(O_Input!I869 = "", "", O_Input!I869)</f>
        <v>ASSURED</v>
      </c>
      <c r="I869" t="str">
        <f xml:space="preserve"> IF(O_Input!J869 = "", "", O_Input!J869)</f>
        <v>TC</v>
      </c>
      <c r="J869" t="str">
        <f xml:space="preserve"> IF(O_Input!K869 = "", "", O_Input!K869)</f>
        <v>MARKET</v>
      </c>
      <c r="K869" t="str">
        <f xml:space="preserve"> IF(O_Input!L869 = "", "", O_Input!L869)</f>
        <v>Latest</v>
      </c>
      <c r="L869" t="str">
        <f xml:space="preserve"> IF(O_Input!M869 = "", "", O_Input!M869)</f>
        <v>£m</v>
      </c>
      <c r="M869" s="61">
        <f xml:space="preserve"> IF(O_Input!N869 = "", "", O_Input!N869)</f>
        <v>46156.403437499997</v>
      </c>
      <c r="N869" s="61" t="str">
        <f xml:space="preserve"> IF(O_Input!O869 = "", "", O_Input!O869)</f>
        <v/>
      </c>
      <c r="O869">
        <f t="shared" si="13"/>
        <v>0</v>
      </c>
      <c r="P869" s="61" t="str">
        <f xml:space="preserve"> IF(O_Input!Q869 = "", "", O_Input!Q869)</f>
        <v>NA</v>
      </c>
      <c r="Q869" t="str">
        <f xml:space="preserve"> IF(O_Input!R869 = "", "", O_Input!R869)</f>
        <v>TOT</v>
      </c>
    </row>
    <row r="870" spans="1:17">
      <c r="A870" t="str">
        <f xml:space="preserve"> IF(O_Input!B870 = "", "", O_Input!B870)</f>
        <v>SEW</v>
      </c>
      <c r="B870" t="str">
        <f xml:space="preserve"> IF(O_Input!C870 = "", "", O_Input!C870)</f>
        <v>COST0002</v>
      </c>
      <c r="C870" t="str">
        <f xml:space="preserve"> IF(O_Input!D870 = "", "", O_Input!D870)</f>
        <v>Capex</v>
      </c>
      <c r="D870" s="2"/>
      <c r="E870" t="str">
        <f xml:space="preserve"> IF(O_Input!F870 = "", "", O_Input!F870)</f>
        <v>2031-32</v>
      </c>
      <c r="F870" t="str">
        <f xml:space="preserve"> IF(O_Input!G870 = "", "", O_Input!G870)</f>
        <v>TOT</v>
      </c>
      <c r="G870" t="str">
        <f xml:space="preserve"> IF(O_Input!H870 = "", "", O_Input!H870)</f>
        <v>ANNUAL</v>
      </c>
      <c r="H870" t="str">
        <f xml:space="preserve"> IF(O_Input!I870 = "", "", O_Input!I870)</f>
        <v>ASSURED</v>
      </c>
      <c r="I870" t="str">
        <f xml:space="preserve"> IF(O_Input!J870 = "", "", O_Input!J870)</f>
        <v>TC</v>
      </c>
      <c r="J870" t="str">
        <f xml:space="preserve"> IF(O_Input!K870 = "", "", O_Input!K870)</f>
        <v>MARKET</v>
      </c>
      <c r="K870" t="str">
        <f xml:space="preserve"> IF(O_Input!L870 = "", "", O_Input!L870)</f>
        <v>Latest</v>
      </c>
      <c r="L870" t="str">
        <f xml:space="preserve"> IF(O_Input!M870 = "", "", O_Input!M870)</f>
        <v>£m</v>
      </c>
      <c r="M870" s="61">
        <f xml:space="preserve"> IF(O_Input!N870 = "", "", O_Input!N870)</f>
        <v>46156.403437499997</v>
      </c>
      <c r="N870" s="61" t="str">
        <f xml:space="preserve"> IF(O_Input!O870 = "", "", O_Input!O870)</f>
        <v/>
      </c>
      <c r="O870">
        <f t="shared" si="13"/>
        <v>0</v>
      </c>
      <c r="P870" s="61" t="str">
        <f xml:space="preserve"> IF(O_Input!Q870 = "", "", O_Input!Q870)</f>
        <v>NA</v>
      </c>
      <c r="Q870" t="str">
        <f xml:space="preserve"> IF(O_Input!R870 = "", "", O_Input!R870)</f>
        <v>WN</v>
      </c>
    </row>
    <row r="871" spans="1:17">
      <c r="A871" t="str">
        <f xml:space="preserve"> IF(O_Input!B871 = "", "", O_Input!B871)</f>
        <v>SEW</v>
      </c>
      <c r="B871" t="str">
        <f xml:space="preserve"> IF(O_Input!C871 = "", "", O_Input!C871)</f>
        <v>COST0003</v>
      </c>
      <c r="C871" t="str">
        <f xml:space="preserve"> IF(O_Input!D871 = "", "", O_Input!D871)</f>
        <v>Totex</v>
      </c>
      <c r="D871" s="2"/>
      <c r="E871" t="str">
        <f xml:space="preserve"> IF(O_Input!F871 = "", "", O_Input!F871)</f>
        <v>2031-32</v>
      </c>
      <c r="F871" t="str">
        <f xml:space="preserve"> IF(O_Input!G871 = "", "", O_Input!G871)</f>
        <v>FORE</v>
      </c>
      <c r="G871" t="str">
        <f xml:space="preserve"> IF(O_Input!H871 = "", "", O_Input!H871)</f>
        <v>ANNUAL</v>
      </c>
      <c r="H871" t="str">
        <f xml:space="preserve"> IF(O_Input!I871 = "", "", O_Input!I871)</f>
        <v>ASSURED</v>
      </c>
      <c r="I871" t="str">
        <f xml:space="preserve"> IF(O_Input!J871 = "", "", O_Input!J871)</f>
        <v>TC</v>
      </c>
      <c r="J871" t="str">
        <f xml:space="preserve"> IF(O_Input!K871 = "", "", O_Input!K871)</f>
        <v>MARKET</v>
      </c>
      <c r="K871" t="str">
        <f xml:space="preserve"> IF(O_Input!L871 = "", "", O_Input!L871)</f>
        <v>Latest</v>
      </c>
      <c r="L871" t="str">
        <f xml:space="preserve"> IF(O_Input!M871 = "", "", O_Input!M871)</f>
        <v>£m</v>
      </c>
      <c r="M871" s="61">
        <f xml:space="preserve"> IF(O_Input!N871 = "", "", O_Input!N871)</f>
        <v>46156.403437499997</v>
      </c>
      <c r="N871" s="61" t="str">
        <f xml:space="preserve"> IF(O_Input!O871 = "", "", O_Input!O871)</f>
        <v/>
      </c>
      <c r="O871">
        <f t="shared" si="13"/>
        <v>0</v>
      </c>
      <c r="P871" s="61" t="str">
        <f xml:space="preserve"> IF(O_Input!Q871 = "", "", O_Input!Q871)</f>
        <v>NA</v>
      </c>
      <c r="Q871" t="str">
        <f xml:space="preserve"> IF(O_Input!R871 = "", "", O_Input!R871)</f>
        <v>ADDN1</v>
      </c>
    </row>
    <row r="872" spans="1:17">
      <c r="A872" t="str">
        <f xml:space="preserve"> IF(O_Input!B872 = "", "", O_Input!B872)</f>
        <v>SEW</v>
      </c>
      <c r="B872" t="str">
        <f xml:space="preserve"> IF(O_Input!C872 = "", "", O_Input!C872)</f>
        <v>COST0003</v>
      </c>
      <c r="C872" t="str">
        <f xml:space="preserve"> IF(O_Input!D872 = "", "", O_Input!D872)</f>
        <v>Totex</v>
      </c>
      <c r="D872" s="2"/>
      <c r="E872" t="str">
        <f xml:space="preserve"> IF(O_Input!F872 = "", "", O_Input!F872)</f>
        <v>2031-32</v>
      </c>
      <c r="F872" t="str">
        <f xml:space="preserve"> IF(O_Input!G872 = "", "", O_Input!G872)</f>
        <v>FORE</v>
      </c>
      <c r="G872" t="str">
        <f xml:space="preserve"> IF(O_Input!H872 = "", "", O_Input!H872)</f>
        <v>ANNUAL</v>
      </c>
      <c r="H872" t="str">
        <f xml:space="preserve"> IF(O_Input!I872 = "", "", O_Input!I872)</f>
        <v>ASSURED</v>
      </c>
      <c r="I872" t="str">
        <f xml:space="preserve"> IF(O_Input!J872 = "", "", O_Input!J872)</f>
        <v>TC</v>
      </c>
      <c r="J872" t="str">
        <f xml:space="preserve"> IF(O_Input!K872 = "", "", O_Input!K872)</f>
        <v>MARKET</v>
      </c>
      <c r="K872" t="str">
        <f xml:space="preserve"> IF(O_Input!L872 = "", "", O_Input!L872)</f>
        <v>Latest</v>
      </c>
      <c r="L872" t="str">
        <f xml:space="preserve"> IF(O_Input!M872 = "", "", O_Input!M872)</f>
        <v>£m</v>
      </c>
      <c r="M872" s="61">
        <f xml:space="preserve"> IF(O_Input!N872 = "", "", O_Input!N872)</f>
        <v>46156.403437499997</v>
      </c>
      <c r="N872" s="61" t="str">
        <f xml:space="preserve"> IF(O_Input!O872 = "", "", O_Input!O872)</f>
        <v/>
      </c>
      <c r="O872">
        <f t="shared" si="13"/>
        <v>0</v>
      </c>
      <c r="P872" s="61" t="str">
        <f xml:space="preserve"> IF(O_Input!Q872 = "", "", O_Input!Q872)</f>
        <v>NA</v>
      </c>
      <c r="Q872" t="str">
        <f xml:space="preserve"> IF(O_Input!R872 = "", "", O_Input!R872)</f>
        <v>ADDN2</v>
      </c>
    </row>
    <row r="873" spans="1:17">
      <c r="A873" t="str">
        <f xml:space="preserve"> IF(O_Input!B873 = "", "", O_Input!B873)</f>
        <v>SEW</v>
      </c>
      <c r="B873" t="str">
        <f xml:space="preserve"> IF(O_Input!C873 = "", "", O_Input!C873)</f>
        <v>COST0003</v>
      </c>
      <c r="C873" t="str">
        <f xml:space="preserve"> IF(O_Input!D873 = "", "", O_Input!D873)</f>
        <v>Totex</v>
      </c>
      <c r="D873" s="2"/>
      <c r="E873" t="str">
        <f xml:space="preserve"> IF(O_Input!F873 = "", "", O_Input!F873)</f>
        <v>2031-32</v>
      </c>
      <c r="F873" t="str">
        <f xml:space="preserve"> IF(O_Input!G873 = "", "", O_Input!G873)</f>
        <v>FORE</v>
      </c>
      <c r="G873" t="str">
        <f xml:space="preserve"> IF(O_Input!H873 = "", "", O_Input!H873)</f>
        <v>ANNUAL</v>
      </c>
      <c r="H873" t="str">
        <f xml:space="preserve"> IF(O_Input!I873 = "", "", O_Input!I873)</f>
        <v>ASSURED</v>
      </c>
      <c r="I873" t="str">
        <f xml:space="preserve"> IF(O_Input!J873 = "", "", O_Input!J873)</f>
        <v>TC</v>
      </c>
      <c r="J873" t="str">
        <f xml:space="preserve"> IF(O_Input!K873 = "", "", O_Input!K873)</f>
        <v>MARKET</v>
      </c>
      <c r="K873" t="str">
        <f xml:space="preserve"> IF(O_Input!L873 = "", "", O_Input!L873)</f>
        <v>Latest</v>
      </c>
      <c r="L873" t="str">
        <f xml:space="preserve"> IF(O_Input!M873 = "", "", O_Input!M873)</f>
        <v>£m</v>
      </c>
      <c r="M873" s="61">
        <f xml:space="preserve"> IF(O_Input!N873 = "", "", O_Input!N873)</f>
        <v>46156.403437499997</v>
      </c>
      <c r="N873" s="61" t="str">
        <f xml:space="preserve"> IF(O_Input!O873 = "", "", O_Input!O873)</f>
        <v/>
      </c>
      <c r="O873">
        <f t="shared" si="13"/>
        <v>0</v>
      </c>
      <c r="P873" s="61" t="str">
        <f xml:space="preserve"> IF(O_Input!Q873 = "", "", O_Input!Q873)</f>
        <v>NA</v>
      </c>
      <c r="Q873" t="str">
        <f xml:space="preserve"> IF(O_Input!R873 = "", "", O_Input!R873)</f>
        <v>BIO</v>
      </c>
    </row>
    <row r="874" spans="1:17">
      <c r="A874" t="str">
        <f xml:space="preserve"> IF(O_Input!B874 = "", "", O_Input!B874)</f>
        <v>SEW</v>
      </c>
      <c r="B874" t="str">
        <f xml:space="preserve"> IF(O_Input!C874 = "", "", O_Input!C874)</f>
        <v>COST0003</v>
      </c>
      <c r="C874" t="str">
        <f xml:space="preserve"> IF(O_Input!D874 = "", "", O_Input!D874)</f>
        <v>Totex</v>
      </c>
      <c r="D874" s="2"/>
      <c r="E874" t="str">
        <f xml:space="preserve"> IF(O_Input!F874 = "", "", O_Input!F874)</f>
        <v>2031-32</v>
      </c>
      <c r="F874" t="str">
        <f xml:space="preserve"> IF(O_Input!G874 = "", "", O_Input!G874)</f>
        <v>FORE</v>
      </c>
      <c r="G874" t="str">
        <f xml:space="preserve"> IF(O_Input!H874 = "", "", O_Input!H874)</f>
        <v>ANNUAL</v>
      </c>
      <c r="H874" t="str">
        <f xml:space="preserve"> IF(O_Input!I874 = "", "", O_Input!I874)</f>
        <v>ASSURED</v>
      </c>
      <c r="I874" t="str">
        <f xml:space="preserve"> IF(O_Input!J874 = "", "", O_Input!J874)</f>
        <v>TC</v>
      </c>
      <c r="J874" t="str">
        <f xml:space="preserve"> IF(O_Input!K874 = "", "", O_Input!K874)</f>
        <v>MARKET</v>
      </c>
      <c r="K874" t="str">
        <f xml:space="preserve"> IF(O_Input!L874 = "", "", O_Input!L874)</f>
        <v>Latest</v>
      </c>
      <c r="L874" t="str">
        <f xml:space="preserve"> IF(O_Input!M874 = "", "", O_Input!M874)</f>
        <v>£m</v>
      </c>
      <c r="M874" s="61">
        <f xml:space="preserve"> IF(O_Input!N874 = "", "", O_Input!N874)</f>
        <v>46156.403437499997</v>
      </c>
      <c r="N874" s="61" t="str">
        <f xml:space="preserve"> IF(O_Input!O874 = "", "", O_Input!O874)</f>
        <v/>
      </c>
      <c r="O874">
        <f t="shared" si="13"/>
        <v>0</v>
      </c>
      <c r="P874" s="61" t="str">
        <f xml:space="preserve"> IF(O_Input!Q874 = "", "", O_Input!Q874)</f>
        <v>NA</v>
      </c>
      <c r="Q874" t="str">
        <f xml:space="preserve"> IF(O_Input!R874 = "", "", O_Input!R874)</f>
        <v>WR</v>
      </c>
    </row>
    <row r="875" spans="1:17">
      <c r="A875" t="str">
        <f xml:space="preserve"> IF(O_Input!B875 = "", "", O_Input!B875)</f>
        <v>SEW</v>
      </c>
      <c r="B875" t="str">
        <f xml:space="preserve"> IF(O_Input!C875 = "", "", O_Input!C875)</f>
        <v>COST0003</v>
      </c>
      <c r="C875" t="str">
        <f xml:space="preserve"> IF(O_Input!D875 = "", "", O_Input!D875)</f>
        <v>Totex</v>
      </c>
      <c r="D875" s="2"/>
      <c r="E875" t="str">
        <f xml:space="preserve"> IF(O_Input!F875 = "", "", O_Input!F875)</f>
        <v>2031-32</v>
      </c>
      <c r="F875" t="str">
        <f xml:space="preserve"> IF(O_Input!G875 = "", "", O_Input!G875)</f>
        <v>FORE</v>
      </c>
      <c r="G875" t="str">
        <f xml:space="preserve"> IF(O_Input!H875 = "", "", O_Input!H875)</f>
        <v>ANNUAL</v>
      </c>
      <c r="H875" t="str">
        <f xml:space="preserve"> IF(O_Input!I875 = "", "", O_Input!I875)</f>
        <v>ASSURED</v>
      </c>
      <c r="I875" t="str">
        <f xml:space="preserve"> IF(O_Input!J875 = "", "", O_Input!J875)</f>
        <v>TC</v>
      </c>
      <c r="J875" t="str">
        <f xml:space="preserve"> IF(O_Input!K875 = "", "", O_Input!K875)</f>
        <v>MARKET</v>
      </c>
      <c r="K875" t="str">
        <f xml:space="preserve"> IF(O_Input!L875 = "", "", O_Input!L875)</f>
        <v>Latest</v>
      </c>
      <c r="L875" t="str">
        <f xml:space="preserve"> IF(O_Input!M875 = "", "", O_Input!M875)</f>
        <v>£m</v>
      </c>
      <c r="M875" s="61">
        <f xml:space="preserve"> IF(O_Input!N875 = "", "", O_Input!N875)</f>
        <v>46156.403437499997</v>
      </c>
      <c r="N875" s="61" t="str">
        <f xml:space="preserve"> IF(O_Input!O875 = "", "", O_Input!O875)</f>
        <v/>
      </c>
      <c r="O875">
        <f t="shared" si="13"/>
        <v>0</v>
      </c>
      <c r="P875" s="61" t="str">
        <f xml:space="preserve"> IF(O_Input!Q875 = "", "", O_Input!Q875)</f>
        <v>NA</v>
      </c>
      <c r="Q875" t="str">
        <f xml:space="preserve"> IF(O_Input!R875 = "", "", O_Input!R875)</f>
        <v>WWN</v>
      </c>
    </row>
    <row r="876" spans="1:17">
      <c r="A876" t="str">
        <f xml:space="preserve"> IF(O_Input!B876 = "", "", O_Input!B876)</f>
        <v>SEW</v>
      </c>
      <c r="B876" t="str">
        <f xml:space="preserve"> IF(O_Input!C876 = "", "", O_Input!C876)</f>
        <v>COST0003</v>
      </c>
      <c r="C876" t="str">
        <f xml:space="preserve"> IF(O_Input!D876 = "", "", O_Input!D876)</f>
        <v>Totex</v>
      </c>
      <c r="D876" s="2"/>
      <c r="E876" t="str">
        <f xml:space="preserve"> IF(O_Input!F876 = "", "", O_Input!F876)</f>
        <v>2031-32</v>
      </c>
      <c r="F876" t="str">
        <f xml:space="preserve"> IF(O_Input!G876 = "", "", O_Input!G876)</f>
        <v>TOT</v>
      </c>
      <c r="G876" t="str">
        <f xml:space="preserve"> IF(O_Input!H876 = "", "", O_Input!H876)</f>
        <v>ANNUAL</v>
      </c>
      <c r="H876" t="str">
        <f xml:space="preserve"> IF(O_Input!I876 = "", "", O_Input!I876)</f>
        <v>ASSURED</v>
      </c>
      <c r="I876" t="str">
        <f xml:space="preserve"> IF(O_Input!J876 = "", "", O_Input!J876)</f>
        <v>TC</v>
      </c>
      <c r="J876" t="str">
        <f xml:space="preserve"> IF(O_Input!K876 = "", "", O_Input!K876)</f>
        <v>MARKET</v>
      </c>
      <c r="K876" t="str">
        <f xml:space="preserve"> IF(O_Input!L876 = "", "", O_Input!L876)</f>
        <v>Latest</v>
      </c>
      <c r="L876" t="str">
        <f xml:space="preserve"> IF(O_Input!M876 = "", "", O_Input!M876)</f>
        <v>£m</v>
      </c>
      <c r="M876" s="61">
        <f xml:space="preserve"> IF(O_Input!N876 = "", "", O_Input!N876)</f>
        <v>46156.403437499997</v>
      </c>
      <c r="N876" s="61" t="str">
        <f xml:space="preserve"> IF(O_Input!O876 = "", "", O_Input!O876)</f>
        <v/>
      </c>
      <c r="O876">
        <f t="shared" si="13"/>
        <v>0</v>
      </c>
      <c r="P876" s="61" t="str">
        <f xml:space="preserve"> IF(O_Input!Q876 = "", "", O_Input!Q876)</f>
        <v>NA</v>
      </c>
      <c r="Q876" t="str">
        <f xml:space="preserve"> IF(O_Input!R876 = "", "", O_Input!R876)</f>
        <v>ADDN1</v>
      </c>
    </row>
    <row r="877" spans="1:17">
      <c r="A877" t="str">
        <f xml:space="preserve"> IF(O_Input!B877 = "", "", O_Input!B877)</f>
        <v>SEW</v>
      </c>
      <c r="B877" t="str">
        <f xml:space="preserve"> IF(O_Input!C877 = "", "", O_Input!C877)</f>
        <v>COST0003</v>
      </c>
      <c r="C877" t="str">
        <f xml:space="preserve"> IF(O_Input!D877 = "", "", O_Input!D877)</f>
        <v>Totex</v>
      </c>
      <c r="D877" s="2"/>
      <c r="E877" t="str">
        <f xml:space="preserve"> IF(O_Input!F877 = "", "", O_Input!F877)</f>
        <v>2031-32</v>
      </c>
      <c r="F877" t="str">
        <f xml:space="preserve"> IF(O_Input!G877 = "", "", O_Input!G877)</f>
        <v>TOT</v>
      </c>
      <c r="G877" t="str">
        <f xml:space="preserve"> IF(O_Input!H877 = "", "", O_Input!H877)</f>
        <v>ANNUAL</v>
      </c>
      <c r="H877" t="str">
        <f xml:space="preserve"> IF(O_Input!I877 = "", "", O_Input!I877)</f>
        <v>ASSURED</v>
      </c>
      <c r="I877" t="str">
        <f xml:space="preserve"> IF(O_Input!J877 = "", "", O_Input!J877)</f>
        <v>TC</v>
      </c>
      <c r="J877" t="str">
        <f xml:space="preserve"> IF(O_Input!K877 = "", "", O_Input!K877)</f>
        <v>MARKET</v>
      </c>
      <c r="K877" t="str">
        <f xml:space="preserve"> IF(O_Input!L877 = "", "", O_Input!L877)</f>
        <v>Latest</v>
      </c>
      <c r="L877" t="str">
        <f xml:space="preserve"> IF(O_Input!M877 = "", "", O_Input!M877)</f>
        <v>£m</v>
      </c>
      <c r="M877" s="61">
        <f xml:space="preserve"> IF(O_Input!N877 = "", "", O_Input!N877)</f>
        <v>46156.403437499997</v>
      </c>
      <c r="N877" s="61" t="str">
        <f xml:space="preserve"> IF(O_Input!O877 = "", "", O_Input!O877)</f>
        <v/>
      </c>
      <c r="O877">
        <f t="shared" si="13"/>
        <v>0</v>
      </c>
      <c r="P877" s="61" t="str">
        <f xml:space="preserve"> IF(O_Input!Q877 = "", "", O_Input!Q877)</f>
        <v>NA</v>
      </c>
      <c r="Q877" t="str">
        <f xml:space="preserve"> IF(O_Input!R877 = "", "", O_Input!R877)</f>
        <v>ADDN2</v>
      </c>
    </row>
    <row r="878" spans="1:17">
      <c r="A878" t="str">
        <f xml:space="preserve"> IF(O_Input!B878 = "", "", O_Input!B878)</f>
        <v>SEW</v>
      </c>
      <c r="B878" t="str">
        <f xml:space="preserve"> IF(O_Input!C878 = "", "", O_Input!C878)</f>
        <v>COST0003</v>
      </c>
      <c r="C878" t="str">
        <f xml:space="preserve"> IF(O_Input!D878 = "", "", O_Input!D878)</f>
        <v>Totex</v>
      </c>
      <c r="D878" s="2"/>
      <c r="E878" t="str">
        <f xml:space="preserve"> IF(O_Input!F878 = "", "", O_Input!F878)</f>
        <v>2031-32</v>
      </c>
      <c r="F878" t="str">
        <f xml:space="preserve"> IF(O_Input!G878 = "", "", O_Input!G878)</f>
        <v>TOT</v>
      </c>
      <c r="G878" t="str">
        <f xml:space="preserve"> IF(O_Input!H878 = "", "", O_Input!H878)</f>
        <v>ANNUAL</v>
      </c>
      <c r="H878" t="str">
        <f xml:space="preserve"> IF(O_Input!I878 = "", "", O_Input!I878)</f>
        <v>ASSURED</v>
      </c>
      <c r="I878" t="str">
        <f xml:space="preserve"> IF(O_Input!J878 = "", "", O_Input!J878)</f>
        <v>TC</v>
      </c>
      <c r="J878" t="str">
        <f xml:space="preserve"> IF(O_Input!K878 = "", "", O_Input!K878)</f>
        <v>MARKET</v>
      </c>
      <c r="K878" t="str">
        <f xml:space="preserve"> IF(O_Input!L878 = "", "", O_Input!L878)</f>
        <v>Latest</v>
      </c>
      <c r="L878" t="str">
        <f xml:space="preserve"> IF(O_Input!M878 = "", "", O_Input!M878)</f>
        <v>£m</v>
      </c>
      <c r="M878" s="61">
        <f xml:space="preserve"> IF(O_Input!N878 = "", "", O_Input!N878)</f>
        <v>46156.403437499997</v>
      </c>
      <c r="N878" s="61" t="str">
        <f xml:space="preserve"> IF(O_Input!O878 = "", "", O_Input!O878)</f>
        <v/>
      </c>
      <c r="O878">
        <f t="shared" si="13"/>
        <v>0</v>
      </c>
      <c r="P878" s="61" t="str">
        <f xml:space="preserve"> IF(O_Input!Q878 = "", "", O_Input!Q878)</f>
        <v>NA</v>
      </c>
      <c r="Q878" t="str">
        <f xml:space="preserve"> IF(O_Input!R878 = "", "", O_Input!R878)</f>
        <v>BIO</v>
      </c>
    </row>
    <row r="879" spans="1:17">
      <c r="A879" t="str">
        <f xml:space="preserve"> IF(O_Input!B879 = "", "", O_Input!B879)</f>
        <v>SEW</v>
      </c>
      <c r="B879" t="str">
        <f xml:space="preserve"> IF(O_Input!C879 = "", "", O_Input!C879)</f>
        <v>COST0003</v>
      </c>
      <c r="C879" t="str">
        <f xml:space="preserve"> IF(O_Input!D879 = "", "", O_Input!D879)</f>
        <v>Totex</v>
      </c>
      <c r="D879" s="2"/>
      <c r="E879" t="str">
        <f xml:space="preserve"> IF(O_Input!F879 = "", "", O_Input!F879)</f>
        <v>2031-32</v>
      </c>
      <c r="F879" t="str">
        <f xml:space="preserve"> IF(O_Input!G879 = "", "", O_Input!G879)</f>
        <v>TOT</v>
      </c>
      <c r="G879" t="str">
        <f xml:space="preserve"> IF(O_Input!H879 = "", "", O_Input!H879)</f>
        <v>ANNUAL</v>
      </c>
      <c r="H879" t="str">
        <f xml:space="preserve"> IF(O_Input!I879 = "", "", O_Input!I879)</f>
        <v>ASSURED</v>
      </c>
      <c r="I879" t="str">
        <f xml:space="preserve"> IF(O_Input!J879 = "", "", O_Input!J879)</f>
        <v>TC</v>
      </c>
      <c r="J879" t="str">
        <f xml:space="preserve"> IF(O_Input!K879 = "", "", O_Input!K879)</f>
        <v>MARKET</v>
      </c>
      <c r="K879" t="str">
        <f xml:space="preserve"> IF(O_Input!L879 = "", "", O_Input!L879)</f>
        <v>Latest</v>
      </c>
      <c r="L879" t="str">
        <f xml:space="preserve"> IF(O_Input!M879 = "", "", O_Input!M879)</f>
        <v>£m</v>
      </c>
      <c r="M879" s="61">
        <f xml:space="preserve"> IF(O_Input!N879 = "", "", O_Input!N879)</f>
        <v>46156.403437499997</v>
      </c>
      <c r="N879" s="61" t="str">
        <f xml:space="preserve"> IF(O_Input!O879 = "", "", O_Input!O879)</f>
        <v/>
      </c>
      <c r="O879">
        <f t="shared" si="13"/>
        <v>0</v>
      </c>
      <c r="P879" s="61" t="str">
        <f xml:space="preserve"> IF(O_Input!Q879 = "", "", O_Input!Q879)</f>
        <v>NA</v>
      </c>
      <c r="Q879" t="str">
        <f xml:space="preserve"> IF(O_Input!R879 = "", "", O_Input!R879)</f>
        <v>WR</v>
      </c>
    </row>
    <row r="880" spans="1:17">
      <c r="A880" t="str">
        <f xml:space="preserve"> IF(O_Input!B880 = "", "", O_Input!B880)</f>
        <v>SEW</v>
      </c>
      <c r="B880" t="str">
        <f xml:space="preserve"> IF(O_Input!C880 = "", "", O_Input!C880)</f>
        <v>COST0003</v>
      </c>
      <c r="C880" t="str">
        <f xml:space="preserve"> IF(O_Input!D880 = "", "", O_Input!D880)</f>
        <v>Totex</v>
      </c>
      <c r="D880" s="2"/>
      <c r="E880" t="str">
        <f xml:space="preserve"> IF(O_Input!F880 = "", "", O_Input!F880)</f>
        <v>2031-32</v>
      </c>
      <c r="F880" t="str">
        <f xml:space="preserve"> IF(O_Input!G880 = "", "", O_Input!G880)</f>
        <v>TOT</v>
      </c>
      <c r="G880" t="str">
        <f xml:space="preserve"> IF(O_Input!H880 = "", "", O_Input!H880)</f>
        <v>ANNUAL</v>
      </c>
      <c r="H880" t="str">
        <f xml:space="preserve"> IF(O_Input!I880 = "", "", O_Input!I880)</f>
        <v>ASSURED</v>
      </c>
      <c r="I880" t="str">
        <f xml:space="preserve"> IF(O_Input!J880 = "", "", O_Input!J880)</f>
        <v>TC</v>
      </c>
      <c r="J880" t="str">
        <f xml:space="preserve"> IF(O_Input!K880 = "", "", O_Input!K880)</f>
        <v>MARKET</v>
      </c>
      <c r="K880" t="str">
        <f xml:space="preserve"> IF(O_Input!L880 = "", "", O_Input!L880)</f>
        <v>Latest</v>
      </c>
      <c r="L880" t="str">
        <f xml:space="preserve"> IF(O_Input!M880 = "", "", O_Input!M880)</f>
        <v>£m</v>
      </c>
      <c r="M880" s="61">
        <f xml:space="preserve"> IF(O_Input!N880 = "", "", O_Input!N880)</f>
        <v>46156.403437499997</v>
      </c>
      <c r="N880" s="61" t="str">
        <f xml:space="preserve"> IF(O_Input!O880 = "", "", O_Input!O880)</f>
        <v/>
      </c>
      <c r="O880">
        <f t="shared" si="13"/>
        <v>0</v>
      </c>
      <c r="P880" s="61" t="str">
        <f xml:space="preserve"> IF(O_Input!Q880 = "", "", O_Input!Q880)</f>
        <v>NA</v>
      </c>
      <c r="Q880" t="str">
        <f xml:space="preserve"> IF(O_Input!R880 = "", "", O_Input!R880)</f>
        <v>WWN</v>
      </c>
    </row>
    <row r="881" spans="1:17">
      <c r="A881" t="str">
        <f xml:space="preserve"> IF(O_Input!B881 = "", "", O_Input!B881)</f>
        <v>SEW</v>
      </c>
      <c r="B881" t="str">
        <f xml:space="preserve"> IF(O_Input!C881 = "", "", O_Input!C881)</f>
        <v>COST0003</v>
      </c>
      <c r="C881" t="str">
        <f xml:space="preserve"> IF(O_Input!D881 = "", "", O_Input!D881)</f>
        <v>Totex</v>
      </c>
      <c r="D881" s="2"/>
      <c r="E881" t="str">
        <f xml:space="preserve"> IF(O_Input!F881 = "", "", O_Input!F881)</f>
        <v>2031-32</v>
      </c>
      <c r="F881" t="str">
        <f xml:space="preserve"> IF(O_Input!G881 = "", "", O_Input!G881)</f>
        <v>FORE</v>
      </c>
      <c r="G881" t="str">
        <f xml:space="preserve"> IF(O_Input!H881 = "", "", O_Input!H881)</f>
        <v>ANNUAL</v>
      </c>
      <c r="H881" t="str">
        <f xml:space="preserve"> IF(O_Input!I881 = "", "", O_Input!I881)</f>
        <v>ASSURED</v>
      </c>
      <c r="I881" t="str">
        <f xml:space="preserve"> IF(O_Input!J881 = "", "", O_Input!J881)</f>
        <v>TC</v>
      </c>
      <c r="J881" t="str">
        <f xml:space="preserve"> IF(O_Input!K881 = "", "", O_Input!K881)</f>
        <v>MARKET</v>
      </c>
      <c r="K881" t="str">
        <f xml:space="preserve"> IF(O_Input!L881 = "", "", O_Input!L881)</f>
        <v>Latest</v>
      </c>
      <c r="L881" t="str">
        <f xml:space="preserve"> IF(O_Input!M881 = "", "", O_Input!M881)</f>
        <v>£m</v>
      </c>
      <c r="M881" s="61">
        <f xml:space="preserve"> IF(O_Input!N881 = "", "", O_Input!N881)</f>
        <v>46156.403437499997</v>
      </c>
      <c r="N881" s="61" t="str">
        <f xml:space="preserve"> IF(O_Input!O881 = "", "", O_Input!O881)</f>
        <v/>
      </c>
      <c r="O881">
        <f t="shared" si="13"/>
        <v>0</v>
      </c>
      <c r="P881" s="61" t="str">
        <f xml:space="preserve"> IF(O_Input!Q881 = "", "", O_Input!Q881)</f>
        <v>NA</v>
      </c>
      <c r="Q881" t="str">
        <f xml:space="preserve"> IF(O_Input!R881 = "", "", O_Input!R881)</f>
        <v>TOT</v>
      </c>
    </row>
    <row r="882" spans="1:17">
      <c r="A882" t="str">
        <f xml:space="preserve"> IF(O_Input!B882 = "", "", O_Input!B882)</f>
        <v>SEW</v>
      </c>
      <c r="B882" t="str">
        <f xml:space="preserve"> IF(O_Input!C882 = "", "", O_Input!C882)</f>
        <v>COST0003</v>
      </c>
      <c r="C882" t="str">
        <f xml:space="preserve"> IF(O_Input!D882 = "", "", O_Input!D882)</f>
        <v>Totex</v>
      </c>
      <c r="D882" s="2"/>
      <c r="E882" t="str">
        <f xml:space="preserve"> IF(O_Input!F882 = "", "", O_Input!F882)</f>
        <v>2031-32</v>
      </c>
      <c r="F882" t="str">
        <f xml:space="preserve"> IF(O_Input!G882 = "", "", O_Input!G882)</f>
        <v>FORE</v>
      </c>
      <c r="G882" t="str">
        <f xml:space="preserve"> IF(O_Input!H882 = "", "", O_Input!H882)</f>
        <v>ANNUAL</v>
      </c>
      <c r="H882" t="str">
        <f xml:space="preserve"> IF(O_Input!I882 = "", "", O_Input!I882)</f>
        <v>ASSURED</v>
      </c>
      <c r="I882" t="str">
        <f xml:space="preserve"> IF(O_Input!J882 = "", "", O_Input!J882)</f>
        <v>TC</v>
      </c>
      <c r="J882" t="str">
        <f xml:space="preserve"> IF(O_Input!K882 = "", "", O_Input!K882)</f>
        <v>MARKET</v>
      </c>
      <c r="K882" t="str">
        <f xml:space="preserve"> IF(O_Input!L882 = "", "", O_Input!L882)</f>
        <v>Latest</v>
      </c>
      <c r="L882" t="str">
        <f xml:space="preserve"> IF(O_Input!M882 = "", "", O_Input!M882)</f>
        <v>£m</v>
      </c>
      <c r="M882" s="61">
        <f xml:space="preserve"> IF(O_Input!N882 = "", "", O_Input!N882)</f>
        <v>46156.403437499997</v>
      </c>
      <c r="N882" s="61" t="str">
        <f xml:space="preserve"> IF(O_Input!O882 = "", "", O_Input!O882)</f>
        <v/>
      </c>
      <c r="O882">
        <f t="shared" si="13"/>
        <v>0</v>
      </c>
      <c r="P882" s="61" t="str">
        <f xml:space="preserve"> IF(O_Input!Q882 = "", "", O_Input!Q882)</f>
        <v>NA</v>
      </c>
      <c r="Q882" t="str">
        <f xml:space="preserve"> IF(O_Input!R882 = "", "", O_Input!R882)</f>
        <v>WN</v>
      </c>
    </row>
    <row r="883" spans="1:17">
      <c r="A883" t="str">
        <f xml:space="preserve"> IF(O_Input!B883 = "", "", O_Input!B883)</f>
        <v>SEW</v>
      </c>
      <c r="B883" t="str">
        <f xml:space="preserve"> IF(O_Input!C883 = "", "", O_Input!C883)</f>
        <v>COST0003</v>
      </c>
      <c r="C883" t="str">
        <f xml:space="preserve"> IF(O_Input!D883 = "", "", O_Input!D883)</f>
        <v>Totex</v>
      </c>
      <c r="D883" s="2"/>
      <c r="E883" t="str">
        <f xml:space="preserve"> IF(O_Input!F883 = "", "", O_Input!F883)</f>
        <v>2031-32</v>
      </c>
      <c r="F883" t="str">
        <f xml:space="preserve"> IF(O_Input!G883 = "", "", O_Input!G883)</f>
        <v>TOT</v>
      </c>
      <c r="G883" t="str">
        <f xml:space="preserve"> IF(O_Input!H883 = "", "", O_Input!H883)</f>
        <v>ANNUAL</v>
      </c>
      <c r="H883" t="str">
        <f xml:space="preserve"> IF(O_Input!I883 = "", "", O_Input!I883)</f>
        <v>ASSURED</v>
      </c>
      <c r="I883" t="str">
        <f xml:space="preserve"> IF(O_Input!J883 = "", "", O_Input!J883)</f>
        <v>TC</v>
      </c>
      <c r="J883" t="str">
        <f xml:space="preserve"> IF(O_Input!K883 = "", "", O_Input!K883)</f>
        <v>MARKET</v>
      </c>
      <c r="K883" t="str">
        <f xml:space="preserve"> IF(O_Input!L883 = "", "", O_Input!L883)</f>
        <v>Latest</v>
      </c>
      <c r="L883" t="str">
        <f xml:space="preserve"> IF(O_Input!M883 = "", "", O_Input!M883)</f>
        <v>£m</v>
      </c>
      <c r="M883" s="61">
        <f xml:space="preserve"> IF(O_Input!N883 = "", "", O_Input!N883)</f>
        <v>46156.403437499997</v>
      </c>
      <c r="N883" s="61" t="str">
        <f xml:space="preserve"> IF(O_Input!O883 = "", "", O_Input!O883)</f>
        <v/>
      </c>
      <c r="O883">
        <f t="shared" si="13"/>
        <v>0</v>
      </c>
      <c r="P883" s="61" t="str">
        <f xml:space="preserve"> IF(O_Input!Q883 = "", "", O_Input!Q883)</f>
        <v>NA</v>
      </c>
      <c r="Q883" t="str">
        <f xml:space="preserve"> IF(O_Input!R883 = "", "", O_Input!R883)</f>
        <v>TOT</v>
      </c>
    </row>
    <row r="884" spans="1:17">
      <c r="A884" t="str">
        <f xml:space="preserve"> IF(O_Input!B884 = "", "", O_Input!B884)</f>
        <v>SEW</v>
      </c>
      <c r="B884" t="str">
        <f xml:space="preserve"> IF(O_Input!C884 = "", "", O_Input!C884)</f>
        <v>COST0003</v>
      </c>
      <c r="C884" t="str">
        <f xml:space="preserve"> IF(O_Input!D884 = "", "", O_Input!D884)</f>
        <v>Totex</v>
      </c>
      <c r="D884" s="2"/>
      <c r="E884" t="str">
        <f xml:space="preserve"> IF(O_Input!F884 = "", "", O_Input!F884)</f>
        <v>2031-32</v>
      </c>
      <c r="F884" t="str">
        <f xml:space="preserve"> IF(O_Input!G884 = "", "", O_Input!G884)</f>
        <v>TOT</v>
      </c>
      <c r="G884" t="str">
        <f xml:space="preserve"> IF(O_Input!H884 = "", "", O_Input!H884)</f>
        <v>ANNUAL</v>
      </c>
      <c r="H884" t="str">
        <f xml:space="preserve"> IF(O_Input!I884 = "", "", O_Input!I884)</f>
        <v>ASSURED</v>
      </c>
      <c r="I884" t="str">
        <f xml:space="preserve"> IF(O_Input!J884 = "", "", O_Input!J884)</f>
        <v>TC</v>
      </c>
      <c r="J884" t="str">
        <f xml:space="preserve"> IF(O_Input!K884 = "", "", O_Input!K884)</f>
        <v>MARKET</v>
      </c>
      <c r="K884" t="str">
        <f xml:space="preserve"> IF(O_Input!L884 = "", "", O_Input!L884)</f>
        <v>Latest</v>
      </c>
      <c r="L884" t="str">
        <f xml:space="preserve"> IF(O_Input!M884 = "", "", O_Input!M884)</f>
        <v>£m</v>
      </c>
      <c r="M884" s="61">
        <f xml:space="preserve"> IF(O_Input!N884 = "", "", O_Input!N884)</f>
        <v>46156.403437499997</v>
      </c>
      <c r="N884" s="61" t="str">
        <f xml:space="preserve"> IF(O_Input!O884 = "", "", O_Input!O884)</f>
        <v/>
      </c>
      <c r="O884">
        <f t="shared" si="13"/>
        <v>0</v>
      </c>
      <c r="P884" s="61" t="str">
        <f xml:space="preserve"> IF(O_Input!Q884 = "", "", O_Input!Q884)</f>
        <v>NA</v>
      </c>
      <c r="Q884" t="str">
        <f xml:space="preserve"> IF(O_Input!R884 = "", "", O_Input!R884)</f>
        <v>WN</v>
      </c>
    </row>
    <row r="885" spans="1:17">
      <c r="A885" t="str">
        <f xml:space="preserve"> IF(O_Input!B885 = "", "", O_Input!B885)</f>
        <v>SEW</v>
      </c>
      <c r="B885" t="str">
        <f xml:space="preserve"> IF(O_Input!C885 = "", "", O_Input!C885)</f>
        <v>COST0001</v>
      </c>
      <c r="C885" t="str">
        <f xml:space="preserve"> IF(O_Input!D885 = "", "", O_Input!D885)</f>
        <v>Opex</v>
      </c>
      <c r="D885" s="2">
        <v>0</v>
      </c>
      <c r="E885" t="str">
        <f xml:space="preserve"> IF(O_Input!F885 = "", "", O_Input!F885)</f>
        <v>2032-33</v>
      </c>
      <c r="F885" t="str">
        <f xml:space="preserve"> IF(O_Input!G885 = "", "", O_Input!G885)</f>
        <v>FORE</v>
      </c>
      <c r="G885" t="str">
        <f xml:space="preserve"> IF(O_Input!H885 = "", "", O_Input!H885)</f>
        <v>ANNUAL</v>
      </c>
      <c r="H885" t="str">
        <f xml:space="preserve"> IF(O_Input!I885 = "", "", O_Input!I885)</f>
        <v>ASSURED</v>
      </c>
      <c r="I885" t="str">
        <f xml:space="preserve"> IF(O_Input!J885 = "", "", O_Input!J885)</f>
        <v>CI</v>
      </c>
      <c r="J885" t="str">
        <f xml:space="preserve"> IF(O_Input!K885 = "", "", O_Input!K885)</f>
        <v>MARKET</v>
      </c>
      <c r="K885" t="str">
        <f xml:space="preserve"> IF(O_Input!L885 = "", "", O_Input!L885)</f>
        <v>Latest</v>
      </c>
      <c r="L885" t="str">
        <f xml:space="preserve"> IF(O_Input!M885 = "", "", O_Input!M885)</f>
        <v>£m</v>
      </c>
      <c r="M885" s="61">
        <f xml:space="preserve"> IF(O_Input!N885 = "", "", O_Input!N885)</f>
        <v>46156.403437499997</v>
      </c>
      <c r="N885" s="61" t="str">
        <f xml:space="preserve"> IF(O_Input!O885 = "", "", O_Input!O885)</f>
        <v/>
      </c>
      <c r="O885">
        <f t="shared" si="13"/>
        <v>0</v>
      </c>
      <c r="P885" s="61" t="str">
        <f xml:space="preserve"> IF(O_Input!Q885 = "", "", O_Input!Q885)</f>
        <v>NA</v>
      </c>
      <c r="Q885" t="str">
        <f xml:space="preserve"> IF(O_Input!R885 = "", "", O_Input!R885)</f>
        <v>ADDN1</v>
      </c>
    </row>
    <row r="886" spans="1:17">
      <c r="A886" t="str">
        <f xml:space="preserve"> IF(O_Input!B886 = "", "", O_Input!B886)</f>
        <v>SEW</v>
      </c>
      <c r="B886" t="str">
        <f xml:space="preserve"> IF(O_Input!C886 = "", "", O_Input!C886)</f>
        <v>COST0001</v>
      </c>
      <c r="C886" t="str">
        <f xml:space="preserve"> IF(O_Input!D886 = "", "", O_Input!D886)</f>
        <v>Opex</v>
      </c>
      <c r="D886" s="2">
        <v>0</v>
      </c>
      <c r="E886" t="str">
        <f xml:space="preserve"> IF(O_Input!F886 = "", "", O_Input!F886)</f>
        <v>2032-33</v>
      </c>
      <c r="F886" t="str">
        <f xml:space="preserve"> IF(O_Input!G886 = "", "", O_Input!G886)</f>
        <v>FORE</v>
      </c>
      <c r="G886" t="str">
        <f xml:space="preserve"> IF(O_Input!H886 = "", "", O_Input!H886)</f>
        <v>ANNUAL</v>
      </c>
      <c r="H886" t="str">
        <f xml:space="preserve"> IF(O_Input!I886 = "", "", O_Input!I886)</f>
        <v>ASSURED</v>
      </c>
      <c r="I886" t="str">
        <f xml:space="preserve"> IF(O_Input!J886 = "", "", O_Input!J886)</f>
        <v>CI</v>
      </c>
      <c r="J886" t="str">
        <f xml:space="preserve"> IF(O_Input!K886 = "", "", O_Input!K886)</f>
        <v>MARKET</v>
      </c>
      <c r="K886" t="str">
        <f xml:space="preserve"> IF(O_Input!L886 = "", "", O_Input!L886)</f>
        <v>Latest</v>
      </c>
      <c r="L886" t="str">
        <f xml:space="preserve"> IF(O_Input!M886 = "", "", O_Input!M886)</f>
        <v>£m</v>
      </c>
      <c r="M886" s="61">
        <f xml:space="preserve"> IF(O_Input!N886 = "", "", O_Input!N886)</f>
        <v>46156.403437499997</v>
      </c>
      <c r="N886" s="61" t="str">
        <f xml:space="preserve"> IF(O_Input!O886 = "", "", O_Input!O886)</f>
        <v/>
      </c>
      <c r="O886">
        <f t="shared" si="13"/>
        <v>0</v>
      </c>
      <c r="P886" s="61" t="str">
        <f xml:space="preserve"> IF(O_Input!Q886 = "", "", O_Input!Q886)</f>
        <v>NA</v>
      </c>
      <c r="Q886" t="str">
        <f xml:space="preserve"> IF(O_Input!R886 = "", "", O_Input!R886)</f>
        <v>ADDN2</v>
      </c>
    </row>
    <row r="887" spans="1:17">
      <c r="A887" t="str">
        <f xml:space="preserve"> IF(O_Input!B887 = "", "", O_Input!B887)</f>
        <v>SEW</v>
      </c>
      <c r="B887" t="str">
        <f xml:space="preserve"> IF(O_Input!C887 = "", "", O_Input!C887)</f>
        <v>COST0001</v>
      </c>
      <c r="C887" t="str">
        <f xml:space="preserve"> IF(O_Input!D887 = "", "", O_Input!D887)</f>
        <v>Opex</v>
      </c>
      <c r="D887" s="2">
        <v>0</v>
      </c>
      <c r="E887" t="str">
        <f xml:space="preserve"> IF(O_Input!F887 = "", "", O_Input!F887)</f>
        <v>2032-33</v>
      </c>
      <c r="F887" t="str">
        <f xml:space="preserve"> IF(O_Input!G887 = "", "", O_Input!G887)</f>
        <v>FORE</v>
      </c>
      <c r="G887" t="str">
        <f xml:space="preserve"> IF(O_Input!H887 = "", "", O_Input!H887)</f>
        <v>ANNUAL</v>
      </c>
      <c r="H887" t="str">
        <f xml:space="preserve"> IF(O_Input!I887 = "", "", O_Input!I887)</f>
        <v>ASSURED</v>
      </c>
      <c r="I887" t="str">
        <f xml:space="preserve"> IF(O_Input!J887 = "", "", O_Input!J887)</f>
        <v>CI</v>
      </c>
      <c r="J887" t="str">
        <f xml:space="preserve"> IF(O_Input!K887 = "", "", O_Input!K887)</f>
        <v>MARKET</v>
      </c>
      <c r="K887" t="str">
        <f xml:space="preserve"> IF(O_Input!L887 = "", "", O_Input!L887)</f>
        <v>Latest</v>
      </c>
      <c r="L887" t="str">
        <f xml:space="preserve"> IF(O_Input!M887 = "", "", O_Input!M887)</f>
        <v>£m</v>
      </c>
      <c r="M887" s="61">
        <f xml:space="preserve"> IF(O_Input!N887 = "", "", O_Input!N887)</f>
        <v>46156.403437499997</v>
      </c>
      <c r="N887" s="61" t="str">
        <f xml:space="preserve"> IF(O_Input!O887 = "", "", O_Input!O887)</f>
        <v/>
      </c>
      <c r="O887">
        <f t="shared" si="13"/>
        <v>0</v>
      </c>
      <c r="P887" s="61" t="str">
        <f xml:space="preserve"> IF(O_Input!Q887 = "", "", O_Input!Q887)</f>
        <v>NA</v>
      </c>
      <c r="Q887" t="str">
        <f xml:space="preserve"> IF(O_Input!R887 = "", "", O_Input!R887)</f>
        <v>BIO</v>
      </c>
    </row>
    <row r="888" spans="1:17">
      <c r="A888" t="str">
        <f xml:space="preserve"> IF(O_Input!B888 = "", "", O_Input!B888)</f>
        <v>SEW</v>
      </c>
      <c r="B888" t="str">
        <f xml:space="preserve"> IF(O_Input!C888 = "", "", O_Input!C888)</f>
        <v>COST0001</v>
      </c>
      <c r="C888" t="str">
        <f xml:space="preserve"> IF(O_Input!D888 = "", "", O_Input!D888)</f>
        <v>Opex</v>
      </c>
      <c r="D888" s="2">
        <v>0</v>
      </c>
      <c r="E888" t="str">
        <f xml:space="preserve"> IF(O_Input!F888 = "", "", O_Input!F888)</f>
        <v>2032-33</v>
      </c>
      <c r="F888" t="str">
        <f xml:space="preserve"> IF(O_Input!G888 = "", "", O_Input!G888)</f>
        <v>FORE</v>
      </c>
      <c r="G888" t="str">
        <f xml:space="preserve"> IF(O_Input!H888 = "", "", O_Input!H888)</f>
        <v>ANNUAL</v>
      </c>
      <c r="H888" t="str">
        <f xml:space="preserve"> IF(O_Input!I888 = "", "", O_Input!I888)</f>
        <v>ASSURED</v>
      </c>
      <c r="I888" t="str">
        <f xml:space="preserve"> IF(O_Input!J888 = "", "", O_Input!J888)</f>
        <v>CI</v>
      </c>
      <c r="J888" t="str">
        <f xml:space="preserve"> IF(O_Input!K888 = "", "", O_Input!K888)</f>
        <v>MARKET</v>
      </c>
      <c r="K888" t="str">
        <f xml:space="preserve"> IF(O_Input!L888 = "", "", O_Input!L888)</f>
        <v>Latest</v>
      </c>
      <c r="L888" t="str">
        <f xml:space="preserve"> IF(O_Input!M888 = "", "", O_Input!M888)</f>
        <v>£m</v>
      </c>
      <c r="M888" s="61">
        <f xml:space="preserve"> IF(O_Input!N888 = "", "", O_Input!N888)</f>
        <v>46156.403437499997</v>
      </c>
      <c r="N888" s="61" t="str">
        <f xml:space="preserve"> IF(O_Input!O888 = "", "", O_Input!O888)</f>
        <v/>
      </c>
      <c r="O888">
        <f t="shared" si="13"/>
        <v>0</v>
      </c>
      <c r="P888" s="61" t="str">
        <f xml:space="preserve"> IF(O_Input!Q888 = "", "", O_Input!Q888)</f>
        <v>NA</v>
      </c>
      <c r="Q888" t="str">
        <f xml:space="preserve"> IF(O_Input!R888 = "", "", O_Input!R888)</f>
        <v>WR</v>
      </c>
    </row>
    <row r="889" spans="1:17">
      <c r="A889" t="str">
        <f xml:space="preserve"> IF(O_Input!B889 = "", "", O_Input!B889)</f>
        <v>SEW</v>
      </c>
      <c r="B889" t="str">
        <f xml:space="preserve"> IF(O_Input!C889 = "", "", O_Input!C889)</f>
        <v>COST0001</v>
      </c>
      <c r="C889" t="str">
        <f xml:space="preserve"> IF(O_Input!D889 = "", "", O_Input!D889)</f>
        <v>Opex</v>
      </c>
      <c r="D889" s="2">
        <v>0</v>
      </c>
      <c r="E889" t="str">
        <f xml:space="preserve"> IF(O_Input!F889 = "", "", O_Input!F889)</f>
        <v>2032-33</v>
      </c>
      <c r="F889" t="str">
        <f xml:space="preserve"> IF(O_Input!G889 = "", "", O_Input!G889)</f>
        <v>FORE</v>
      </c>
      <c r="G889" t="str">
        <f xml:space="preserve"> IF(O_Input!H889 = "", "", O_Input!H889)</f>
        <v>ANNUAL</v>
      </c>
      <c r="H889" t="str">
        <f xml:space="preserve"> IF(O_Input!I889 = "", "", O_Input!I889)</f>
        <v>ASSURED</v>
      </c>
      <c r="I889" t="str">
        <f xml:space="preserve"> IF(O_Input!J889 = "", "", O_Input!J889)</f>
        <v>CI</v>
      </c>
      <c r="J889" t="str">
        <f xml:space="preserve"> IF(O_Input!K889 = "", "", O_Input!K889)</f>
        <v>MARKET</v>
      </c>
      <c r="K889" t="str">
        <f xml:space="preserve"> IF(O_Input!L889 = "", "", O_Input!L889)</f>
        <v>Latest</v>
      </c>
      <c r="L889" t="str">
        <f xml:space="preserve"> IF(O_Input!M889 = "", "", O_Input!M889)</f>
        <v>£m</v>
      </c>
      <c r="M889" s="61">
        <f xml:space="preserve"> IF(O_Input!N889 = "", "", O_Input!N889)</f>
        <v>46156.403437499997</v>
      </c>
      <c r="N889" s="61" t="str">
        <f xml:space="preserve"> IF(O_Input!O889 = "", "", O_Input!O889)</f>
        <v/>
      </c>
      <c r="O889">
        <f t="shared" si="13"/>
        <v>0</v>
      </c>
      <c r="P889" s="61" t="str">
        <f xml:space="preserve"> IF(O_Input!Q889 = "", "", O_Input!Q889)</f>
        <v>NA</v>
      </c>
      <c r="Q889" t="str">
        <f xml:space="preserve"> IF(O_Input!R889 = "", "", O_Input!R889)</f>
        <v>WWN</v>
      </c>
    </row>
    <row r="890" spans="1:17">
      <c r="A890" t="str">
        <f xml:space="preserve"> IF(O_Input!B890 = "", "", O_Input!B890)</f>
        <v>SEW</v>
      </c>
      <c r="B890" t="str">
        <f xml:space="preserve"> IF(O_Input!C890 = "", "", O_Input!C890)</f>
        <v>COST0001</v>
      </c>
      <c r="C890" t="str">
        <f xml:space="preserve"> IF(O_Input!D890 = "", "", O_Input!D890)</f>
        <v>Opex</v>
      </c>
      <c r="D890" s="2">
        <v>0</v>
      </c>
      <c r="E890" t="str">
        <f xml:space="preserve"> IF(O_Input!F890 = "", "", O_Input!F890)</f>
        <v>2032-33</v>
      </c>
      <c r="F890" t="str">
        <f xml:space="preserve"> IF(O_Input!G890 = "", "", O_Input!G890)</f>
        <v>TOT</v>
      </c>
      <c r="G890" t="str">
        <f xml:space="preserve"> IF(O_Input!H890 = "", "", O_Input!H890)</f>
        <v>ANNUAL</v>
      </c>
      <c r="H890" t="str">
        <f xml:space="preserve"> IF(O_Input!I890 = "", "", O_Input!I890)</f>
        <v>ASSURED</v>
      </c>
      <c r="I890" t="str">
        <f xml:space="preserve"> IF(O_Input!J890 = "", "", O_Input!J890)</f>
        <v>TC</v>
      </c>
      <c r="J890" t="str">
        <f xml:space="preserve"> IF(O_Input!K890 = "", "", O_Input!K890)</f>
        <v>MARKET</v>
      </c>
      <c r="K890" t="str">
        <f xml:space="preserve"> IF(O_Input!L890 = "", "", O_Input!L890)</f>
        <v>Latest</v>
      </c>
      <c r="L890" t="str">
        <f xml:space="preserve"> IF(O_Input!M890 = "", "", O_Input!M890)</f>
        <v>£m</v>
      </c>
      <c r="M890" s="61">
        <f xml:space="preserve"> IF(O_Input!N890 = "", "", O_Input!N890)</f>
        <v>46156.403437499997</v>
      </c>
      <c r="N890" s="61" t="str">
        <f xml:space="preserve"> IF(O_Input!O890 = "", "", O_Input!O890)</f>
        <v/>
      </c>
      <c r="O890">
        <f t="shared" si="13"/>
        <v>0</v>
      </c>
      <c r="P890" s="61" t="str">
        <f xml:space="preserve"> IF(O_Input!Q890 = "", "", O_Input!Q890)</f>
        <v>NA</v>
      </c>
      <c r="Q890" t="str">
        <f xml:space="preserve"> IF(O_Input!R890 = "", "", O_Input!R890)</f>
        <v>ADDN1</v>
      </c>
    </row>
    <row r="891" spans="1:17">
      <c r="A891" t="str">
        <f xml:space="preserve"> IF(O_Input!B891 = "", "", O_Input!B891)</f>
        <v>SEW</v>
      </c>
      <c r="B891" t="str">
        <f xml:space="preserve"> IF(O_Input!C891 = "", "", O_Input!C891)</f>
        <v>COST0001</v>
      </c>
      <c r="C891" t="str">
        <f xml:space="preserve"> IF(O_Input!D891 = "", "", O_Input!D891)</f>
        <v>Opex</v>
      </c>
      <c r="D891" s="2">
        <v>0</v>
      </c>
      <c r="E891" t="str">
        <f xml:space="preserve"> IF(O_Input!F891 = "", "", O_Input!F891)</f>
        <v>2032-33</v>
      </c>
      <c r="F891" t="str">
        <f xml:space="preserve"> IF(O_Input!G891 = "", "", O_Input!G891)</f>
        <v>TOT</v>
      </c>
      <c r="G891" t="str">
        <f xml:space="preserve"> IF(O_Input!H891 = "", "", O_Input!H891)</f>
        <v>ANNUAL</v>
      </c>
      <c r="H891" t="str">
        <f xml:space="preserve"> IF(O_Input!I891 = "", "", O_Input!I891)</f>
        <v>ASSURED</v>
      </c>
      <c r="I891" t="str">
        <f xml:space="preserve"> IF(O_Input!J891 = "", "", O_Input!J891)</f>
        <v>TC</v>
      </c>
      <c r="J891" t="str">
        <f xml:space="preserve"> IF(O_Input!K891 = "", "", O_Input!K891)</f>
        <v>MARKET</v>
      </c>
      <c r="K891" t="str">
        <f xml:space="preserve"> IF(O_Input!L891 = "", "", O_Input!L891)</f>
        <v>Latest</v>
      </c>
      <c r="L891" t="str">
        <f xml:space="preserve"> IF(O_Input!M891 = "", "", O_Input!M891)</f>
        <v>£m</v>
      </c>
      <c r="M891" s="61">
        <f xml:space="preserve"> IF(O_Input!N891 = "", "", O_Input!N891)</f>
        <v>46156.403437499997</v>
      </c>
      <c r="N891" s="61" t="str">
        <f xml:space="preserve"> IF(O_Input!O891 = "", "", O_Input!O891)</f>
        <v/>
      </c>
      <c r="O891">
        <f t="shared" si="13"/>
        <v>0</v>
      </c>
      <c r="P891" s="61" t="str">
        <f xml:space="preserve"> IF(O_Input!Q891 = "", "", O_Input!Q891)</f>
        <v>NA</v>
      </c>
      <c r="Q891" t="str">
        <f xml:space="preserve"> IF(O_Input!R891 = "", "", O_Input!R891)</f>
        <v>ADDN2</v>
      </c>
    </row>
    <row r="892" spans="1:17">
      <c r="A892" t="str">
        <f xml:space="preserve"> IF(O_Input!B892 = "", "", O_Input!B892)</f>
        <v>SEW</v>
      </c>
      <c r="B892" t="str">
        <f xml:space="preserve"> IF(O_Input!C892 = "", "", O_Input!C892)</f>
        <v>COST0001</v>
      </c>
      <c r="C892" t="str">
        <f xml:space="preserve"> IF(O_Input!D892 = "", "", O_Input!D892)</f>
        <v>Opex</v>
      </c>
      <c r="D892" s="2">
        <v>0</v>
      </c>
      <c r="E892" t="str">
        <f xml:space="preserve"> IF(O_Input!F892 = "", "", O_Input!F892)</f>
        <v>2032-33</v>
      </c>
      <c r="F892" t="str">
        <f xml:space="preserve"> IF(O_Input!G892 = "", "", O_Input!G892)</f>
        <v>TOT</v>
      </c>
      <c r="G892" t="str">
        <f xml:space="preserve"> IF(O_Input!H892 = "", "", O_Input!H892)</f>
        <v>ANNUAL</v>
      </c>
      <c r="H892" t="str">
        <f xml:space="preserve"> IF(O_Input!I892 = "", "", O_Input!I892)</f>
        <v>ASSURED</v>
      </c>
      <c r="I892" t="str">
        <f xml:space="preserve"> IF(O_Input!J892 = "", "", O_Input!J892)</f>
        <v>TC</v>
      </c>
      <c r="J892" t="str">
        <f xml:space="preserve"> IF(O_Input!K892 = "", "", O_Input!K892)</f>
        <v>MARKET</v>
      </c>
      <c r="K892" t="str">
        <f xml:space="preserve"> IF(O_Input!L892 = "", "", O_Input!L892)</f>
        <v>Latest</v>
      </c>
      <c r="L892" t="str">
        <f xml:space="preserve"> IF(O_Input!M892 = "", "", O_Input!M892)</f>
        <v>£m</v>
      </c>
      <c r="M892" s="61">
        <f xml:space="preserve"> IF(O_Input!N892 = "", "", O_Input!N892)</f>
        <v>46156.403437499997</v>
      </c>
      <c r="N892" s="61" t="str">
        <f xml:space="preserve"> IF(O_Input!O892 = "", "", O_Input!O892)</f>
        <v/>
      </c>
      <c r="O892">
        <f t="shared" si="13"/>
        <v>0</v>
      </c>
      <c r="P892" s="61" t="str">
        <f xml:space="preserve"> IF(O_Input!Q892 = "", "", O_Input!Q892)</f>
        <v>NA</v>
      </c>
      <c r="Q892" t="str">
        <f xml:space="preserve"> IF(O_Input!R892 = "", "", O_Input!R892)</f>
        <v>BIO</v>
      </c>
    </row>
    <row r="893" spans="1:17">
      <c r="A893" t="str">
        <f xml:space="preserve"> IF(O_Input!B893 = "", "", O_Input!B893)</f>
        <v>SEW</v>
      </c>
      <c r="B893" t="str">
        <f xml:space="preserve"> IF(O_Input!C893 = "", "", O_Input!C893)</f>
        <v>COST0001</v>
      </c>
      <c r="C893" t="str">
        <f xml:space="preserve"> IF(O_Input!D893 = "", "", O_Input!D893)</f>
        <v>Opex</v>
      </c>
      <c r="D893" s="2">
        <v>0</v>
      </c>
      <c r="E893" t="str">
        <f xml:space="preserve"> IF(O_Input!F893 = "", "", O_Input!F893)</f>
        <v>2032-33</v>
      </c>
      <c r="F893" t="str">
        <f xml:space="preserve"> IF(O_Input!G893 = "", "", O_Input!G893)</f>
        <v>TOT</v>
      </c>
      <c r="G893" t="str">
        <f xml:space="preserve"> IF(O_Input!H893 = "", "", O_Input!H893)</f>
        <v>ANNUAL</v>
      </c>
      <c r="H893" t="str">
        <f xml:space="preserve"> IF(O_Input!I893 = "", "", O_Input!I893)</f>
        <v>ASSURED</v>
      </c>
      <c r="I893" t="str">
        <f xml:space="preserve"> IF(O_Input!J893 = "", "", O_Input!J893)</f>
        <v>TC</v>
      </c>
      <c r="J893" t="str">
        <f xml:space="preserve"> IF(O_Input!K893 = "", "", O_Input!K893)</f>
        <v>MARKET</v>
      </c>
      <c r="K893" t="str">
        <f xml:space="preserve"> IF(O_Input!L893 = "", "", O_Input!L893)</f>
        <v>Latest</v>
      </c>
      <c r="L893" t="str">
        <f xml:space="preserve"> IF(O_Input!M893 = "", "", O_Input!M893)</f>
        <v>£m</v>
      </c>
      <c r="M893" s="61">
        <f xml:space="preserve"> IF(O_Input!N893 = "", "", O_Input!N893)</f>
        <v>46156.403437499997</v>
      </c>
      <c r="N893" s="61" t="str">
        <f xml:space="preserve"> IF(O_Input!O893 = "", "", O_Input!O893)</f>
        <v/>
      </c>
      <c r="O893">
        <f t="shared" si="13"/>
        <v>0</v>
      </c>
      <c r="P893" s="61" t="str">
        <f xml:space="preserve"> IF(O_Input!Q893 = "", "", O_Input!Q893)</f>
        <v>NA</v>
      </c>
      <c r="Q893" t="str">
        <f xml:space="preserve"> IF(O_Input!R893 = "", "", O_Input!R893)</f>
        <v>WR</v>
      </c>
    </row>
    <row r="894" spans="1:17">
      <c r="A894" t="str">
        <f xml:space="preserve"> IF(O_Input!B894 = "", "", O_Input!B894)</f>
        <v>SEW</v>
      </c>
      <c r="B894" t="str">
        <f xml:space="preserve"> IF(O_Input!C894 = "", "", O_Input!C894)</f>
        <v>COST0001</v>
      </c>
      <c r="C894" t="str">
        <f xml:space="preserve"> IF(O_Input!D894 = "", "", O_Input!D894)</f>
        <v>Opex</v>
      </c>
      <c r="D894" s="2">
        <v>0</v>
      </c>
      <c r="E894" t="str">
        <f xml:space="preserve"> IF(O_Input!F894 = "", "", O_Input!F894)</f>
        <v>2032-33</v>
      </c>
      <c r="F894" t="str">
        <f xml:space="preserve"> IF(O_Input!G894 = "", "", O_Input!G894)</f>
        <v>TOT</v>
      </c>
      <c r="G894" t="str">
        <f xml:space="preserve"> IF(O_Input!H894 = "", "", O_Input!H894)</f>
        <v>ANNUAL</v>
      </c>
      <c r="H894" t="str">
        <f xml:space="preserve"> IF(O_Input!I894 = "", "", O_Input!I894)</f>
        <v>ASSURED</v>
      </c>
      <c r="I894" t="str">
        <f xml:space="preserve"> IF(O_Input!J894 = "", "", O_Input!J894)</f>
        <v>TC</v>
      </c>
      <c r="J894" t="str">
        <f xml:space="preserve"> IF(O_Input!K894 = "", "", O_Input!K894)</f>
        <v>MARKET</v>
      </c>
      <c r="K894" t="str">
        <f xml:space="preserve"> IF(O_Input!L894 = "", "", O_Input!L894)</f>
        <v>Latest</v>
      </c>
      <c r="L894" t="str">
        <f xml:space="preserve"> IF(O_Input!M894 = "", "", O_Input!M894)</f>
        <v>£m</v>
      </c>
      <c r="M894" s="61">
        <f xml:space="preserve"> IF(O_Input!N894 = "", "", O_Input!N894)</f>
        <v>46156.403437499997</v>
      </c>
      <c r="N894" s="61" t="str">
        <f xml:space="preserve"> IF(O_Input!O894 = "", "", O_Input!O894)</f>
        <v/>
      </c>
      <c r="O894">
        <f t="shared" si="13"/>
        <v>0</v>
      </c>
      <c r="P894" s="61" t="str">
        <f xml:space="preserve"> IF(O_Input!Q894 = "", "", O_Input!Q894)</f>
        <v>NA</v>
      </c>
      <c r="Q894" t="str">
        <f xml:space="preserve"> IF(O_Input!R894 = "", "", O_Input!R894)</f>
        <v>WWN</v>
      </c>
    </row>
    <row r="895" spans="1:17">
      <c r="A895" t="str">
        <f xml:space="preserve"> IF(O_Input!B895 = "", "", O_Input!B895)</f>
        <v>SEW</v>
      </c>
      <c r="B895" t="str">
        <f xml:space="preserve"> IF(O_Input!C895 = "", "", O_Input!C895)</f>
        <v>COST0001</v>
      </c>
      <c r="C895" t="str">
        <f xml:space="preserve"> IF(O_Input!D895 = "", "", O_Input!D895)</f>
        <v>Opex</v>
      </c>
      <c r="D895" s="2">
        <v>0</v>
      </c>
      <c r="E895" t="str">
        <f xml:space="preserve"> IF(O_Input!F895 = "", "", O_Input!F895)</f>
        <v>2032-33</v>
      </c>
      <c r="F895" t="str">
        <f xml:space="preserve"> IF(O_Input!G895 = "", "", O_Input!G895)</f>
        <v>FORE</v>
      </c>
      <c r="G895" t="str">
        <f xml:space="preserve"> IF(O_Input!H895 = "", "", O_Input!H895)</f>
        <v>ANNUAL</v>
      </c>
      <c r="H895" t="str">
        <f xml:space="preserve"> IF(O_Input!I895 = "", "", O_Input!I895)</f>
        <v>ASSURED</v>
      </c>
      <c r="I895" t="str">
        <f xml:space="preserve"> IF(O_Input!J895 = "", "", O_Input!J895)</f>
        <v>CI</v>
      </c>
      <c r="J895" t="str">
        <f xml:space="preserve"> IF(O_Input!K895 = "", "", O_Input!K895)</f>
        <v>MARKET</v>
      </c>
      <c r="K895" t="str">
        <f xml:space="preserve"> IF(O_Input!L895 = "", "", O_Input!L895)</f>
        <v>Latest</v>
      </c>
      <c r="L895" t="str">
        <f xml:space="preserve"> IF(O_Input!M895 = "", "", O_Input!M895)</f>
        <v>£m</v>
      </c>
      <c r="M895" s="61">
        <f xml:space="preserve"> IF(O_Input!N895 = "", "", O_Input!N895)</f>
        <v>46156.403437499997</v>
      </c>
      <c r="N895" s="61" t="str">
        <f xml:space="preserve"> IF(O_Input!O895 = "", "", O_Input!O895)</f>
        <v/>
      </c>
      <c r="O895">
        <f t="shared" si="13"/>
        <v>0</v>
      </c>
      <c r="P895" s="61" t="str">
        <f xml:space="preserve"> IF(O_Input!Q895 = "", "", O_Input!Q895)</f>
        <v>NA</v>
      </c>
      <c r="Q895" t="str">
        <f xml:space="preserve"> IF(O_Input!R895 = "", "", O_Input!R895)</f>
        <v>WN</v>
      </c>
    </row>
    <row r="896" spans="1:17">
      <c r="A896" t="str">
        <f xml:space="preserve"> IF(O_Input!B896 = "", "", O_Input!B896)</f>
        <v>SEW</v>
      </c>
      <c r="B896" t="str">
        <f xml:space="preserve"> IF(O_Input!C896 = "", "", O_Input!C896)</f>
        <v>COST0001</v>
      </c>
      <c r="C896" t="str">
        <f xml:space="preserve"> IF(O_Input!D896 = "", "", O_Input!D896)</f>
        <v>Opex</v>
      </c>
      <c r="D896" s="2">
        <v>0</v>
      </c>
      <c r="E896" t="str">
        <f xml:space="preserve"> IF(O_Input!F896 = "", "", O_Input!F896)</f>
        <v>2032-33</v>
      </c>
      <c r="F896" t="str">
        <f xml:space="preserve"> IF(O_Input!G896 = "", "", O_Input!G896)</f>
        <v>FORE</v>
      </c>
      <c r="G896" t="str">
        <f xml:space="preserve"> IF(O_Input!H896 = "", "", O_Input!H896)</f>
        <v>ANNUAL</v>
      </c>
      <c r="H896" t="str">
        <f xml:space="preserve"> IF(O_Input!I896 = "", "", O_Input!I896)</f>
        <v>ASSURED</v>
      </c>
      <c r="I896" t="str">
        <f xml:space="preserve"> IF(O_Input!J896 = "", "", O_Input!J896)</f>
        <v>TC</v>
      </c>
      <c r="J896" t="str">
        <f xml:space="preserve"> IF(O_Input!K896 = "", "", O_Input!K896)</f>
        <v>MARKET</v>
      </c>
      <c r="K896" t="str">
        <f xml:space="preserve"> IF(O_Input!L896 = "", "", O_Input!L896)</f>
        <v>Latest</v>
      </c>
      <c r="L896" t="str">
        <f xml:space="preserve"> IF(O_Input!M896 = "", "", O_Input!M896)</f>
        <v>£m</v>
      </c>
      <c r="M896" s="61">
        <f xml:space="preserve"> IF(O_Input!N896 = "", "", O_Input!N896)</f>
        <v>46156.403437499997</v>
      </c>
      <c r="N896" s="61" t="str">
        <f xml:space="preserve"> IF(O_Input!O896 = "", "", O_Input!O896)</f>
        <v/>
      </c>
      <c r="O896">
        <f t="shared" si="13"/>
        <v>0</v>
      </c>
      <c r="P896" s="61" t="str">
        <f xml:space="preserve"> IF(O_Input!Q896 = "", "", O_Input!Q896)</f>
        <v>NA</v>
      </c>
      <c r="Q896" t="str">
        <f xml:space="preserve"> IF(O_Input!R896 = "", "", O_Input!R896)</f>
        <v>TOT</v>
      </c>
    </row>
    <row r="897" spans="1:17">
      <c r="A897" t="str">
        <f xml:space="preserve"> IF(O_Input!B897 = "", "", O_Input!B897)</f>
        <v>SEW</v>
      </c>
      <c r="B897" t="str">
        <f xml:space="preserve"> IF(O_Input!C897 = "", "", O_Input!C897)</f>
        <v>COST0001</v>
      </c>
      <c r="C897" t="str">
        <f xml:space="preserve"> IF(O_Input!D897 = "", "", O_Input!D897)</f>
        <v>Opex</v>
      </c>
      <c r="D897" s="2">
        <v>0</v>
      </c>
      <c r="E897" t="str">
        <f xml:space="preserve"> IF(O_Input!F897 = "", "", O_Input!F897)</f>
        <v>2032-33</v>
      </c>
      <c r="F897" t="str">
        <f xml:space="preserve"> IF(O_Input!G897 = "", "", O_Input!G897)</f>
        <v>TOT</v>
      </c>
      <c r="G897" t="str">
        <f xml:space="preserve"> IF(O_Input!H897 = "", "", O_Input!H897)</f>
        <v>ANNUAL</v>
      </c>
      <c r="H897" t="str">
        <f xml:space="preserve"> IF(O_Input!I897 = "", "", O_Input!I897)</f>
        <v>ASSURED</v>
      </c>
      <c r="I897" t="str">
        <f xml:space="preserve"> IF(O_Input!J897 = "", "", O_Input!J897)</f>
        <v>TC</v>
      </c>
      <c r="J897" t="str">
        <f xml:space="preserve"> IF(O_Input!K897 = "", "", O_Input!K897)</f>
        <v>MARKET</v>
      </c>
      <c r="K897" t="str">
        <f xml:space="preserve"> IF(O_Input!L897 = "", "", O_Input!L897)</f>
        <v>Latest</v>
      </c>
      <c r="L897" t="str">
        <f xml:space="preserve"> IF(O_Input!M897 = "", "", O_Input!M897)</f>
        <v>£m</v>
      </c>
      <c r="M897" s="61">
        <f xml:space="preserve"> IF(O_Input!N897 = "", "", O_Input!N897)</f>
        <v>46156.403437499997</v>
      </c>
      <c r="N897" s="61" t="str">
        <f xml:space="preserve"> IF(O_Input!O897 = "", "", O_Input!O897)</f>
        <v/>
      </c>
      <c r="O897">
        <f t="shared" si="13"/>
        <v>0</v>
      </c>
      <c r="P897" s="61" t="str">
        <f xml:space="preserve"> IF(O_Input!Q897 = "", "", O_Input!Q897)</f>
        <v>NA</v>
      </c>
      <c r="Q897" t="str">
        <f xml:space="preserve"> IF(O_Input!R897 = "", "", O_Input!R897)</f>
        <v>TOT</v>
      </c>
    </row>
    <row r="898" spans="1:17">
      <c r="A898" t="str">
        <f xml:space="preserve"> IF(O_Input!B898 = "", "", O_Input!B898)</f>
        <v>SEW</v>
      </c>
      <c r="B898" t="str">
        <f xml:space="preserve"> IF(O_Input!C898 = "", "", O_Input!C898)</f>
        <v>COST0001</v>
      </c>
      <c r="C898" t="str">
        <f xml:space="preserve"> IF(O_Input!D898 = "", "", O_Input!D898)</f>
        <v>Opex</v>
      </c>
      <c r="D898" s="2">
        <v>0</v>
      </c>
      <c r="E898" t="str">
        <f xml:space="preserve"> IF(O_Input!F898 = "", "", O_Input!F898)</f>
        <v>2032-33</v>
      </c>
      <c r="F898" t="str">
        <f xml:space="preserve"> IF(O_Input!G898 = "", "", O_Input!G898)</f>
        <v>TOT</v>
      </c>
      <c r="G898" t="str">
        <f xml:space="preserve"> IF(O_Input!H898 = "", "", O_Input!H898)</f>
        <v>ANNUAL</v>
      </c>
      <c r="H898" t="str">
        <f xml:space="preserve"> IF(O_Input!I898 = "", "", O_Input!I898)</f>
        <v>ASSURED</v>
      </c>
      <c r="I898" t="str">
        <f xml:space="preserve"> IF(O_Input!J898 = "", "", O_Input!J898)</f>
        <v>TC</v>
      </c>
      <c r="J898" t="str">
        <f xml:space="preserve"> IF(O_Input!K898 = "", "", O_Input!K898)</f>
        <v>MARKET</v>
      </c>
      <c r="K898" t="str">
        <f xml:space="preserve"> IF(O_Input!L898 = "", "", O_Input!L898)</f>
        <v>Latest</v>
      </c>
      <c r="L898" t="str">
        <f xml:space="preserve"> IF(O_Input!M898 = "", "", O_Input!M898)</f>
        <v>£m</v>
      </c>
      <c r="M898" s="61">
        <f xml:space="preserve"> IF(O_Input!N898 = "", "", O_Input!N898)</f>
        <v>46156.403437499997</v>
      </c>
      <c r="N898" s="61" t="str">
        <f xml:space="preserve"> IF(O_Input!O898 = "", "", O_Input!O898)</f>
        <v/>
      </c>
      <c r="O898">
        <f t="shared" ref="O898:O961" si="14" xml:space="preserve"> D898</f>
        <v>0</v>
      </c>
      <c r="P898" s="61" t="str">
        <f xml:space="preserve"> IF(O_Input!Q898 = "", "", O_Input!Q898)</f>
        <v>NA</v>
      </c>
      <c r="Q898" t="str">
        <f xml:space="preserve"> IF(O_Input!R898 = "", "", O_Input!R898)</f>
        <v>WN</v>
      </c>
    </row>
    <row r="899" spans="1:17">
      <c r="A899" t="str">
        <f xml:space="preserve"> IF(O_Input!B899 = "", "", O_Input!B899)</f>
        <v>SEW</v>
      </c>
      <c r="B899" t="str">
        <f xml:space="preserve"> IF(O_Input!C899 = "", "", O_Input!C899)</f>
        <v>COST0003</v>
      </c>
      <c r="C899" t="str">
        <f xml:space="preserve"> IF(O_Input!D899 = "", "", O_Input!D899)</f>
        <v>Totex</v>
      </c>
      <c r="D899" s="2">
        <v>0</v>
      </c>
      <c r="E899" t="str">
        <f xml:space="preserve"> IF(O_Input!F899 = "", "", O_Input!F899)</f>
        <v>2032-33</v>
      </c>
      <c r="F899" t="str">
        <f xml:space="preserve"> IF(O_Input!G899 = "", "", O_Input!G899)</f>
        <v>FORE</v>
      </c>
      <c r="G899" t="str">
        <f xml:space="preserve"> IF(O_Input!H899 = "", "", O_Input!H899)</f>
        <v>ANNUAL</v>
      </c>
      <c r="H899" t="str">
        <f xml:space="preserve"> IF(O_Input!I899 = "", "", O_Input!I899)</f>
        <v>ASSURED</v>
      </c>
      <c r="I899" t="str">
        <f xml:space="preserve"> IF(O_Input!J899 = "", "", O_Input!J899)</f>
        <v>TC</v>
      </c>
      <c r="J899" t="str">
        <f xml:space="preserve"> IF(O_Input!K899 = "", "", O_Input!K899)</f>
        <v>MARKET</v>
      </c>
      <c r="K899" t="str">
        <f xml:space="preserve"> IF(O_Input!L899 = "", "", O_Input!L899)</f>
        <v>Latest</v>
      </c>
      <c r="L899" t="str">
        <f xml:space="preserve"> IF(O_Input!M899 = "", "", O_Input!M899)</f>
        <v>£m</v>
      </c>
      <c r="M899" s="61">
        <f xml:space="preserve"> IF(O_Input!N899 = "", "", O_Input!N899)</f>
        <v>46156.403437499997</v>
      </c>
      <c r="N899" s="61" t="str">
        <f xml:space="preserve"> IF(O_Input!O899 = "", "", O_Input!O899)</f>
        <v/>
      </c>
      <c r="O899">
        <f t="shared" si="14"/>
        <v>0</v>
      </c>
      <c r="P899" s="61" t="str">
        <f xml:space="preserve"> IF(O_Input!Q899 = "", "", O_Input!Q899)</f>
        <v>NA</v>
      </c>
      <c r="Q899" t="str">
        <f xml:space="preserve"> IF(O_Input!R899 = "", "", O_Input!R899)</f>
        <v>ADDN1</v>
      </c>
    </row>
    <row r="900" spans="1:17">
      <c r="A900" t="str">
        <f xml:space="preserve"> IF(O_Input!B900 = "", "", O_Input!B900)</f>
        <v>SEW</v>
      </c>
      <c r="B900" t="str">
        <f xml:space="preserve"> IF(O_Input!C900 = "", "", O_Input!C900)</f>
        <v>COST0003</v>
      </c>
      <c r="C900" t="str">
        <f xml:space="preserve"> IF(O_Input!D900 = "", "", O_Input!D900)</f>
        <v>Totex</v>
      </c>
      <c r="D900" s="2">
        <v>0</v>
      </c>
      <c r="E900" t="str">
        <f xml:space="preserve"> IF(O_Input!F900 = "", "", O_Input!F900)</f>
        <v>2032-33</v>
      </c>
      <c r="F900" t="str">
        <f xml:space="preserve"> IF(O_Input!G900 = "", "", O_Input!G900)</f>
        <v>FORE</v>
      </c>
      <c r="G900" t="str">
        <f xml:space="preserve"> IF(O_Input!H900 = "", "", O_Input!H900)</f>
        <v>ANNUAL</v>
      </c>
      <c r="H900" t="str">
        <f xml:space="preserve"> IF(O_Input!I900 = "", "", O_Input!I900)</f>
        <v>ASSURED</v>
      </c>
      <c r="I900" t="str">
        <f xml:space="preserve"> IF(O_Input!J900 = "", "", O_Input!J900)</f>
        <v>TC</v>
      </c>
      <c r="J900" t="str">
        <f xml:space="preserve"> IF(O_Input!K900 = "", "", O_Input!K900)</f>
        <v>MARKET</v>
      </c>
      <c r="K900" t="str">
        <f xml:space="preserve"> IF(O_Input!L900 = "", "", O_Input!L900)</f>
        <v>Latest</v>
      </c>
      <c r="L900" t="str">
        <f xml:space="preserve"> IF(O_Input!M900 = "", "", O_Input!M900)</f>
        <v>£m</v>
      </c>
      <c r="M900" s="61">
        <f xml:space="preserve"> IF(O_Input!N900 = "", "", O_Input!N900)</f>
        <v>46156.403437499997</v>
      </c>
      <c r="N900" s="61" t="str">
        <f xml:space="preserve"> IF(O_Input!O900 = "", "", O_Input!O900)</f>
        <v/>
      </c>
      <c r="O900">
        <f t="shared" si="14"/>
        <v>0</v>
      </c>
      <c r="P900" s="61" t="str">
        <f xml:space="preserve"> IF(O_Input!Q900 = "", "", O_Input!Q900)</f>
        <v>NA</v>
      </c>
      <c r="Q900" t="str">
        <f xml:space="preserve"> IF(O_Input!R900 = "", "", O_Input!R900)</f>
        <v>ADDN2</v>
      </c>
    </row>
    <row r="901" spans="1:17">
      <c r="A901" t="str">
        <f xml:space="preserve"> IF(O_Input!B901 = "", "", O_Input!B901)</f>
        <v>SEW</v>
      </c>
      <c r="B901" t="str">
        <f xml:space="preserve"> IF(O_Input!C901 = "", "", O_Input!C901)</f>
        <v>COST0003</v>
      </c>
      <c r="C901" t="str">
        <f xml:space="preserve"> IF(O_Input!D901 = "", "", O_Input!D901)</f>
        <v>Totex</v>
      </c>
      <c r="D901" s="2">
        <v>0</v>
      </c>
      <c r="E901" t="str">
        <f xml:space="preserve"> IF(O_Input!F901 = "", "", O_Input!F901)</f>
        <v>2032-33</v>
      </c>
      <c r="F901" t="str">
        <f xml:space="preserve"> IF(O_Input!G901 = "", "", O_Input!G901)</f>
        <v>FORE</v>
      </c>
      <c r="G901" t="str">
        <f xml:space="preserve"> IF(O_Input!H901 = "", "", O_Input!H901)</f>
        <v>ANNUAL</v>
      </c>
      <c r="H901" t="str">
        <f xml:space="preserve"> IF(O_Input!I901 = "", "", O_Input!I901)</f>
        <v>ASSURED</v>
      </c>
      <c r="I901" t="str">
        <f xml:space="preserve"> IF(O_Input!J901 = "", "", O_Input!J901)</f>
        <v>TC</v>
      </c>
      <c r="J901" t="str">
        <f xml:space="preserve"> IF(O_Input!K901 = "", "", O_Input!K901)</f>
        <v>MARKET</v>
      </c>
      <c r="K901" t="str">
        <f xml:space="preserve"> IF(O_Input!L901 = "", "", O_Input!L901)</f>
        <v>Latest</v>
      </c>
      <c r="L901" t="str">
        <f xml:space="preserve"> IF(O_Input!M901 = "", "", O_Input!M901)</f>
        <v>£m</v>
      </c>
      <c r="M901" s="61">
        <f xml:space="preserve"> IF(O_Input!N901 = "", "", O_Input!N901)</f>
        <v>46156.403437499997</v>
      </c>
      <c r="N901" s="61" t="str">
        <f xml:space="preserve"> IF(O_Input!O901 = "", "", O_Input!O901)</f>
        <v/>
      </c>
      <c r="O901">
        <f t="shared" si="14"/>
        <v>0</v>
      </c>
      <c r="P901" s="61" t="str">
        <f xml:space="preserve"> IF(O_Input!Q901 = "", "", O_Input!Q901)</f>
        <v>NA</v>
      </c>
      <c r="Q901" t="str">
        <f xml:space="preserve"> IF(O_Input!R901 = "", "", O_Input!R901)</f>
        <v>BIO</v>
      </c>
    </row>
    <row r="902" spans="1:17">
      <c r="A902" t="str">
        <f xml:space="preserve"> IF(O_Input!B902 = "", "", O_Input!B902)</f>
        <v>SEW</v>
      </c>
      <c r="B902" t="str">
        <f xml:space="preserve"> IF(O_Input!C902 = "", "", O_Input!C902)</f>
        <v>COST0003</v>
      </c>
      <c r="C902" t="str">
        <f xml:space="preserve"> IF(O_Input!D902 = "", "", O_Input!D902)</f>
        <v>Totex</v>
      </c>
      <c r="D902" s="2">
        <v>0</v>
      </c>
      <c r="E902" t="str">
        <f xml:space="preserve"> IF(O_Input!F902 = "", "", O_Input!F902)</f>
        <v>2032-33</v>
      </c>
      <c r="F902" t="str">
        <f xml:space="preserve"> IF(O_Input!G902 = "", "", O_Input!G902)</f>
        <v>FORE</v>
      </c>
      <c r="G902" t="str">
        <f xml:space="preserve"> IF(O_Input!H902 = "", "", O_Input!H902)</f>
        <v>ANNUAL</v>
      </c>
      <c r="H902" t="str">
        <f xml:space="preserve"> IF(O_Input!I902 = "", "", O_Input!I902)</f>
        <v>ASSURED</v>
      </c>
      <c r="I902" t="str">
        <f xml:space="preserve"> IF(O_Input!J902 = "", "", O_Input!J902)</f>
        <v>TC</v>
      </c>
      <c r="J902" t="str">
        <f xml:space="preserve"> IF(O_Input!K902 = "", "", O_Input!K902)</f>
        <v>MARKET</v>
      </c>
      <c r="K902" t="str">
        <f xml:space="preserve"> IF(O_Input!L902 = "", "", O_Input!L902)</f>
        <v>Latest</v>
      </c>
      <c r="L902" t="str">
        <f xml:space="preserve"> IF(O_Input!M902 = "", "", O_Input!M902)</f>
        <v>£m</v>
      </c>
      <c r="M902" s="61">
        <f xml:space="preserve"> IF(O_Input!N902 = "", "", O_Input!N902)</f>
        <v>46156.403437499997</v>
      </c>
      <c r="N902" s="61" t="str">
        <f xml:space="preserve"> IF(O_Input!O902 = "", "", O_Input!O902)</f>
        <v/>
      </c>
      <c r="O902">
        <f t="shared" si="14"/>
        <v>0</v>
      </c>
      <c r="P902" s="61" t="str">
        <f xml:space="preserve"> IF(O_Input!Q902 = "", "", O_Input!Q902)</f>
        <v>NA</v>
      </c>
      <c r="Q902" t="str">
        <f xml:space="preserve"> IF(O_Input!R902 = "", "", O_Input!R902)</f>
        <v>WR</v>
      </c>
    </row>
    <row r="903" spans="1:17">
      <c r="A903" t="str">
        <f xml:space="preserve"> IF(O_Input!B903 = "", "", O_Input!B903)</f>
        <v>SEW</v>
      </c>
      <c r="B903" t="str">
        <f xml:space="preserve"> IF(O_Input!C903 = "", "", O_Input!C903)</f>
        <v>COST0003</v>
      </c>
      <c r="C903" t="str">
        <f xml:space="preserve"> IF(O_Input!D903 = "", "", O_Input!D903)</f>
        <v>Totex</v>
      </c>
      <c r="D903" s="2">
        <v>0</v>
      </c>
      <c r="E903" t="str">
        <f xml:space="preserve"> IF(O_Input!F903 = "", "", O_Input!F903)</f>
        <v>2032-33</v>
      </c>
      <c r="F903" t="str">
        <f xml:space="preserve"> IF(O_Input!G903 = "", "", O_Input!G903)</f>
        <v>FORE</v>
      </c>
      <c r="G903" t="str">
        <f xml:space="preserve"> IF(O_Input!H903 = "", "", O_Input!H903)</f>
        <v>ANNUAL</v>
      </c>
      <c r="H903" t="str">
        <f xml:space="preserve"> IF(O_Input!I903 = "", "", O_Input!I903)</f>
        <v>ASSURED</v>
      </c>
      <c r="I903" t="str">
        <f xml:space="preserve"> IF(O_Input!J903 = "", "", O_Input!J903)</f>
        <v>TC</v>
      </c>
      <c r="J903" t="str">
        <f xml:space="preserve"> IF(O_Input!K903 = "", "", O_Input!K903)</f>
        <v>MARKET</v>
      </c>
      <c r="K903" t="str">
        <f xml:space="preserve"> IF(O_Input!L903 = "", "", O_Input!L903)</f>
        <v>Latest</v>
      </c>
      <c r="L903" t="str">
        <f xml:space="preserve"> IF(O_Input!M903 = "", "", O_Input!M903)</f>
        <v>£m</v>
      </c>
      <c r="M903" s="61">
        <f xml:space="preserve"> IF(O_Input!N903 = "", "", O_Input!N903)</f>
        <v>46156.403437499997</v>
      </c>
      <c r="N903" s="61" t="str">
        <f xml:space="preserve"> IF(O_Input!O903 = "", "", O_Input!O903)</f>
        <v/>
      </c>
      <c r="O903">
        <f t="shared" si="14"/>
        <v>0</v>
      </c>
      <c r="P903" s="61" t="str">
        <f xml:space="preserve"> IF(O_Input!Q903 = "", "", O_Input!Q903)</f>
        <v>NA</v>
      </c>
      <c r="Q903" t="str">
        <f xml:space="preserve"> IF(O_Input!R903 = "", "", O_Input!R903)</f>
        <v>WWN</v>
      </c>
    </row>
    <row r="904" spans="1:17">
      <c r="A904" t="str">
        <f xml:space="preserve"> IF(O_Input!B904 = "", "", O_Input!B904)</f>
        <v>SEW</v>
      </c>
      <c r="B904" t="str">
        <f xml:space="preserve"> IF(O_Input!C904 = "", "", O_Input!C904)</f>
        <v>COST0003</v>
      </c>
      <c r="C904" t="str">
        <f xml:space="preserve"> IF(O_Input!D904 = "", "", O_Input!D904)</f>
        <v>Totex</v>
      </c>
      <c r="D904" s="2">
        <v>0</v>
      </c>
      <c r="E904" t="str">
        <f xml:space="preserve"> IF(O_Input!F904 = "", "", O_Input!F904)</f>
        <v>2032-33</v>
      </c>
      <c r="F904" t="str">
        <f xml:space="preserve"> IF(O_Input!G904 = "", "", O_Input!G904)</f>
        <v>TOT</v>
      </c>
      <c r="G904" t="str">
        <f xml:space="preserve"> IF(O_Input!H904 = "", "", O_Input!H904)</f>
        <v>ANNUAL</v>
      </c>
      <c r="H904" t="str">
        <f xml:space="preserve"> IF(O_Input!I904 = "", "", O_Input!I904)</f>
        <v>ASSURED</v>
      </c>
      <c r="I904" t="str">
        <f xml:space="preserve"> IF(O_Input!J904 = "", "", O_Input!J904)</f>
        <v>TC</v>
      </c>
      <c r="J904" t="str">
        <f xml:space="preserve"> IF(O_Input!K904 = "", "", O_Input!K904)</f>
        <v>MARKET</v>
      </c>
      <c r="K904" t="str">
        <f xml:space="preserve"> IF(O_Input!L904 = "", "", O_Input!L904)</f>
        <v>Latest</v>
      </c>
      <c r="L904" t="str">
        <f xml:space="preserve"> IF(O_Input!M904 = "", "", O_Input!M904)</f>
        <v>£m</v>
      </c>
      <c r="M904" s="61">
        <f xml:space="preserve"> IF(O_Input!N904 = "", "", O_Input!N904)</f>
        <v>46156.403437499997</v>
      </c>
      <c r="N904" s="61" t="str">
        <f xml:space="preserve"> IF(O_Input!O904 = "", "", O_Input!O904)</f>
        <v/>
      </c>
      <c r="O904">
        <f t="shared" si="14"/>
        <v>0</v>
      </c>
      <c r="P904" s="61" t="str">
        <f xml:space="preserve"> IF(O_Input!Q904 = "", "", O_Input!Q904)</f>
        <v>NA</v>
      </c>
      <c r="Q904" t="str">
        <f xml:space="preserve"> IF(O_Input!R904 = "", "", O_Input!R904)</f>
        <v>ADDN1</v>
      </c>
    </row>
    <row r="905" spans="1:17">
      <c r="A905" t="str">
        <f xml:space="preserve"> IF(O_Input!B905 = "", "", O_Input!B905)</f>
        <v>SEW</v>
      </c>
      <c r="B905" t="str">
        <f xml:space="preserve"> IF(O_Input!C905 = "", "", O_Input!C905)</f>
        <v>COST0003</v>
      </c>
      <c r="C905" t="str">
        <f xml:space="preserve"> IF(O_Input!D905 = "", "", O_Input!D905)</f>
        <v>Totex</v>
      </c>
      <c r="D905" s="2">
        <v>0</v>
      </c>
      <c r="E905" t="str">
        <f xml:space="preserve"> IF(O_Input!F905 = "", "", O_Input!F905)</f>
        <v>2032-33</v>
      </c>
      <c r="F905" t="str">
        <f xml:space="preserve"> IF(O_Input!G905 = "", "", O_Input!G905)</f>
        <v>TOT</v>
      </c>
      <c r="G905" t="str">
        <f xml:space="preserve"> IF(O_Input!H905 = "", "", O_Input!H905)</f>
        <v>ANNUAL</v>
      </c>
      <c r="H905" t="str">
        <f xml:space="preserve"> IF(O_Input!I905 = "", "", O_Input!I905)</f>
        <v>ASSURED</v>
      </c>
      <c r="I905" t="str">
        <f xml:space="preserve"> IF(O_Input!J905 = "", "", O_Input!J905)</f>
        <v>TC</v>
      </c>
      <c r="J905" t="str">
        <f xml:space="preserve"> IF(O_Input!K905 = "", "", O_Input!K905)</f>
        <v>MARKET</v>
      </c>
      <c r="K905" t="str">
        <f xml:space="preserve"> IF(O_Input!L905 = "", "", O_Input!L905)</f>
        <v>Latest</v>
      </c>
      <c r="L905" t="str">
        <f xml:space="preserve"> IF(O_Input!M905 = "", "", O_Input!M905)</f>
        <v>£m</v>
      </c>
      <c r="M905" s="61">
        <f xml:space="preserve"> IF(O_Input!N905 = "", "", O_Input!N905)</f>
        <v>46156.403437499997</v>
      </c>
      <c r="N905" s="61" t="str">
        <f xml:space="preserve"> IF(O_Input!O905 = "", "", O_Input!O905)</f>
        <v/>
      </c>
      <c r="O905">
        <f t="shared" si="14"/>
        <v>0</v>
      </c>
      <c r="P905" s="61" t="str">
        <f xml:space="preserve"> IF(O_Input!Q905 = "", "", O_Input!Q905)</f>
        <v>NA</v>
      </c>
      <c r="Q905" t="str">
        <f xml:space="preserve"> IF(O_Input!R905 = "", "", O_Input!R905)</f>
        <v>ADDN2</v>
      </c>
    </row>
    <row r="906" spans="1:17">
      <c r="A906" t="str">
        <f xml:space="preserve"> IF(O_Input!B906 = "", "", O_Input!B906)</f>
        <v>SEW</v>
      </c>
      <c r="B906" t="str">
        <f xml:space="preserve"> IF(O_Input!C906 = "", "", O_Input!C906)</f>
        <v>COST0003</v>
      </c>
      <c r="C906" t="str">
        <f xml:space="preserve"> IF(O_Input!D906 = "", "", O_Input!D906)</f>
        <v>Totex</v>
      </c>
      <c r="D906" s="2">
        <v>0</v>
      </c>
      <c r="E906" t="str">
        <f xml:space="preserve"> IF(O_Input!F906 = "", "", O_Input!F906)</f>
        <v>2032-33</v>
      </c>
      <c r="F906" t="str">
        <f xml:space="preserve"> IF(O_Input!G906 = "", "", O_Input!G906)</f>
        <v>TOT</v>
      </c>
      <c r="G906" t="str">
        <f xml:space="preserve"> IF(O_Input!H906 = "", "", O_Input!H906)</f>
        <v>ANNUAL</v>
      </c>
      <c r="H906" t="str">
        <f xml:space="preserve"> IF(O_Input!I906 = "", "", O_Input!I906)</f>
        <v>ASSURED</v>
      </c>
      <c r="I906" t="str">
        <f xml:space="preserve"> IF(O_Input!J906 = "", "", O_Input!J906)</f>
        <v>TC</v>
      </c>
      <c r="J906" t="str">
        <f xml:space="preserve"> IF(O_Input!K906 = "", "", O_Input!K906)</f>
        <v>MARKET</v>
      </c>
      <c r="K906" t="str">
        <f xml:space="preserve"> IF(O_Input!L906 = "", "", O_Input!L906)</f>
        <v>Latest</v>
      </c>
      <c r="L906" t="str">
        <f xml:space="preserve"> IF(O_Input!M906 = "", "", O_Input!M906)</f>
        <v>£m</v>
      </c>
      <c r="M906" s="61">
        <f xml:space="preserve"> IF(O_Input!N906 = "", "", O_Input!N906)</f>
        <v>46156.403437499997</v>
      </c>
      <c r="N906" s="61" t="str">
        <f xml:space="preserve"> IF(O_Input!O906 = "", "", O_Input!O906)</f>
        <v/>
      </c>
      <c r="O906">
        <f t="shared" si="14"/>
        <v>0</v>
      </c>
      <c r="P906" s="61" t="str">
        <f xml:space="preserve"> IF(O_Input!Q906 = "", "", O_Input!Q906)</f>
        <v>NA</v>
      </c>
      <c r="Q906" t="str">
        <f xml:space="preserve"> IF(O_Input!R906 = "", "", O_Input!R906)</f>
        <v>BIO</v>
      </c>
    </row>
    <row r="907" spans="1:17">
      <c r="A907" t="str">
        <f xml:space="preserve"> IF(O_Input!B907 = "", "", O_Input!B907)</f>
        <v>SEW</v>
      </c>
      <c r="B907" t="str">
        <f xml:space="preserve"> IF(O_Input!C907 = "", "", O_Input!C907)</f>
        <v>COST0003</v>
      </c>
      <c r="C907" t="str">
        <f xml:space="preserve"> IF(O_Input!D907 = "", "", O_Input!D907)</f>
        <v>Totex</v>
      </c>
      <c r="D907" s="2">
        <v>0</v>
      </c>
      <c r="E907" t="str">
        <f xml:space="preserve"> IF(O_Input!F907 = "", "", O_Input!F907)</f>
        <v>2032-33</v>
      </c>
      <c r="F907" t="str">
        <f xml:space="preserve"> IF(O_Input!G907 = "", "", O_Input!G907)</f>
        <v>TOT</v>
      </c>
      <c r="G907" t="str">
        <f xml:space="preserve"> IF(O_Input!H907 = "", "", O_Input!H907)</f>
        <v>ANNUAL</v>
      </c>
      <c r="H907" t="str">
        <f xml:space="preserve"> IF(O_Input!I907 = "", "", O_Input!I907)</f>
        <v>ASSURED</v>
      </c>
      <c r="I907" t="str">
        <f xml:space="preserve"> IF(O_Input!J907 = "", "", O_Input!J907)</f>
        <v>TC</v>
      </c>
      <c r="J907" t="str">
        <f xml:space="preserve"> IF(O_Input!K907 = "", "", O_Input!K907)</f>
        <v>MARKET</v>
      </c>
      <c r="K907" t="str">
        <f xml:space="preserve"> IF(O_Input!L907 = "", "", O_Input!L907)</f>
        <v>Latest</v>
      </c>
      <c r="L907" t="str">
        <f xml:space="preserve"> IF(O_Input!M907 = "", "", O_Input!M907)</f>
        <v>£m</v>
      </c>
      <c r="M907" s="61">
        <f xml:space="preserve"> IF(O_Input!N907 = "", "", O_Input!N907)</f>
        <v>46156.403437499997</v>
      </c>
      <c r="N907" s="61" t="str">
        <f xml:space="preserve"> IF(O_Input!O907 = "", "", O_Input!O907)</f>
        <v/>
      </c>
      <c r="O907">
        <f t="shared" si="14"/>
        <v>0</v>
      </c>
      <c r="P907" s="61" t="str">
        <f xml:space="preserve"> IF(O_Input!Q907 = "", "", O_Input!Q907)</f>
        <v>NA</v>
      </c>
      <c r="Q907" t="str">
        <f xml:space="preserve"> IF(O_Input!R907 = "", "", O_Input!R907)</f>
        <v>WR</v>
      </c>
    </row>
    <row r="908" spans="1:17">
      <c r="A908" t="str">
        <f xml:space="preserve"> IF(O_Input!B908 = "", "", O_Input!B908)</f>
        <v>SEW</v>
      </c>
      <c r="B908" t="str">
        <f xml:space="preserve"> IF(O_Input!C908 = "", "", O_Input!C908)</f>
        <v>COST0003</v>
      </c>
      <c r="C908" t="str">
        <f xml:space="preserve"> IF(O_Input!D908 = "", "", O_Input!D908)</f>
        <v>Totex</v>
      </c>
      <c r="D908" s="2">
        <v>0</v>
      </c>
      <c r="E908" t="str">
        <f xml:space="preserve"> IF(O_Input!F908 = "", "", O_Input!F908)</f>
        <v>2032-33</v>
      </c>
      <c r="F908" t="str">
        <f xml:space="preserve"> IF(O_Input!G908 = "", "", O_Input!G908)</f>
        <v>TOT</v>
      </c>
      <c r="G908" t="str">
        <f xml:space="preserve"> IF(O_Input!H908 = "", "", O_Input!H908)</f>
        <v>ANNUAL</v>
      </c>
      <c r="H908" t="str">
        <f xml:space="preserve"> IF(O_Input!I908 = "", "", O_Input!I908)</f>
        <v>ASSURED</v>
      </c>
      <c r="I908" t="str">
        <f xml:space="preserve"> IF(O_Input!J908 = "", "", O_Input!J908)</f>
        <v>TC</v>
      </c>
      <c r="J908" t="str">
        <f xml:space="preserve"> IF(O_Input!K908 = "", "", O_Input!K908)</f>
        <v>MARKET</v>
      </c>
      <c r="K908" t="str">
        <f xml:space="preserve"> IF(O_Input!L908 = "", "", O_Input!L908)</f>
        <v>Latest</v>
      </c>
      <c r="L908" t="str">
        <f xml:space="preserve"> IF(O_Input!M908 = "", "", O_Input!M908)</f>
        <v>£m</v>
      </c>
      <c r="M908" s="61">
        <f xml:space="preserve"> IF(O_Input!N908 = "", "", O_Input!N908)</f>
        <v>46156.403437499997</v>
      </c>
      <c r="N908" s="61" t="str">
        <f xml:space="preserve"> IF(O_Input!O908 = "", "", O_Input!O908)</f>
        <v/>
      </c>
      <c r="O908">
        <f t="shared" si="14"/>
        <v>0</v>
      </c>
      <c r="P908" s="61" t="str">
        <f xml:space="preserve"> IF(O_Input!Q908 = "", "", O_Input!Q908)</f>
        <v>NA</v>
      </c>
      <c r="Q908" t="str">
        <f xml:space="preserve"> IF(O_Input!R908 = "", "", O_Input!R908)</f>
        <v>WWN</v>
      </c>
    </row>
    <row r="909" spans="1:17">
      <c r="A909" t="str">
        <f xml:space="preserve"> IF(O_Input!B909 = "", "", O_Input!B909)</f>
        <v>SEW</v>
      </c>
      <c r="B909" t="str">
        <f xml:space="preserve"> IF(O_Input!C909 = "", "", O_Input!C909)</f>
        <v>COST0003</v>
      </c>
      <c r="C909" t="str">
        <f xml:space="preserve"> IF(O_Input!D909 = "", "", O_Input!D909)</f>
        <v>Totex</v>
      </c>
      <c r="D909" s="2">
        <v>0</v>
      </c>
      <c r="E909" t="str">
        <f xml:space="preserve"> IF(O_Input!F909 = "", "", O_Input!F909)</f>
        <v>2032-33</v>
      </c>
      <c r="F909" t="str">
        <f xml:space="preserve"> IF(O_Input!G909 = "", "", O_Input!G909)</f>
        <v>FORE</v>
      </c>
      <c r="G909" t="str">
        <f xml:space="preserve"> IF(O_Input!H909 = "", "", O_Input!H909)</f>
        <v>ANNUAL</v>
      </c>
      <c r="H909" t="str">
        <f xml:space="preserve"> IF(O_Input!I909 = "", "", O_Input!I909)</f>
        <v>ASSURED</v>
      </c>
      <c r="I909" t="str">
        <f xml:space="preserve"> IF(O_Input!J909 = "", "", O_Input!J909)</f>
        <v>TC</v>
      </c>
      <c r="J909" t="str">
        <f xml:space="preserve"> IF(O_Input!K909 = "", "", O_Input!K909)</f>
        <v>MARKET</v>
      </c>
      <c r="K909" t="str">
        <f xml:space="preserve"> IF(O_Input!L909 = "", "", O_Input!L909)</f>
        <v>Latest</v>
      </c>
      <c r="L909" t="str">
        <f xml:space="preserve"> IF(O_Input!M909 = "", "", O_Input!M909)</f>
        <v>£m</v>
      </c>
      <c r="M909" s="61">
        <f xml:space="preserve"> IF(O_Input!N909 = "", "", O_Input!N909)</f>
        <v>46156.403437499997</v>
      </c>
      <c r="N909" s="61" t="str">
        <f xml:space="preserve"> IF(O_Input!O909 = "", "", O_Input!O909)</f>
        <v/>
      </c>
      <c r="O909">
        <f t="shared" si="14"/>
        <v>0</v>
      </c>
      <c r="P909" s="61" t="str">
        <f xml:space="preserve"> IF(O_Input!Q909 = "", "", O_Input!Q909)</f>
        <v>NA</v>
      </c>
      <c r="Q909" t="str">
        <f xml:space="preserve"> IF(O_Input!R909 = "", "", O_Input!R909)</f>
        <v>TOT</v>
      </c>
    </row>
    <row r="910" spans="1:17">
      <c r="A910" t="str">
        <f xml:space="preserve"> IF(O_Input!B910 = "", "", O_Input!B910)</f>
        <v>SEW</v>
      </c>
      <c r="B910" t="str">
        <f xml:space="preserve"> IF(O_Input!C910 = "", "", O_Input!C910)</f>
        <v>COST0003</v>
      </c>
      <c r="C910" t="str">
        <f xml:space="preserve"> IF(O_Input!D910 = "", "", O_Input!D910)</f>
        <v>Totex</v>
      </c>
      <c r="D910" s="2">
        <v>0</v>
      </c>
      <c r="E910" t="str">
        <f xml:space="preserve"> IF(O_Input!F910 = "", "", O_Input!F910)</f>
        <v>2032-33</v>
      </c>
      <c r="F910" t="str">
        <f xml:space="preserve"> IF(O_Input!G910 = "", "", O_Input!G910)</f>
        <v>FORE</v>
      </c>
      <c r="G910" t="str">
        <f xml:space="preserve"> IF(O_Input!H910 = "", "", O_Input!H910)</f>
        <v>ANNUAL</v>
      </c>
      <c r="H910" t="str">
        <f xml:space="preserve"> IF(O_Input!I910 = "", "", O_Input!I910)</f>
        <v>ASSURED</v>
      </c>
      <c r="I910" t="str">
        <f xml:space="preserve"> IF(O_Input!J910 = "", "", O_Input!J910)</f>
        <v>TC</v>
      </c>
      <c r="J910" t="str">
        <f xml:space="preserve"> IF(O_Input!K910 = "", "", O_Input!K910)</f>
        <v>MARKET</v>
      </c>
      <c r="K910" t="str">
        <f xml:space="preserve"> IF(O_Input!L910 = "", "", O_Input!L910)</f>
        <v>Latest</v>
      </c>
      <c r="L910" t="str">
        <f xml:space="preserve"> IF(O_Input!M910 = "", "", O_Input!M910)</f>
        <v>£m</v>
      </c>
      <c r="M910" s="61">
        <f xml:space="preserve"> IF(O_Input!N910 = "", "", O_Input!N910)</f>
        <v>46156.403437499997</v>
      </c>
      <c r="N910" s="61" t="str">
        <f xml:space="preserve"> IF(O_Input!O910 = "", "", O_Input!O910)</f>
        <v/>
      </c>
      <c r="O910">
        <f t="shared" si="14"/>
        <v>0</v>
      </c>
      <c r="P910" s="61" t="str">
        <f xml:space="preserve"> IF(O_Input!Q910 = "", "", O_Input!Q910)</f>
        <v>NA</v>
      </c>
      <c r="Q910" t="str">
        <f xml:space="preserve"> IF(O_Input!R910 = "", "", O_Input!R910)</f>
        <v>WN</v>
      </c>
    </row>
    <row r="911" spans="1:17">
      <c r="A911" t="str">
        <f xml:space="preserve"> IF(O_Input!B911 = "", "", O_Input!B911)</f>
        <v>SEW</v>
      </c>
      <c r="B911" t="str">
        <f xml:space="preserve"> IF(O_Input!C911 = "", "", O_Input!C911)</f>
        <v>COST0003</v>
      </c>
      <c r="C911" t="str">
        <f xml:space="preserve"> IF(O_Input!D911 = "", "", O_Input!D911)</f>
        <v>Totex</v>
      </c>
      <c r="D911" s="2">
        <v>0</v>
      </c>
      <c r="E911" t="str">
        <f xml:space="preserve"> IF(O_Input!F911 = "", "", O_Input!F911)</f>
        <v>2032-33</v>
      </c>
      <c r="F911" t="str">
        <f xml:space="preserve"> IF(O_Input!G911 = "", "", O_Input!G911)</f>
        <v>TOT</v>
      </c>
      <c r="G911" t="str">
        <f xml:space="preserve"> IF(O_Input!H911 = "", "", O_Input!H911)</f>
        <v>ANNUAL</v>
      </c>
      <c r="H911" t="str">
        <f xml:space="preserve"> IF(O_Input!I911 = "", "", O_Input!I911)</f>
        <v>ASSURED</v>
      </c>
      <c r="I911" t="str">
        <f xml:space="preserve"> IF(O_Input!J911 = "", "", O_Input!J911)</f>
        <v>TC</v>
      </c>
      <c r="J911" t="str">
        <f xml:space="preserve"> IF(O_Input!K911 = "", "", O_Input!K911)</f>
        <v>MARKET</v>
      </c>
      <c r="K911" t="str">
        <f xml:space="preserve"> IF(O_Input!L911 = "", "", O_Input!L911)</f>
        <v>Latest</v>
      </c>
      <c r="L911" t="str">
        <f xml:space="preserve"> IF(O_Input!M911 = "", "", O_Input!M911)</f>
        <v>£m</v>
      </c>
      <c r="M911" s="61">
        <f xml:space="preserve"> IF(O_Input!N911 = "", "", O_Input!N911)</f>
        <v>46156.403437499997</v>
      </c>
      <c r="N911" s="61" t="str">
        <f xml:space="preserve"> IF(O_Input!O911 = "", "", O_Input!O911)</f>
        <v/>
      </c>
      <c r="O911">
        <f t="shared" si="14"/>
        <v>0</v>
      </c>
      <c r="P911" s="61" t="str">
        <f xml:space="preserve"> IF(O_Input!Q911 = "", "", O_Input!Q911)</f>
        <v>NA</v>
      </c>
      <c r="Q911" t="str">
        <f xml:space="preserve"> IF(O_Input!R911 = "", "", O_Input!R911)</f>
        <v>TOT</v>
      </c>
    </row>
    <row r="912" spans="1:17">
      <c r="A912" t="str">
        <f xml:space="preserve"> IF(O_Input!B912 = "", "", O_Input!B912)</f>
        <v>SEW</v>
      </c>
      <c r="B912" t="str">
        <f xml:space="preserve"> IF(O_Input!C912 = "", "", O_Input!C912)</f>
        <v>COST0003</v>
      </c>
      <c r="C912" t="str">
        <f xml:space="preserve"> IF(O_Input!D912 = "", "", O_Input!D912)</f>
        <v>Totex</v>
      </c>
      <c r="D912" s="2">
        <v>0</v>
      </c>
      <c r="E912" t="str">
        <f xml:space="preserve"> IF(O_Input!F912 = "", "", O_Input!F912)</f>
        <v>2032-33</v>
      </c>
      <c r="F912" t="str">
        <f xml:space="preserve"> IF(O_Input!G912 = "", "", O_Input!G912)</f>
        <v>TOT</v>
      </c>
      <c r="G912" t="str">
        <f xml:space="preserve"> IF(O_Input!H912 = "", "", O_Input!H912)</f>
        <v>ANNUAL</v>
      </c>
      <c r="H912" t="str">
        <f xml:space="preserve"> IF(O_Input!I912 = "", "", O_Input!I912)</f>
        <v>ASSURED</v>
      </c>
      <c r="I912" t="str">
        <f xml:space="preserve"> IF(O_Input!J912 = "", "", O_Input!J912)</f>
        <v>TC</v>
      </c>
      <c r="J912" t="str">
        <f xml:space="preserve"> IF(O_Input!K912 = "", "", O_Input!K912)</f>
        <v>MARKET</v>
      </c>
      <c r="K912" t="str">
        <f xml:space="preserve"> IF(O_Input!L912 = "", "", O_Input!L912)</f>
        <v>Latest</v>
      </c>
      <c r="L912" t="str">
        <f xml:space="preserve"> IF(O_Input!M912 = "", "", O_Input!M912)</f>
        <v>£m</v>
      </c>
      <c r="M912" s="61">
        <f xml:space="preserve"> IF(O_Input!N912 = "", "", O_Input!N912)</f>
        <v>46156.403437499997</v>
      </c>
      <c r="N912" s="61" t="str">
        <f xml:space="preserve"> IF(O_Input!O912 = "", "", O_Input!O912)</f>
        <v/>
      </c>
      <c r="O912">
        <f t="shared" si="14"/>
        <v>0</v>
      </c>
      <c r="P912" s="61" t="str">
        <f xml:space="preserve"> IF(O_Input!Q912 = "", "", O_Input!Q912)</f>
        <v>NA</v>
      </c>
      <c r="Q912" t="str">
        <f xml:space="preserve"> IF(O_Input!R912 = "", "", O_Input!R912)</f>
        <v>WN</v>
      </c>
    </row>
    <row r="913" spans="1:17">
      <c r="A913" t="str">
        <f xml:space="preserve"> IF(O_Input!B913 = "", "", O_Input!B913)</f>
        <v>SEW</v>
      </c>
      <c r="B913" t="str">
        <f xml:space="preserve"> IF(O_Input!C913 = "", "", O_Input!C913)</f>
        <v>COST0001</v>
      </c>
      <c r="C913" t="str">
        <f xml:space="preserve"> IF(O_Input!D913 = "", "", O_Input!D913)</f>
        <v>Opex</v>
      </c>
      <c r="D913" s="2">
        <v>0</v>
      </c>
      <c r="E913" t="str">
        <f xml:space="preserve"> IF(O_Input!F913 = "", "", O_Input!F913)</f>
        <v>2033-34</v>
      </c>
      <c r="F913" t="str">
        <f xml:space="preserve"> IF(O_Input!G913 = "", "", O_Input!G913)</f>
        <v>FORE</v>
      </c>
      <c r="G913" t="str">
        <f xml:space="preserve"> IF(O_Input!H913 = "", "", O_Input!H913)</f>
        <v>ANNUAL</v>
      </c>
      <c r="H913" t="str">
        <f xml:space="preserve"> IF(O_Input!I913 = "", "", O_Input!I913)</f>
        <v>ASSURED</v>
      </c>
      <c r="I913" t="str">
        <f xml:space="preserve"> IF(O_Input!J913 = "", "", O_Input!J913)</f>
        <v>CI</v>
      </c>
      <c r="J913" t="str">
        <f xml:space="preserve"> IF(O_Input!K913 = "", "", O_Input!K913)</f>
        <v>MARKET</v>
      </c>
      <c r="K913" t="str">
        <f xml:space="preserve"> IF(O_Input!L913 = "", "", O_Input!L913)</f>
        <v>Latest</v>
      </c>
      <c r="L913" t="str">
        <f xml:space="preserve"> IF(O_Input!M913 = "", "", O_Input!M913)</f>
        <v>£m</v>
      </c>
      <c r="M913" s="61">
        <f xml:space="preserve"> IF(O_Input!N913 = "", "", O_Input!N913)</f>
        <v>46156.403437499997</v>
      </c>
      <c r="N913" s="61" t="str">
        <f xml:space="preserve"> IF(O_Input!O913 = "", "", O_Input!O913)</f>
        <v/>
      </c>
      <c r="O913">
        <f t="shared" si="14"/>
        <v>0</v>
      </c>
      <c r="P913" s="61" t="str">
        <f xml:space="preserve"> IF(O_Input!Q913 = "", "", O_Input!Q913)</f>
        <v>NA</v>
      </c>
      <c r="Q913" t="str">
        <f xml:space="preserve"> IF(O_Input!R913 = "", "", O_Input!R913)</f>
        <v>ADDN1</v>
      </c>
    </row>
    <row r="914" spans="1:17">
      <c r="A914" t="str">
        <f xml:space="preserve"> IF(O_Input!B914 = "", "", O_Input!B914)</f>
        <v>SEW</v>
      </c>
      <c r="B914" t="str">
        <f xml:space="preserve"> IF(O_Input!C914 = "", "", O_Input!C914)</f>
        <v>COST0001</v>
      </c>
      <c r="C914" t="str">
        <f xml:space="preserve"> IF(O_Input!D914 = "", "", O_Input!D914)</f>
        <v>Opex</v>
      </c>
      <c r="D914" s="2">
        <v>0</v>
      </c>
      <c r="E914" t="str">
        <f xml:space="preserve"> IF(O_Input!F914 = "", "", O_Input!F914)</f>
        <v>2033-34</v>
      </c>
      <c r="F914" t="str">
        <f xml:space="preserve"> IF(O_Input!G914 = "", "", O_Input!G914)</f>
        <v>FORE</v>
      </c>
      <c r="G914" t="str">
        <f xml:space="preserve"> IF(O_Input!H914 = "", "", O_Input!H914)</f>
        <v>ANNUAL</v>
      </c>
      <c r="H914" t="str">
        <f xml:space="preserve"> IF(O_Input!I914 = "", "", O_Input!I914)</f>
        <v>ASSURED</v>
      </c>
      <c r="I914" t="str">
        <f xml:space="preserve"> IF(O_Input!J914 = "", "", O_Input!J914)</f>
        <v>CI</v>
      </c>
      <c r="J914" t="str">
        <f xml:space="preserve"> IF(O_Input!K914 = "", "", O_Input!K914)</f>
        <v>MARKET</v>
      </c>
      <c r="K914" t="str">
        <f xml:space="preserve"> IF(O_Input!L914 = "", "", O_Input!L914)</f>
        <v>Latest</v>
      </c>
      <c r="L914" t="str">
        <f xml:space="preserve"> IF(O_Input!M914 = "", "", O_Input!M914)</f>
        <v>£m</v>
      </c>
      <c r="M914" s="61">
        <f xml:space="preserve"> IF(O_Input!N914 = "", "", O_Input!N914)</f>
        <v>46156.403437499997</v>
      </c>
      <c r="N914" s="61" t="str">
        <f xml:space="preserve"> IF(O_Input!O914 = "", "", O_Input!O914)</f>
        <v/>
      </c>
      <c r="O914">
        <f t="shared" si="14"/>
        <v>0</v>
      </c>
      <c r="P914" s="61" t="str">
        <f xml:space="preserve"> IF(O_Input!Q914 = "", "", O_Input!Q914)</f>
        <v>NA</v>
      </c>
      <c r="Q914" t="str">
        <f xml:space="preserve"> IF(O_Input!R914 = "", "", O_Input!R914)</f>
        <v>ADDN2</v>
      </c>
    </row>
    <row r="915" spans="1:17">
      <c r="A915" t="str">
        <f xml:space="preserve"> IF(O_Input!B915 = "", "", O_Input!B915)</f>
        <v>SEW</v>
      </c>
      <c r="B915" t="str">
        <f xml:space="preserve"> IF(O_Input!C915 = "", "", O_Input!C915)</f>
        <v>COST0001</v>
      </c>
      <c r="C915" t="str">
        <f xml:space="preserve"> IF(O_Input!D915 = "", "", O_Input!D915)</f>
        <v>Opex</v>
      </c>
      <c r="D915" s="2">
        <v>0</v>
      </c>
      <c r="E915" t="str">
        <f xml:space="preserve"> IF(O_Input!F915 = "", "", O_Input!F915)</f>
        <v>2033-34</v>
      </c>
      <c r="F915" t="str">
        <f xml:space="preserve"> IF(O_Input!G915 = "", "", O_Input!G915)</f>
        <v>FORE</v>
      </c>
      <c r="G915" t="str">
        <f xml:space="preserve"> IF(O_Input!H915 = "", "", O_Input!H915)</f>
        <v>ANNUAL</v>
      </c>
      <c r="H915" t="str">
        <f xml:space="preserve"> IF(O_Input!I915 = "", "", O_Input!I915)</f>
        <v>ASSURED</v>
      </c>
      <c r="I915" t="str">
        <f xml:space="preserve"> IF(O_Input!J915 = "", "", O_Input!J915)</f>
        <v>CI</v>
      </c>
      <c r="J915" t="str">
        <f xml:space="preserve"> IF(O_Input!K915 = "", "", O_Input!K915)</f>
        <v>MARKET</v>
      </c>
      <c r="K915" t="str">
        <f xml:space="preserve"> IF(O_Input!L915 = "", "", O_Input!L915)</f>
        <v>Latest</v>
      </c>
      <c r="L915" t="str">
        <f xml:space="preserve"> IF(O_Input!M915 = "", "", O_Input!M915)</f>
        <v>£m</v>
      </c>
      <c r="M915" s="61">
        <f xml:space="preserve"> IF(O_Input!N915 = "", "", O_Input!N915)</f>
        <v>46156.403437499997</v>
      </c>
      <c r="N915" s="61" t="str">
        <f xml:space="preserve"> IF(O_Input!O915 = "", "", O_Input!O915)</f>
        <v/>
      </c>
      <c r="O915">
        <f t="shared" si="14"/>
        <v>0</v>
      </c>
      <c r="P915" s="61" t="str">
        <f xml:space="preserve"> IF(O_Input!Q915 = "", "", O_Input!Q915)</f>
        <v>NA</v>
      </c>
      <c r="Q915" t="str">
        <f xml:space="preserve"> IF(O_Input!R915 = "", "", O_Input!R915)</f>
        <v>BIO</v>
      </c>
    </row>
    <row r="916" spans="1:17">
      <c r="A916" t="str">
        <f xml:space="preserve"> IF(O_Input!B916 = "", "", O_Input!B916)</f>
        <v>SEW</v>
      </c>
      <c r="B916" t="str">
        <f xml:space="preserve"> IF(O_Input!C916 = "", "", O_Input!C916)</f>
        <v>COST0001</v>
      </c>
      <c r="C916" t="str">
        <f xml:space="preserve"> IF(O_Input!D916 = "", "", O_Input!D916)</f>
        <v>Opex</v>
      </c>
      <c r="D916" s="2">
        <v>0</v>
      </c>
      <c r="E916" t="str">
        <f xml:space="preserve"> IF(O_Input!F916 = "", "", O_Input!F916)</f>
        <v>2033-34</v>
      </c>
      <c r="F916" t="str">
        <f xml:space="preserve"> IF(O_Input!G916 = "", "", O_Input!G916)</f>
        <v>FORE</v>
      </c>
      <c r="G916" t="str">
        <f xml:space="preserve"> IF(O_Input!H916 = "", "", O_Input!H916)</f>
        <v>ANNUAL</v>
      </c>
      <c r="H916" t="str">
        <f xml:space="preserve"> IF(O_Input!I916 = "", "", O_Input!I916)</f>
        <v>ASSURED</v>
      </c>
      <c r="I916" t="str">
        <f xml:space="preserve"> IF(O_Input!J916 = "", "", O_Input!J916)</f>
        <v>CI</v>
      </c>
      <c r="J916" t="str">
        <f xml:space="preserve"> IF(O_Input!K916 = "", "", O_Input!K916)</f>
        <v>MARKET</v>
      </c>
      <c r="K916" t="str">
        <f xml:space="preserve"> IF(O_Input!L916 = "", "", O_Input!L916)</f>
        <v>Latest</v>
      </c>
      <c r="L916" t="str">
        <f xml:space="preserve"> IF(O_Input!M916 = "", "", O_Input!M916)</f>
        <v>£m</v>
      </c>
      <c r="M916" s="61">
        <f xml:space="preserve"> IF(O_Input!N916 = "", "", O_Input!N916)</f>
        <v>46156.403437499997</v>
      </c>
      <c r="N916" s="61" t="str">
        <f xml:space="preserve"> IF(O_Input!O916 = "", "", O_Input!O916)</f>
        <v/>
      </c>
      <c r="O916">
        <f t="shared" si="14"/>
        <v>0</v>
      </c>
      <c r="P916" s="61" t="str">
        <f xml:space="preserve"> IF(O_Input!Q916 = "", "", O_Input!Q916)</f>
        <v>NA</v>
      </c>
      <c r="Q916" t="str">
        <f xml:space="preserve"> IF(O_Input!R916 = "", "", O_Input!R916)</f>
        <v>WR</v>
      </c>
    </row>
    <row r="917" spans="1:17">
      <c r="A917" t="str">
        <f xml:space="preserve"> IF(O_Input!B917 = "", "", O_Input!B917)</f>
        <v>SEW</v>
      </c>
      <c r="B917" t="str">
        <f xml:space="preserve"> IF(O_Input!C917 = "", "", O_Input!C917)</f>
        <v>COST0001</v>
      </c>
      <c r="C917" t="str">
        <f xml:space="preserve"> IF(O_Input!D917 = "", "", O_Input!D917)</f>
        <v>Opex</v>
      </c>
      <c r="D917" s="2">
        <v>0</v>
      </c>
      <c r="E917" t="str">
        <f xml:space="preserve"> IF(O_Input!F917 = "", "", O_Input!F917)</f>
        <v>2033-34</v>
      </c>
      <c r="F917" t="str">
        <f xml:space="preserve"> IF(O_Input!G917 = "", "", O_Input!G917)</f>
        <v>FORE</v>
      </c>
      <c r="G917" t="str">
        <f xml:space="preserve"> IF(O_Input!H917 = "", "", O_Input!H917)</f>
        <v>ANNUAL</v>
      </c>
      <c r="H917" t="str">
        <f xml:space="preserve"> IF(O_Input!I917 = "", "", O_Input!I917)</f>
        <v>ASSURED</v>
      </c>
      <c r="I917" t="str">
        <f xml:space="preserve"> IF(O_Input!J917 = "", "", O_Input!J917)</f>
        <v>CI</v>
      </c>
      <c r="J917" t="str">
        <f xml:space="preserve"> IF(O_Input!K917 = "", "", O_Input!K917)</f>
        <v>MARKET</v>
      </c>
      <c r="K917" t="str">
        <f xml:space="preserve"> IF(O_Input!L917 = "", "", O_Input!L917)</f>
        <v>Latest</v>
      </c>
      <c r="L917" t="str">
        <f xml:space="preserve"> IF(O_Input!M917 = "", "", O_Input!M917)</f>
        <v>£m</v>
      </c>
      <c r="M917" s="61">
        <f xml:space="preserve"> IF(O_Input!N917 = "", "", O_Input!N917)</f>
        <v>46156.403437499997</v>
      </c>
      <c r="N917" s="61" t="str">
        <f xml:space="preserve"> IF(O_Input!O917 = "", "", O_Input!O917)</f>
        <v/>
      </c>
      <c r="O917">
        <f t="shared" si="14"/>
        <v>0</v>
      </c>
      <c r="P917" s="61" t="str">
        <f xml:space="preserve"> IF(O_Input!Q917 = "", "", O_Input!Q917)</f>
        <v>NA</v>
      </c>
      <c r="Q917" t="str">
        <f xml:space="preserve"> IF(O_Input!R917 = "", "", O_Input!R917)</f>
        <v>WWN</v>
      </c>
    </row>
    <row r="918" spans="1:17">
      <c r="A918" t="str">
        <f xml:space="preserve"> IF(O_Input!B918 = "", "", O_Input!B918)</f>
        <v>SEW</v>
      </c>
      <c r="B918" t="str">
        <f xml:space="preserve"> IF(O_Input!C918 = "", "", O_Input!C918)</f>
        <v>COST0001</v>
      </c>
      <c r="C918" t="str">
        <f xml:space="preserve"> IF(O_Input!D918 = "", "", O_Input!D918)</f>
        <v>Opex</v>
      </c>
      <c r="D918" s="2">
        <v>0</v>
      </c>
      <c r="E918" t="str">
        <f xml:space="preserve"> IF(O_Input!F918 = "", "", O_Input!F918)</f>
        <v>2033-34</v>
      </c>
      <c r="F918" t="str">
        <f xml:space="preserve"> IF(O_Input!G918 = "", "", O_Input!G918)</f>
        <v>TOT</v>
      </c>
      <c r="G918" t="str">
        <f xml:space="preserve"> IF(O_Input!H918 = "", "", O_Input!H918)</f>
        <v>ANNUAL</v>
      </c>
      <c r="H918" t="str">
        <f xml:space="preserve"> IF(O_Input!I918 = "", "", O_Input!I918)</f>
        <v>ASSURED</v>
      </c>
      <c r="I918" t="str">
        <f xml:space="preserve"> IF(O_Input!J918 = "", "", O_Input!J918)</f>
        <v>TC</v>
      </c>
      <c r="J918" t="str">
        <f xml:space="preserve"> IF(O_Input!K918 = "", "", O_Input!K918)</f>
        <v>MARKET</v>
      </c>
      <c r="K918" t="str">
        <f xml:space="preserve"> IF(O_Input!L918 = "", "", O_Input!L918)</f>
        <v>Latest</v>
      </c>
      <c r="L918" t="str">
        <f xml:space="preserve"> IF(O_Input!M918 = "", "", O_Input!M918)</f>
        <v>£m</v>
      </c>
      <c r="M918" s="61">
        <f xml:space="preserve"> IF(O_Input!N918 = "", "", O_Input!N918)</f>
        <v>46156.403437499997</v>
      </c>
      <c r="N918" s="61" t="str">
        <f xml:space="preserve"> IF(O_Input!O918 = "", "", O_Input!O918)</f>
        <v/>
      </c>
      <c r="O918">
        <f t="shared" si="14"/>
        <v>0</v>
      </c>
      <c r="P918" s="61" t="str">
        <f xml:space="preserve"> IF(O_Input!Q918 = "", "", O_Input!Q918)</f>
        <v>NA</v>
      </c>
      <c r="Q918" t="str">
        <f xml:space="preserve"> IF(O_Input!R918 = "", "", O_Input!R918)</f>
        <v>ADDN1</v>
      </c>
    </row>
    <row r="919" spans="1:17">
      <c r="A919" t="str">
        <f xml:space="preserve"> IF(O_Input!B919 = "", "", O_Input!B919)</f>
        <v>SEW</v>
      </c>
      <c r="B919" t="str">
        <f xml:space="preserve"> IF(O_Input!C919 = "", "", O_Input!C919)</f>
        <v>COST0001</v>
      </c>
      <c r="C919" t="str">
        <f xml:space="preserve"> IF(O_Input!D919 = "", "", O_Input!D919)</f>
        <v>Opex</v>
      </c>
      <c r="D919" s="2">
        <v>0</v>
      </c>
      <c r="E919" t="str">
        <f xml:space="preserve"> IF(O_Input!F919 = "", "", O_Input!F919)</f>
        <v>2033-34</v>
      </c>
      <c r="F919" t="str">
        <f xml:space="preserve"> IF(O_Input!G919 = "", "", O_Input!G919)</f>
        <v>TOT</v>
      </c>
      <c r="G919" t="str">
        <f xml:space="preserve"> IF(O_Input!H919 = "", "", O_Input!H919)</f>
        <v>ANNUAL</v>
      </c>
      <c r="H919" t="str">
        <f xml:space="preserve"> IF(O_Input!I919 = "", "", O_Input!I919)</f>
        <v>ASSURED</v>
      </c>
      <c r="I919" t="str">
        <f xml:space="preserve"> IF(O_Input!J919 = "", "", O_Input!J919)</f>
        <v>TC</v>
      </c>
      <c r="J919" t="str">
        <f xml:space="preserve"> IF(O_Input!K919 = "", "", O_Input!K919)</f>
        <v>MARKET</v>
      </c>
      <c r="K919" t="str">
        <f xml:space="preserve"> IF(O_Input!L919 = "", "", O_Input!L919)</f>
        <v>Latest</v>
      </c>
      <c r="L919" t="str">
        <f xml:space="preserve"> IF(O_Input!M919 = "", "", O_Input!M919)</f>
        <v>£m</v>
      </c>
      <c r="M919" s="61">
        <f xml:space="preserve"> IF(O_Input!N919 = "", "", O_Input!N919)</f>
        <v>46156.403437499997</v>
      </c>
      <c r="N919" s="61" t="str">
        <f xml:space="preserve"> IF(O_Input!O919 = "", "", O_Input!O919)</f>
        <v/>
      </c>
      <c r="O919">
        <f t="shared" si="14"/>
        <v>0</v>
      </c>
      <c r="P919" s="61" t="str">
        <f xml:space="preserve"> IF(O_Input!Q919 = "", "", O_Input!Q919)</f>
        <v>NA</v>
      </c>
      <c r="Q919" t="str">
        <f xml:space="preserve"> IF(O_Input!R919 = "", "", O_Input!R919)</f>
        <v>ADDN2</v>
      </c>
    </row>
    <row r="920" spans="1:17">
      <c r="A920" t="str">
        <f xml:space="preserve"> IF(O_Input!B920 = "", "", O_Input!B920)</f>
        <v>SEW</v>
      </c>
      <c r="B920" t="str">
        <f xml:space="preserve"> IF(O_Input!C920 = "", "", O_Input!C920)</f>
        <v>COST0001</v>
      </c>
      <c r="C920" t="str">
        <f xml:space="preserve"> IF(O_Input!D920 = "", "", O_Input!D920)</f>
        <v>Opex</v>
      </c>
      <c r="D920" s="2">
        <v>0</v>
      </c>
      <c r="E920" t="str">
        <f xml:space="preserve"> IF(O_Input!F920 = "", "", O_Input!F920)</f>
        <v>2033-34</v>
      </c>
      <c r="F920" t="str">
        <f xml:space="preserve"> IF(O_Input!G920 = "", "", O_Input!G920)</f>
        <v>TOT</v>
      </c>
      <c r="G920" t="str">
        <f xml:space="preserve"> IF(O_Input!H920 = "", "", O_Input!H920)</f>
        <v>ANNUAL</v>
      </c>
      <c r="H920" t="str">
        <f xml:space="preserve"> IF(O_Input!I920 = "", "", O_Input!I920)</f>
        <v>ASSURED</v>
      </c>
      <c r="I920" t="str">
        <f xml:space="preserve"> IF(O_Input!J920 = "", "", O_Input!J920)</f>
        <v>TC</v>
      </c>
      <c r="J920" t="str">
        <f xml:space="preserve"> IF(O_Input!K920 = "", "", O_Input!K920)</f>
        <v>MARKET</v>
      </c>
      <c r="K920" t="str">
        <f xml:space="preserve"> IF(O_Input!L920 = "", "", O_Input!L920)</f>
        <v>Latest</v>
      </c>
      <c r="L920" t="str">
        <f xml:space="preserve"> IF(O_Input!M920 = "", "", O_Input!M920)</f>
        <v>£m</v>
      </c>
      <c r="M920" s="61">
        <f xml:space="preserve"> IF(O_Input!N920 = "", "", O_Input!N920)</f>
        <v>46156.403437499997</v>
      </c>
      <c r="N920" s="61" t="str">
        <f xml:space="preserve"> IF(O_Input!O920 = "", "", O_Input!O920)</f>
        <v/>
      </c>
      <c r="O920">
        <f t="shared" si="14"/>
        <v>0</v>
      </c>
      <c r="P920" s="61" t="str">
        <f xml:space="preserve"> IF(O_Input!Q920 = "", "", O_Input!Q920)</f>
        <v>NA</v>
      </c>
      <c r="Q920" t="str">
        <f xml:space="preserve"> IF(O_Input!R920 = "", "", O_Input!R920)</f>
        <v>BIO</v>
      </c>
    </row>
    <row r="921" spans="1:17">
      <c r="A921" t="str">
        <f xml:space="preserve"> IF(O_Input!B921 = "", "", O_Input!B921)</f>
        <v>SEW</v>
      </c>
      <c r="B921" t="str">
        <f xml:space="preserve"> IF(O_Input!C921 = "", "", O_Input!C921)</f>
        <v>COST0001</v>
      </c>
      <c r="C921" t="str">
        <f xml:space="preserve"> IF(O_Input!D921 = "", "", O_Input!D921)</f>
        <v>Opex</v>
      </c>
      <c r="D921" s="2">
        <v>0</v>
      </c>
      <c r="E921" t="str">
        <f xml:space="preserve"> IF(O_Input!F921 = "", "", O_Input!F921)</f>
        <v>2033-34</v>
      </c>
      <c r="F921" t="str">
        <f xml:space="preserve"> IF(O_Input!G921 = "", "", O_Input!G921)</f>
        <v>TOT</v>
      </c>
      <c r="G921" t="str">
        <f xml:space="preserve"> IF(O_Input!H921 = "", "", O_Input!H921)</f>
        <v>ANNUAL</v>
      </c>
      <c r="H921" t="str">
        <f xml:space="preserve"> IF(O_Input!I921 = "", "", O_Input!I921)</f>
        <v>ASSURED</v>
      </c>
      <c r="I921" t="str">
        <f xml:space="preserve"> IF(O_Input!J921 = "", "", O_Input!J921)</f>
        <v>TC</v>
      </c>
      <c r="J921" t="str">
        <f xml:space="preserve"> IF(O_Input!K921 = "", "", O_Input!K921)</f>
        <v>MARKET</v>
      </c>
      <c r="K921" t="str">
        <f xml:space="preserve"> IF(O_Input!L921 = "", "", O_Input!L921)</f>
        <v>Latest</v>
      </c>
      <c r="L921" t="str">
        <f xml:space="preserve"> IF(O_Input!M921 = "", "", O_Input!M921)</f>
        <v>£m</v>
      </c>
      <c r="M921" s="61">
        <f xml:space="preserve"> IF(O_Input!N921 = "", "", O_Input!N921)</f>
        <v>46156.403437499997</v>
      </c>
      <c r="N921" s="61" t="str">
        <f xml:space="preserve"> IF(O_Input!O921 = "", "", O_Input!O921)</f>
        <v/>
      </c>
      <c r="O921">
        <f t="shared" si="14"/>
        <v>0</v>
      </c>
      <c r="P921" s="61" t="str">
        <f xml:space="preserve"> IF(O_Input!Q921 = "", "", O_Input!Q921)</f>
        <v>NA</v>
      </c>
      <c r="Q921" t="str">
        <f xml:space="preserve"> IF(O_Input!R921 = "", "", O_Input!R921)</f>
        <v>WR</v>
      </c>
    </row>
    <row r="922" spans="1:17">
      <c r="A922" t="str">
        <f xml:space="preserve"> IF(O_Input!B922 = "", "", O_Input!B922)</f>
        <v>SEW</v>
      </c>
      <c r="B922" t="str">
        <f xml:space="preserve"> IF(O_Input!C922 = "", "", O_Input!C922)</f>
        <v>COST0001</v>
      </c>
      <c r="C922" t="str">
        <f xml:space="preserve"> IF(O_Input!D922 = "", "", O_Input!D922)</f>
        <v>Opex</v>
      </c>
      <c r="D922" s="2">
        <v>0</v>
      </c>
      <c r="E922" t="str">
        <f xml:space="preserve"> IF(O_Input!F922 = "", "", O_Input!F922)</f>
        <v>2033-34</v>
      </c>
      <c r="F922" t="str">
        <f xml:space="preserve"> IF(O_Input!G922 = "", "", O_Input!G922)</f>
        <v>TOT</v>
      </c>
      <c r="G922" t="str">
        <f xml:space="preserve"> IF(O_Input!H922 = "", "", O_Input!H922)</f>
        <v>ANNUAL</v>
      </c>
      <c r="H922" t="str">
        <f xml:space="preserve"> IF(O_Input!I922 = "", "", O_Input!I922)</f>
        <v>ASSURED</v>
      </c>
      <c r="I922" t="str">
        <f xml:space="preserve"> IF(O_Input!J922 = "", "", O_Input!J922)</f>
        <v>TC</v>
      </c>
      <c r="J922" t="str">
        <f xml:space="preserve"> IF(O_Input!K922 = "", "", O_Input!K922)</f>
        <v>MARKET</v>
      </c>
      <c r="K922" t="str">
        <f xml:space="preserve"> IF(O_Input!L922 = "", "", O_Input!L922)</f>
        <v>Latest</v>
      </c>
      <c r="L922" t="str">
        <f xml:space="preserve"> IF(O_Input!M922 = "", "", O_Input!M922)</f>
        <v>£m</v>
      </c>
      <c r="M922" s="61">
        <f xml:space="preserve"> IF(O_Input!N922 = "", "", O_Input!N922)</f>
        <v>46156.403437499997</v>
      </c>
      <c r="N922" s="61" t="str">
        <f xml:space="preserve"> IF(O_Input!O922 = "", "", O_Input!O922)</f>
        <v/>
      </c>
      <c r="O922">
        <f t="shared" si="14"/>
        <v>0</v>
      </c>
      <c r="P922" s="61" t="str">
        <f xml:space="preserve"> IF(O_Input!Q922 = "", "", O_Input!Q922)</f>
        <v>NA</v>
      </c>
      <c r="Q922" t="str">
        <f xml:space="preserve"> IF(O_Input!R922 = "", "", O_Input!R922)</f>
        <v>WWN</v>
      </c>
    </row>
    <row r="923" spans="1:17">
      <c r="A923" t="str">
        <f xml:space="preserve"> IF(O_Input!B923 = "", "", O_Input!B923)</f>
        <v>SEW</v>
      </c>
      <c r="B923" t="str">
        <f xml:space="preserve"> IF(O_Input!C923 = "", "", O_Input!C923)</f>
        <v>COST0001</v>
      </c>
      <c r="C923" t="str">
        <f xml:space="preserve"> IF(O_Input!D923 = "", "", O_Input!D923)</f>
        <v>Opex</v>
      </c>
      <c r="D923" s="2">
        <v>0</v>
      </c>
      <c r="E923" t="str">
        <f xml:space="preserve"> IF(O_Input!F923 = "", "", O_Input!F923)</f>
        <v>2033-34</v>
      </c>
      <c r="F923" t="str">
        <f xml:space="preserve"> IF(O_Input!G923 = "", "", O_Input!G923)</f>
        <v>FORE</v>
      </c>
      <c r="G923" t="str">
        <f xml:space="preserve"> IF(O_Input!H923 = "", "", O_Input!H923)</f>
        <v>ANNUAL</v>
      </c>
      <c r="H923" t="str">
        <f xml:space="preserve"> IF(O_Input!I923 = "", "", O_Input!I923)</f>
        <v>ASSURED</v>
      </c>
      <c r="I923" t="str">
        <f xml:space="preserve"> IF(O_Input!J923 = "", "", O_Input!J923)</f>
        <v>CI</v>
      </c>
      <c r="J923" t="str">
        <f xml:space="preserve"> IF(O_Input!K923 = "", "", O_Input!K923)</f>
        <v>MARKET</v>
      </c>
      <c r="K923" t="str">
        <f xml:space="preserve"> IF(O_Input!L923 = "", "", O_Input!L923)</f>
        <v>Latest</v>
      </c>
      <c r="L923" t="str">
        <f xml:space="preserve"> IF(O_Input!M923 = "", "", O_Input!M923)</f>
        <v>£m</v>
      </c>
      <c r="M923" s="61">
        <f xml:space="preserve"> IF(O_Input!N923 = "", "", O_Input!N923)</f>
        <v>46156.403437499997</v>
      </c>
      <c r="N923" s="61" t="str">
        <f xml:space="preserve"> IF(O_Input!O923 = "", "", O_Input!O923)</f>
        <v/>
      </c>
      <c r="O923">
        <f t="shared" si="14"/>
        <v>0</v>
      </c>
      <c r="P923" s="61" t="str">
        <f xml:space="preserve"> IF(O_Input!Q923 = "", "", O_Input!Q923)</f>
        <v>NA</v>
      </c>
      <c r="Q923" t="str">
        <f xml:space="preserve"> IF(O_Input!R923 = "", "", O_Input!R923)</f>
        <v>WN</v>
      </c>
    </row>
    <row r="924" spans="1:17">
      <c r="A924" t="str">
        <f xml:space="preserve"> IF(O_Input!B924 = "", "", O_Input!B924)</f>
        <v>SEW</v>
      </c>
      <c r="B924" t="str">
        <f xml:space="preserve"> IF(O_Input!C924 = "", "", O_Input!C924)</f>
        <v>COST0001</v>
      </c>
      <c r="C924" t="str">
        <f xml:space="preserve"> IF(O_Input!D924 = "", "", O_Input!D924)</f>
        <v>Opex</v>
      </c>
      <c r="D924" s="2">
        <v>0</v>
      </c>
      <c r="E924" t="str">
        <f xml:space="preserve"> IF(O_Input!F924 = "", "", O_Input!F924)</f>
        <v>2033-34</v>
      </c>
      <c r="F924" t="str">
        <f xml:space="preserve"> IF(O_Input!G924 = "", "", O_Input!G924)</f>
        <v>FORE</v>
      </c>
      <c r="G924" t="str">
        <f xml:space="preserve"> IF(O_Input!H924 = "", "", O_Input!H924)</f>
        <v>ANNUAL</v>
      </c>
      <c r="H924" t="str">
        <f xml:space="preserve"> IF(O_Input!I924 = "", "", O_Input!I924)</f>
        <v>ASSURED</v>
      </c>
      <c r="I924" t="str">
        <f xml:space="preserve"> IF(O_Input!J924 = "", "", O_Input!J924)</f>
        <v>TC</v>
      </c>
      <c r="J924" t="str">
        <f xml:space="preserve"> IF(O_Input!K924 = "", "", O_Input!K924)</f>
        <v>MARKET</v>
      </c>
      <c r="K924" t="str">
        <f xml:space="preserve"> IF(O_Input!L924 = "", "", O_Input!L924)</f>
        <v>Latest</v>
      </c>
      <c r="L924" t="str">
        <f xml:space="preserve"> IF(O_Input!M924 = "", "", O_Input!M924)</f>
        <v>£m</v>
      </c>
      <c r="M924" s="61">
        <f xml:space="preserve"> IF(O_Input!N924 = "", "", O_Input!N924)</f>
        <v>46156.403437499997</v>
      </c>
      <c r="N924" s="61" t="str">
        <f xml:space="preserve"> IF(O_Input!O924 = "", "", O_Input!O924)</f>
        <v/>
      </c>
      <c r="O924">
        <f t="shared" si="14"/>
        <v>0</v>
      </c>
      <c r="P924" s="61" t="str">
        <f xml:space="preserve"> IF(O_Input!Q924 = "", "", O_Input!Q924)</f>
        <v>NA</v>
      </c>
      <c r="Q924" t="str">
        <f xml:space="preserve"> IF(O_Input!R924 = "", "", O_Input!R924)</f>
        <v>TOT</v>
      </c>
    </row>
    <row r="925" spans="1:17">
      <c r="A925" t="str">
        <f xml:space="preserve"> IF(O_Input!B925 = "", "", O_Input!B925)</f>
        <v>SEW</v>
      </c>
      <c r="B925" t="str">
        <f xml:space="preserve"> IF(O_Input!C925 = "", "", O_Input!C925)</f>
        <v>COST0001</v>
      </c>
      <c r="C925" t="str">
        <f xml:space="preserve"> IF(O_Input!D925 = "", "", O_Input!D925)</f>
        <v>Opex</v>
      </c>
      <c r="D925" s="2">
        <v>0</v>
      </c>
      <c r="E925" t="str">
        <f xml:space="preserve"> IF(O_Input!F925 = "", "", O_Input!F925)</f>
        <v>2033-34</v>
      </c>
      <c r="F925" t="str">
        <f xml:space="preserve"> IF(O_Input!G925 = "", "", O_Input!G925)</f>
        <v>TOT</v>
      </c>
      <c r="G925" t="str">
        <f xml:space="preserve"> IF(O_Input!H925 = "", "", O_Input!H925)</f>
        <v>ANNUAL</v>
      </c>
      <c r="H925" t="str">
        <f xml:space="preserve"> IF(O_Input!I925 = "", "", O_Input!I925)</f>
        <v>ASSURED</v>
      </c>
      <c r="I925" t="str">
        <f xml:space="preserve"> IF(O_Input!J925 = "", "", O_Input!J925)</f>
        <v>TC</v>
      </c>
      <c r="J925" t="str">
        <f xml:space="preserve"> IF(O_Input!K925 = "", "", O_Input!K925)</f>
        <v>MARKET</v>
      </c>
      <c r="K925" t="str">
        <f xml:space="preserve"> IF(O_Input!L925 = "", "", O_Input!L925)</f>
        <v>Latest</v>
      </c>
      <c r="L925" t="str">
        <f xml:space="preserve"> IF(O_Input!M925 = "", "", O_Input!M925)</f>
        <v>£m</v>
      </c>
      <c r="M925" s="61">
        <f xml:space="preserve"> IF(O_Input!N925 = "", "", O_Input!N925)</f>
        <v>46156.403437499997</v>
      </c>
      <c r="N925" s="61" t="str">
        <f xml:space="preserve"> IF(O_Input!O925 = "", "", O_Input!O925)</f>
        <v/>
      </c>
      <c r="O925">
        <f t="shared" si="14"/>
        <v>0</v>
      </c>
      <c r="P925" s="61" t="str">
        <f xml:space="preserve"> IF(O_Input!Q925 = "", "", O_Input!Q925)</f>
        <v>NA</v>
      </c>
      <c r="Q925" t="str">
        <f xml:space="preserve"> IF(O_Input!R925 = "", "", O_Input!R925)</f>
        <v>TOT</v>
      </c>
    </row>
    <row r="926" spans="1:17">
      <c r="A926" t="str">
        <f xml:space="preserve"> IF(O_Input!B926 = "", "", O_Input!B926)</f>
        <v>SEW</v>
      </c>
      <c r="B926" t="str">
        <f xml:space="preserve"> IF(O_Input!C926 = "", "", O_Input!C926)</f>
        <v>COST0001</v>
      </c>
      <c r="C926" t="str">
        <f xml:space="preserve"> IF(O_Input!D926 = "", "", O_Input!D926)</f>
        <v>Opex</v>
      </c>
      <c r="D926" s="2">
        <v>0</v>
      </c>
      <c r="E926" t="str">
        <f xml:space="preserve"> IF(O_Input!F926 = "", "", O_Input!F926)</f>
        <v>2033-34</v>
      </c>
      <c r="F926" t="str">
        <f xml:space="preserve"> IF(O_Input!G926 = "", "", O_Input!G926)</f>
        <v>TOT</v>
      </c>
      <c r="G926" t="str">
        <f xml:space="preserve"> IF(O_Input!H926 = "", "", O_Input!H926)</f>
        <v>ANNUAL</v>
      </c>
      <c r="H926" t="str">
        <f xml:space="preserve"> IF(O_Input!I926 = "", "", O_Input!I926)</f>
        <v>ASSURED</v>
      </c>
      <c r="I926" t="str">
        <f xml:space="preserve"> IF(O_Input!J926 = "", "", O_Input!J926)</f>
        <v>TC</v>
      </c>
      <c r="J926" t="str">
        <f xml:space="preserve"> IF(O_Input!K926 = "", "", O_Input!K926)</f>
        <v>MARKET</v>
      </c>
      <c r="K926" t="str">
        <f xml:space="preserve"> IF(O_Input!L926 = "", "", O_Input!L926)</f>
        <v>Latest</v>
      </c>
      <c r="L926" t="str">
        <f xml:space="preserve"> IF(O_Input!M926 = "", "", O_Input!M926)</f>
        <v>£m</v>
      </c>
      <c r="M926" s="61">
        <f xml:space="preserve"> IF(O_Input!N926 = "", "", O_Input!N926)</f>
        <v>46156.403437499997</v>
      </c>
      <c r="N926" s="61" t="str">
        <f xml:space="preserve"> IF(O_Input!O926 = "", "", O_Input!O926)</f>
        <v/>
      </c>
      <c r="O926">
        <f t="shared" si="14"/>
        <v>0</v>
      </c>
      <c r="P926" s="61" t="str">
        <f xml:space="preserve"> IF(O_Input!Q926 = "", "", O_Input!Q926)</f>
        <v>NA</v>
      </c>
      <c r="Q926" t="str">
        <f xml:space="preserve"> IF(O_Input!R926 = "", "", O_Input!R926)</f>
        <v>WN</v>
      </c>
    </row>
    <row r="927" spans="1:17">
      <c r="A927" t="str">
        <f xml:space="preserve"> IF(O_Input!B927 = "", "", O_Input!B927)</f>
        <v>SEW</v>
      </c>
      <c r="B927" t="str">
        <f xml:space="preserve"> IF(O_Input!C927 = "", "", O_Input!C927)</f>
        <v>COST0003</v>
      </c>
      <c r="C927" t="str">
        <f xml:space="preserve"> IF(O_Input!D927 = "", "", O_Input!D927)</f>
        <v>Totex</v>
      </c>
      <c r="D927" s="2">
        <v>0</v>
      </c>
      <c r="E927" t="str">
        <f xml:space="preserve"> IF(O_Input!F927 = "", "", O_Input!F927)</f>
        <v>2033-34</v>
      </c>
      <c r="F927" t="str">
        <f xml:space="preserve"> IF(O_Input!G927 = "", "", O_Input!G927)</f>
        <v>FORE</v>
      </c>
      <c r="G927" t="str">
        <f xml:space="preserve"> IF(O_Input!H927 = "", "", O_Input!H927)</f>
        <v>ANNUAL</v>
      </c>
      <c r="H927" t="str">
        <f xml:space="preserve"> IF(O_Input!I927 = "", "", O_Input!I927)</f>
        <v>ASSURED</v>
      </c>
      <c r="I927" t="str">
        <f xml:space="preserve"> IF(O_Input!J927 = "", "", O_Input!J927)</f>
        <v>TC</v>
      </c>
      <c r="J927" t="str">
        <f xml:space="preserve"> IF(O_Input!K927 = "", "", O_Input!K927)</f>
        <v>MARKET</v>
      </c>
      <c r="K927" t="str">
        <f xml:space="preserve"> IF(O_Input!L927 = "", "", O_Input!L927)</f>
        <v>Latest</v>
      </c>
      <c r="L927" t="str">
        <f xml:space="preserve"> IF(O_Input!M927 = "", "", O_Input!M927)</f>
        <v>£m</v>
      </c>
      <c r="M927" s="61">
        <f xml:space="preserve"> IF(O_Input!N927 = "", "", O_Input!N927)</f>
        <v>46156.403437499997</v>
      </c>
      <c r="N927" s="61" t="str">
        <f xml:space="preserve"> IF(O_Input!O927 = "", "", O_Input!O927)</f>
        <v/>
      </c>
      <c r="O927">
        <f t="shared" si="14"/>
        <v>0</v>
      </c>
      <c r="P927" s="61" t="str">
        <f xml:space="preserve"> IF(O_Input!Q927 = "", "", O_Input!Q927)</f>
        <v>NA</v>
      </c>
      <c r="Q927" t="str">
        <f xml:space="preserve"> IF(O_Input!R927 = "", "", O_Input!R927)</f>
        <v>ADDN1</v>
      </c>
    </row>
    <row r="928" spans="1:17">
      <c r="A928" t="str">
        <f xml:space="preserve"> IF(O_Input!B928 = "", "", O_Input!B928)</f>
        <v>SEW</v>
      </c>
      <c r="B928" t="str">
        <f xml:space="preserve"> IF(O_Input!C928 = "", "", O_Input!C928)</f>
        <v>COST0003</v>
      </c>
      <c r="C928" t="str">
        <f xml:space="preserve"> IF(O_Input!D928 = "", "", O_Input!D928)</f>
        <v>Totex</v>
      </c>
      <c r="D928" s="2">
        <v>0</v>
      </c>
      <c r="E928" t="str">
        <f xml:space="preserve"> IF(O_Input!F928 = "", "", O_Input!F928)</f>
        <v>2033-34</v>
      </c>
      <c r="F928" t="str">
        <f xml:space="preserve"> IF(O_Input!G928 = "", "", O_Input!G928)</f>
        <v>FORE</v>
      </c>
      <c r="G928" t="str">
        <f xml:space="preserve"> IF(O_Input!H928 = "", "", O_Input!H928)</f>
        <v>ANNUAL</v>
      </c>
      <c r="H928" t="str">
        <f xml:space="preserve"> IF(O_Input!I928 = "", "", O_Input!I928)</f>
        <v>ASSURED</v>
      </c>
      <c r="I928" t="str">
        <f xml:space="preserve"> IF(O_Input!J928 = "", "", O_Input!J928)</f>
        <v>TC</v>
      </c>
      <c r="J928" t="str">
        <f xml:space="preserve"> IF(O_Input!K928 = "", "", O_Input!K928)</f>
        <v>MARKET</v>
      </c>
      <c r="K928" t="str">
        <f xml:space="preserve"> IF(O_Input!L928 = "", "", O_Input!L928)</f>
        <v>Latest</v>
      </c>
      <c r="L928" t="str">
        <f xml:space="preserve"> IF(O_Input!M928 = "", "", O_Input!M928)</f>
        <v>£m</v>
      </c>
      <c r="M928" s="61">
        <f xml:space="preserve"> IF(O_Input!N928 = "", "", O_Input!N928)</f>
        <v>46156.403437499997</v>
      </c>
      <c r="N928" s="61" t="str">
        <f xml:space="preserve"> IF(O_Input!O928 = "", "", O_Input!O928)</f>
        <v/>
      </c>
      <c r="O928">
        <f t="shared" si="14"/>
        <v>0</v>
      </c>
      <c r="P928" s="61" t="str">
        <f xml:space="preserve"> IF(O_Input!Q928 = "", "", O_Input!Q928)</f>
        <v>NA</v>
      </c>
      <c r="Q928" t="str">
        <f xml:space="preserve"> IF(O_Input!R928 = "", "", O_Input!R928)</f>
        <v>ADDN2</v>
      </c>
    </row>
    <row r="929" spans="1:17">
      <c r="A929" t="str">
        <f xml:space="preserve"> IF(O_Input!B929 = "", "", O_Input!B929)</f>
        <v>SEW</v>
      </c>
      <c r="B929" t="str">
        <f xml:space="preserve"> IF(O_Input!C929 = "", "", O_Input!C929)</f>
        <v>COST0003</v>
      </c>
      <c r="C929" t="str">
        <f xml:space="preserve"> IF(O_Input!D929 = "", "", O_Input!D929)</f>
        <v>Totex</v>
      </c>
      <c r="D929" s="2">
        <v>0</v>
      </c>
      <c r="E929" t="str">
        <f xml:space="preserve"> IF(O_Input!F929 = "", "", O_Input!F929)</f>
        <v>2033-34</v>
      </c>
      <c r="F929" t="str">
        <f xml:space="preserve"> IF(O_Input!G929 = "", "", O_Input!G929)</f>
        <v>FORE</v>
      </c>
      <c r="G929" t="str">
        <f xml:space="preserve"> IF(O_Input!H929 = "", "", O_Input!H929)</f>
        <v>ANNUAL</v>
      </c>
      <c r="H929" t="str">
        <f xml:space="preserve"> IF(O_Input!I929 = "", "", O_Input!I929)</f>
        <v>ASSURED</v>
      </c>
      <c r="I929" t="str">
        <f xml:space="preserve"> IF(O_Input!J929 = "", "", O_Input!J929)</f>
        <v>TC</v>
      </c>
      <c r="J929" t="str">
        <f xml:space="preserve"> IF(O_Input!K929 = "", "", O_Input!K929)</f>
        <v>MARKET</v>
      </c>
      <c r="K929" t="str">
        <f xml:space="preserve"> IF(O_Input!L929 = "", "", O_Input!L929)</f>
        <v>Latest</v>
      </c>
      <c r="L929" t="str">
        <f xml:space="preserve"> IF(O_Input!M929 = "", "", O_Input!M929)</f>
        <v>£m</v>
      </c>
      <c r="M929" s="61">
        <f xml:space="preserve"> IF(O_Input!N929 = "", "", O_Input!N929)</f>
        <v>46156.403437499997</v>
      </c>
      <c r="N929" s="61" t="str">
        <f xml:space="preserve"> IF(O_Input!O929 = "", "", O_Input!O929)</f>
        <v/>
      </c>
      <c r="O929">
        <f t="shared" si="14"/>
        <v>0</v>
      </c>
      <c r="P929" s="61" t="str">
        <f xml:space="preserve"> IF(O_Input!Q929 = "", "", O_Input!Q929)</f>
        <v>NA</v>
      </c>
      <c r="Q929" t="str">
        <f xml:space="preserve"> IF(O_Input!R929 = "", "", O_Input!R929)</f>
        <v>BIO</v>
      </c>
    </row>
    <row r="930" spans="1:17">
      <c r="A930" t="str">
        <f xml:space="preserve"> IF(O_Input!B930 = "", "", O_Input!B930)</f>
        <v>SEW</v>
      </c>
      <c r="B930" t="str">
        <f xml:space="preserve"> IF(O_Input!C930 = "", "", O_Input!C930)</f>
        <v>COST0003</v>
      </c>
      <c r="C930" t="str">
        <f xml:space="preserve"> IF(O_Input!D930 = "", "", O_Input!D930)</f>
        <v>Totex</v>
      </c>
      <c r="D930" s="2">
        <v>0</v>
      </c>
      <c r="E930" t="str">
        <f xml:space="preserve"> IF(O_Input!F930 = "", "", O_Input!F930)</f>
        <v>2033-34</v>
      </c>
      <c r="F930" t="str">
        <f xml:space="preserve"> IF(O_Input!G930 = "", "", O_Input!G930)</f>
        <v>FORE</v>
      </c>
      <c r="G930" t="str">
        <f xml:space="preserve"> IF(O_Input!H930 = "", "", O_Input!H930)</f>
        <v>ANNUAL</v>
      </c>
      <c r="H930" t="str">
        <f xml:space="preserve"> IF(O_Input!I930 = "", "", O_Input!I930)</f>
        <v>ASSURED</v>
      </c>
      <c r="I930" t="str">
        <f xml:space="preserve"> IF(O_Input!J930 = "", "", O_Input!J930)</f>
        <v>TC</v>
      </c>
      <c r="J930" t="str">
        <f xml:space="preserve"> IF(O_Input!K930 = "", "", O_Input!K930)</f>
        <v>MARKET</v>
      </c>
      <c r="K930" t="str">
        <f xml:space="preserve"> IF(O_Input!L930 = "", "", O_Input!L930)</f>
        <v>Latest</v>
      </c>
      <c r="L930" t="str">
        <f xml:space="preserve"> IF(O_Input!M930 = "", "", O_Input!M930)</f>
        <v>£m</v>
      </c>
      <c r="M930" s="61">
        <f xml:space="preserve"> IF(O_Input!N930 = "", "", O_Input!N930)</f>
        <v>46156.403437499997</v>
      </c>
      <c r="N930" s="61" t="str">
        <f xml:space="preserve"> IF(O_Input!O930 = "", "", O_Input!O930)</f>
        <v/>
      </c>
      <c r="O930">
        <f t="shared" si="14"/>
        <v>0</v>
      </c>
      <c r="P930" s="61" t="str">
        <f xml:space="preserve"> IF(O_Input!Q930 = "", "", O_Input!Q930)</f>
        <v>NA</v>
      </c>
      <c r="Q930" t="str">
        <f xml:space="preserve"> IF(O_Input!R930 = "", "", O_Input!R930)</f>
        <v>WR</v>
      </c>
    </row>
    <row r="931" spans="1:17">
      <c r="A931" t="str">
        <f xml:space="preserve"> IF(O_Input!B931 = "", "", O_Input!B931)</f>
        <v>SEW</v>
      </c>
      <c r="B931" t="str">
        <f xml:space="preserve"> IF(O_Input!C931 = "", "", O_Input!C931)</f>
        <v>COST0003</v>
      </c>
      <c r="C931" t="str">
        <f xml:space="preserve"> IF(O_Input!D931 = "", "", O_Input!D931)</f>
        <v>Totex</v>
      </c>
      <c r="D931" s="2">
        <v>0</v>
      </c>
      <c r="E931" t="str">
        <f xml:space="preserve"> IF(O_Input!F931 = "", "", O_Input!F931)</f>
        <v>2033-34</v>
      </c>
      <c r="F931" t="str">
        <f xml:space="preserve"> IF(O_Input!G931 = "", "", O_Input!G931)</f>
        <v>FORE</v>
      </c>
      <c r="G931" t="str">
        <f xml:space="preserve"> IF(O_Input!H931 = "", "", O_Input!H931)</f>
        <v>ANNUAL</v>
      </c>
      <c r="H931" t="str">
        <f xml:space="preserve"> IF(O_Input!I931 = "", "", O_Input!I931)</f>
        <v>ASSURED</v>
      </c>
      <c r="I931" t="str">
        <f xml:space="preserve"> IF(O_Input!J931 = "", "", O_Input!J931)</f>
        <v>TC</v>
      </c>
      <c r="J931" t="str">
        <f xml:space="preserve"> IF(O_Input!K931 = "", "", O_Input!K931)</f>
        <v>MARKET</v>
      </c>
      <c r="K931" t="str">
        <f xml:space="preserve"> IF(O_Input!L931 = "", "", O_Input!L931)</f>
        <v>Latest</v>
      </c>
      <c r="L931" t="str">
        <f xml:space="preserve"> IF(O_Input!M931 = "", "", O_Input!M931)</f>
        <v>£m</v>
      </c>
      <c r="M931" s="61">
        <f xml:space="preserve"> IF(O_Input!N931 = "", "", O_Input!N931)</f>
        <v>46156.403437499997</v>
      </c>
      <c r="N931" s="61" t="str">
        <f xml:space="preserve"> IF(O_Input!O931 = "", "", O_Input!O931)</f>
        <v/>
      </c>
      <c r="O931">
        <f t="shared" si="14"/>
        <v>0</v>
      </c>
      <c r="P931" s="61" t="str">
        <f xml:space="preserve"> IF(O_Input!Q931 = "", "", O_Input!Q931)</f>
        <v>NA</v>
      </c>
      <c r="Q931" t="str">
        <f xml:space="preserve"> IF(O_Input!R931 = "", "", O_Input!R931)</f>
        <v>WWN</v>
      </c>
    </row>
    <row r="932" spans="1:17">
      <c r="A932" t="str">
        <f xml:space="preserve"> IF(O_Input!B932 = "", "", O_Input!B932)</f>
        <v>SEW</v>
      </c>
      <c r="B932" t="str">
        <f xml:space="preserve"> IF(O_Input!C932 = "", "", O_Input!C932)</f>
        <v>COST0003</v>
      </c>
      <c r="C932" t="str">
        <f xml:space="preserve"> IF(O_Input!D932 = "", "", O_Input!D932)</f>
        <v>Totex</v>
      </c>
      <c r="D932" s="2">
        <v>0</v>
      </c>
      <c r="E932" t="str">
        <f xml:space="preserve"> IF(O_Input!F932 = "", "", O_Input!F932)</f>
        <v>2033-34</v>
      </c>
      <c r="F932" t="str">
        <f xml:space="preserve"> IF(O_Input!G932 = "", "", O_Input!G932)</f>
        <v>TOT</v>
      </c>
      <c r="G932" t="str">
        <f xml:space="preserve"> IF(O_Input!H932 = "", "", O_Input!H932)</f>
        <v>ANNUAL</v>
      </c>
      <c r="H932" t="str">
        <f xml:space="preserve"> IF(O_Input!I932 = "", "", O_Input!I932)</f>
        <v>ASSURED</v>
      </c>
      <c r="I932" t="str">
        <f xml:space="preserve"> IF(O_Input!J932 = "", "", O_Input!J932)</f>
        <v>TC</v>
      </c>
      <c r="J932" t="str">
        <f xml:space="preserve"> IF(O_Input!K932 = "", "", O_Input!K932)</f>
        <v>MARKET</v>
      </c>
      <c r="K932" t="str">
        <f xml:space="preserve"> IF(O_Input!L932 = "", "", O_Input!L932)</f>
        <v>Latest</v>
      </c>
      <c r="L932" t="str">
        <f xml:space="preserve"> IF(O_Input!M932 = "", "", O_Input!M932)</f>
        <v>£m</v>
      </c>
      <c r="M932" s="61">
        <f xml:space="preserve"> IF(O_Input!N932 = "", "", O_Input!N932)</f>
        <v>46156.403437499997</v>
      </c>
      <c r="N932" s="61" t="str">
        <f xml:space="preserve"> IF(O_Input!O932 = "", "", O_Input!O932)</f>
        <v/>
      </c>
      <c r="O932">
        <f t="shared" si="14"/>
        <v>0</v>
      </c>
      <c r="P932" s="61" t="str">
        <f xml:space="preserve"> IF(O_Input!Q932 = "", "", O_Input!Q932)</f>
        <v>NA</v>
      </c>
      <c r="Q932" t="str">
        <f xml:space="preserve"> IF(O_Input!R932 = "", "", O_Input!R932)</f>
        <v>ADDN1</v>
      </c>
    </row>
    <row r="933" spans="1:17">
      <c r="A933" t="str">
        <f xml:space="preserve"> IF(O_Input!B933 = "", "", O_Input!B933)</f>
        <v>SEW</v>
      </c>
      <c r="B933" t="str">
        <f xml:space="preserve"> IF(O_Input!C933 = "", "", O_Input!C933)</f>
        <v>COST0003</v>
      </c>
      <c r="C933" t="str">
        <f xml:space="preserve"> IF(O_Input!D933 = "", "", O_Input!D933)</f>
        <v>Totex</v>
      </c>
      <c r="D933" s="2">
        <v>0</v>
      </c>
      <c r="E933" t="str">
        <f xml:space="preserve"> IF(O_Input!F933 = "", "", O_Input!F933)</f>
        <v>2033-34</v>
      </c>
      <c r="F933" t="str">
        <f xml:space="preserve"> IF(O_Input!G933 = "", "", O_Input!G933)</f>
        <v>TOT</v>
      </c>
      <c r="G933" t="str">
        <f xml:space="preserve"> IF(O_Input!H933 = "", "", O_Input!H933)</f>
        <v>ANNUAL</v>
      </c>
      <c r="H933" t="str">
        <f xml:space="preserve"> IF(O_Input!I933 = "", "", O_Input!I933)</f>
        <v>ASSURED</v>
      </c>
      <c r="I933" t="str">
        <f xml:space="preserve"> IF(O_Input!J933 = "", "", O_Input!J933)</f>
        <v>TC</v>
      </c>
      <c r="J933" t="str">
        <f xml:space="preserve"> IF(O_Input!K933 = "", "", O_Input!K933)</f>
        <v>MARKET</v>
      </c>
      <c r="K933" t="str">
        <f xml:space="preserve"> IF(O_Input!L933 = "", "", O_Input!L933)</f>
        <v>Latest</v>
      </c>
      <c r="L933" t="str">
        <f xml:space="preserve"> IF(O_Input!M933 = "", "", O_Input!M933)</f>
        <v>£m</v>
      </c>
      <c r="M933" s="61">
        <f xml:space="preserve"> IF(O_Input!N933 = "", "", O_Input!N933)</f>
        <v>46156.403437499997</v>
      </c>
      <c r="N933" s="61" t="str">
        <f xml:space="preserve"> IF(O_Input!O933 = "", "", O_Input!O933)</f>
        <v/>
      </c>
      <c r="O933">
        <f t="shared" si="14"/>
        <v>0</v>
      </c>
      <c r="P933" s="61" t="str">
        <f xml:space="preserve"> IF(O_Input!Q933 = "", "", O_Input!Q933)</f>
        <v>NA</v>
      </c>
      <c r="Q933" t="str">
        <f xml:space="preserve"> IF(O_Input!R933 = "", "", O_Input!R933)</f>
        <v>ADDN2</v>
      </c>
    </row>
    <row r="934" spans="1:17">
      <c r="A934" t="str">
        <f xml:space="preserve"> IF(O_Input!B934 = "", "", O_Input!B934)</f>
        <v>SEW</v>
      </c>
      <c r="B934" t="str">
        <f xml:space="preserve"> IF(O_Input!C934 = "", "", O_Input!C934)</f>
        <v>COST0003</v>
      </c>
      <c r="C934" t="str">
        <f xml:space="preserve"> IF(O_Input!D934 = "", "", O_Input!D934)</f>
        <v>Totex</v>
      </c>
      <c r="D934" s="2">
        <v>0</v>
      </c>
      <c r="E934" t="str">
        <f xml:space="preserve"> IF(O_Input!F934 = "", "", O_Input!F934)</f>
        <v>2033-34</v>
      </c>
      <c r="F934" t="str">
        <f xml:space="preserve"> IF(O_Input!G934 = "", "", O_Input!G934)</f>
        <v>TOT</v>
      </c>
      <c r="G934" t="str">
        <f xml:space="preserve"> IF(O_Input!H934 = "", "", O_Input!H934)</f>
        <v>ANNUAL</v>
      </c>
      <c r="H934" t="str">
        <f xml:space="preserve"> IF(O_Input!I934 = "", "", O_Input!I934)</f>
        <v>ASSURED</v>
      </c>
      <c r="I934" t="str">
        <f xml:space="preserve"> IF(O_Input!J934 = "", "", O_Input!J934)</f>
        <v>TC</v>
      </c>
      <c r="J934" t="str">
        <f xml:space="preserve"> IF(O_Input!K934 = "", "", O_Input!K934)</f>
        <v>MARKET</v>
      </c>
      <c r="K934" t="str">
        <f xml:space="preserve"> IF(O_Input!L934 = "", "", O_Input!L934)</f>
        <v>Latest</v>
      </c>
      <c r="L934" t="str">
        <f xml:space="preserve"> IF(O_Input!M934 = "", "", O_Input!M934)</f>
        <v>£m</v>
      </c>
      <c r="M934" s="61">
        <f xml:space="preserve"> IF(O_Input!N934 = "", "", O_Input!N934)</f>
        <v>46156.403437499997</v>
      </c>
      <c r="N934" s="61" t="str">
        <f xml:space="preserve"> IF(O_Input!O934 = "", "", O_Input!O934)</f>
        <v/>
      </c>
      <c r="O934">
        <f t="shared" si="14"/>
        <v>0</v>
      </c>
      <c r="P934" s="61" t="str">
        <f xml:space="preserve"> IF(O_Input!Q934 = "", "", O_Input!Q934)</f>
        <v>NA</v>
      </c>
      <c r="Q934" t="str">
        <f xml:space="preserve"> IF(O_Input!R934 = "", "", O_Input!R934)</f>
        <v>BIO</v>
      </c>
    </row>
    <row r="935" spans="1:17">
      <c r="A935" t="str">
        <f xml:space="preserve"> IF(O_Input!B935 = "", "", O_Input!B935)</f>
        <v>SEW</v>
      </c>
      <c r="B935" t="str">
        <f xml:space="preserve"> IF(O_Input!C935 = "", "", O_Input!C935)</f>
        <v>COST0003</v>
      </c>
      <c r="C935" t="str">
        <f xml:space="preserve"> IF(O_Input!D935 = "", "", O_Input!D935)</f>
        <v>Totex</v>
      </c>
      <c r="D935" s="2">
        <v>0</v>
      </c>
      <c r="E935" t="str">
        <f xml:space="preserve"> IF(O_Input!F935 = "", "", O_Input!F935)</f>
        <v>2033-34</v>
      </c>
      <c r="F935" t="str">
        <f xml:space="preserve"> IF(O_Input!G935 = "", "", O_Input!G935)</f>
        <v>TOT</v>
      </c>
      <c r="G935" t="str">
        <f xml:space="preserve"> IF(O_Input!H935 = "", "", O_Input!H935)</f>
        <v>ANNUAL</v>
      </c>
      <c r="H935" t="str">
        <f xml:space="preserve"> IF(O_Input!I935 = "", "", O_Input!I935)</f>
        <v>ASSURED</v>
      </c>
      <c r="I935" t="str">
        <f xml:space="preserve"> IF(O_Input!J935 = "", "", O_Input!J935)</f>
        <v>TC</v>
      </c>
      <c r="J935" t="str">
        <f xml:space="preserve"> IF(O_Input!K935 = "", "", O_Input!K935)</f>
        <v>MARKET</v>
      </c>
      <c r="K935" t="str">
        <f xml:space="preserve"> IF(O_Input!L935 = "", "", O_Input!L935)</f>
        <v>Latest</v>
      </c>
      <c r="L935" t="str">
        <f xml:space="preserve"> IF(O_Input!M935 = "", "", O_Input!M935)</f>
        <v>£m</v>
      </c>
      <c r="M935" s="61">
        <f xml:space="preserve"> IF(O_Input!N935 = "", "", O_Input!N935)</f>
        <v>46156.403437499997</v>
      </c>
      <c r="N935" s="61" t="str">
        <f xml:space="preserve"> IF(O_Input!O935 = "", "", O_Input!O935)</f>
        <v/>
      </c>
      <c r="O935">
        <f t="shared" si="14"/>
        <v>0</v>
      </c>
      <c r="P935" s="61" t="str">
        <f xml:space="preserve"> IF(O_Input!Q935 = "", "", O_Input!Q935)</f>
        <v>NA</v>
      </c>
      <c r="Q935" t="str">
        <f xml:space="preserve"> IF(O_Input!R935 = "", "", O_Input!R935)</f>
        <v>WR</v>
      </c>
    </row>
    <row r="936" spans="1:17">
      <c r="A936" t="str">
        <f xml:space="preserve"> IF(O_Input!B936 = "", "", O_Input!B936)</f>
        <v>SEW</v>
      </c>
      <c r="B936" t="str">
        <f xml:space="preserve"> IF(O_Input!C936 = "", "", O_Input!C936)</f>
        <v>COST0003</v>
      </c>
      <c r="C936" t="str">
        <f xml:space="preserve"> IF(O_Input!D936 = "", "", O_Input!D936)</f>
        <v>Totex</v>
      </c>
      <c r="D936" s="2">
        <v>0</v>
      </c>
      <c r="E936" t="str">
        <f xml:space="preserve"> IF(O_Input!F936 = "", "", O_Input!F936)</f>
        <v>2033-34</v>
      </c>
      <c r="F936" t="str">
        <f xml:space="preserve"> IF(O_Input!G936 = "", "", O_Input!G936)</f>
        <v>TOT</v>
      </c>
      <c r="G936" t="str">
        <f xml:space="preserve"> IF(O_Input!H936 = "", "", O_Input!H936)</f>
        <v>ANNUAL</v>
      </c>
      <c r="H936" t="str">
        <f xml:space="preserve"> IF(O_Input!I936 = "", "", O_Input!I936)</f>
        <v>ASSURED</v>
      </c>
      <c r="I936" t="str">
        <f xml:space="preserve"> IF(O_Input!J936 = "", "", O_Input!J936)</f>
        <v>TC</v>
      </c>
      <c r="J936" t="str">
        <f xml:space="preserve"> IF(O_Input!K936 = "", "", O_Input!K936)</f>
        <v>MARKET</v>
      </c>
      <c r="K936" t="str">
        <f xml:space="preserve"> IF(O_Input!L936 = "", "", O_Input!L936)</f>
        <v>Latest</v>
      </c>
      <c r="L936" t="str">
        <f xml:space="preserve"> IF(O_Input!M936 = "", "", O_Input!M936)</f>
        <v>£m</v>
      </c>
      <c r="M936" s="61">
        <f xml:space="preserve"> IF(O_Input!N936 = "", "", O_Input!N936)</f>
        <v>46156.403437499997</v>
      </c>
      <c r="N936" s="61" t="str">
        <f xml:space="preserve"> IF(O_Input!O936 = "", "", O_Input!O936)</f>
        <v/>
      </c>
      <c r="O936">
        <f t="shared" si="14"/>
        <v>0</v>
      </c>
      <c r="P936" s="61" t="str">
        <f xml:space="preserve"> IF(O_Input!Q936 = "", "", O_Input!Q936)</f>
        <v>NA</v>
      </c>
      <c r="Q936" t="str">
        <f xml:space="preserve"> IF(O_Input!R936 = "", "", O_Input!R936)</f>
        <v>WWN</v>
      </c>
    </row>
    <row r="937" spans="1:17">
      <c r="A937" t="str">
        <f xml:space="preserve"> IF(O_Input!B937 = "", "", O_Input!B937)</f>
        <v>SEW</v>
      </c>
      <c r="B937" t="str">
        <f xml:space="preserve"> IF(O_Input!C937 = "", "", O_Input!C937)</f>
        <v>COST0003</v>
      </c>
      <c r="C937" t="str">
        <f xml:space="preserve"> IF(O_Input!D937 = "", "", O_Input!D937)</f>
        <v>Totex</v>
      </c>
      <c r="D937" s="2">
        <v>0</v>
      </c>
      <c r="E937" t="str">
        <f xml:space="preserve"> IF(O_Input!F937 = "", "", O_Input!F937)</f>
        <v>2033-34</v>
      </c>
      <c r="F937" t="str">
        <f xml:space="preserve"> IF(O_Input!G937 = "", "", O_Input!G937)</f>
        <v>FORE</v>
      </c>
      <c r="G937" t="str">
        <f xml:space="preserve"> IF(O_Input!H937 = "", "", O_Input!H937)</f>
        <v>ANNUAL</v>
      </c>
      <c r="H937" t="str">
        <f xml:space="preserve"> IF(O_Input!I937 = "", "", O_Input!I937)</f>
        <v>ASSURED</v>
      </c>
      <c r="I937" t="str">
        <f xml:space="preserve"> IF(O_Input!J937 = "", "", O_Input!J937)</f>
        <v>TC</v>
      </c>
      <c r="J937" t="str">
        <f xml:space="preserve"> IF(O_Input!K937 = "", "", O_Input!K937)</f>
        <v>MARKET</v>
      </c>
      <c r="K937" t="str">
        <f xml:space="preserve"> IF(O_Input!L937 = "", "", O_Input!L937)</f>
        <v>Latest</v>
      </c>
      <c r="L937" t="str">
        <f xml:space="preserve"> IF(O_Input!M937 = "", "", O_Input!M937)</f>
        <v>£m</v>
      </c>
      <c r="M937" s="61">
        <f xml:space="preserve"> IF(O_Input!N937 = "", "", O_Input!N937)</f>
        <v>46156.403437499997</v>
      </c>
      <c r="N937" s="61" t="str">
        <f xml:space="preserve"> IF(O_Input!O937 = "", "", O_Input!O937)</f>
        <v/>
      </c>
      <c r="O937">
        <f t="shared" si="14"/>
        <v>0</v>
      </c>
      <c r="P937" s="61" t="str">
        <f xml:space="preserve"> IF(O_Input!Q937 = "", "", O_Input!Q937)</f>
        <v>NA</v>
      </c>
      <c r="Q937" t="str">
        <f xml:space="preserve"> IF(O_Input!R937 = "", "", O_Input!R937)</f>
        <v>TOT</v>
      </c>
    </row>
    <row r="938" spans="1:17">
      <c r="A938" t="str">
        <f xml:space="preserve"> IF(O_Input!B938 = "", "", O_Input!B938)</f>
        <v>SEW</v>
      </c>
      <c r="B938" t="str">
        <f xml:space="preserve"> IF(O_Input!C938 = "", "", O_Input!C938)</f>
        <v>COST0003</v>
      </c>
      <c r="C938" t="str">
        <f xml:space="preserve"> IF(O_Input!D938 = "", "", O_Input!D938)</f>
        <v>Totex</v>
      </c>
      <c r="D938" s="2">
        <v>0</v>
      </c>
      <c r="E938" t="str">
        <f xml:space="preserve"> IF(O_Input!F938 = "", "", O_Input!F938)</f>
        <v>2033-34</v>
      </c>
      <c r="F938" t="str">
        <f xml:space="preserve"> IF(O_Input!G938 = "", "", O_Input!G938)</f>
        <v>FORE</v>
      </c>
      <c r="G938" t="str">
        <f xml:space="preserve"> IF(O_Input!H938 = "", "", O_Input!H938)</f>
        <v>ANNUAL</v>
      </c>
      <c r="H938" t="str">
        <f xml:space="preserve"> IF(O_Input!I938 = "", "", O_Input!I938)</f>
        <v>ASSURED</v>
      </c>
      <c r="I938" t="str">
        <f xml:space="preserve"> IF(O_Input!J938 = "", "", O_Input!J938)</f>
        <v>TC</v>
      </c>
      <c r="J938" t="str">
        <f xml:space="preserve"> IF(O_Input!K938 = "", "", O_Input!K938)</f>
        <v>MARKET</v>
      </c>
      <c r="K938" t="str">
        <f xml:space="preserve"> IF(O_Input!L938 = "", "", O_Input!L938)</f>
        <v>Latest</v>
      </c>
      <c r="L938" t="str">
        <f xml:space="preserve"> IF(O_Input!M938 = "", "", O_Input!M938)</f>
        <v>£m</v>
      </c>
      <c r="M938" s="61">
        <f xml:space="preserve"> IF(O_Input!N938 = "", "", O_Input!N938)</f>
        <v>46156.403437499997</v>
      </c>
      <c r="N938" s="61" t="str">
        <f xml:space="preserve"> IF(O_Input!O938 = "", "", O_Input!O938)</f>
        <v/>
      </c>
      <c r="O938">
        <f t="shared" si="14"/>
        <v>0</v>
      </c>
      <c r="P938" s="61" t="str">
        <f xml:space="preserve"> IF(O_Input!Q938 = "", "", O_Input!Q938)</f>
        <v>NA</v>
      </c>
      <c r="Q938" t="str">
        <f xml:space="preserve"> IF(O_Input!R938 = "", "", O_Input!R938)</f>
        <v>WN</v>
      </c>
    </row>
    <row r="939" spans="1:17">
      <c r="A939" t="str">
        <f xml:space="preserve"> IF(O_Input!B939 = "", "", O_Input!B939)</f>
        <v>SEW</v>
      </c>
      <c r="B939" t="str">
        <f xml:space="preserve"> IF(O_Input!C939 = "", "", O_Input!C939)</f>
        <v>COST0003</v>
      </c>
      <c r="C939" t="str">
        <f xml:space="preserve"> IF(O_Input!D939 = "", "", O_Input!D939)</f>
        <v>Totex</v>
      </c>
      <c r="D939" s="2">
        <v>0</v>
      </c>
      <c r="E939" t="str">
        <f xml:space="preserve"> IF(O_Input!F939 = "", "", O_Input!F939)</f>
        <v>2033-34</v>
      </c>
      <c r="F939" t="str">
        <f xml:space="preserve"> IF(O_Input!G939 = "", "", O_Input!G939)</f>
        <v>TOT</v>
      </c>
      <c r="G939" t="str">
        <f xml:space="preserve"> IF(O_Input!H939 = "", "", O_Input!H939)</f>
        <v>ANNUAL</v>
      </c>
      <c r="H939" t="str">
        <f xml:space="preserve"> IF(O_Input!I939 = "", "", O_Input!I939)</f>
        <v>ASSURED</v>
      </c>
      <c r="I939" t="str">
        <f xml:space="preserve"> IF(O_Input!J939 = "", "", O_Input!J939)</f>
        <v>TC</v>
      </c>
      <c r="J939" t="str">
        <f xml:space="preserve"> IF(O_Input!K939 = "", "", O_Input!K939)</f>
        <v>MARKET</v>
      </c>
      <c r="K939" t="str">
        <f xml:space="preserve"> IF(O_Input!L939 = "", "", O_Input!L939)</f>
        <v>Latest</v>
      </c>
      <c r="L939" t="str">
        <f xml:space="preserve"> IF(O_Input!M939 = "", "", O_Input!M939)</f>
        <v>£m</v>
      </c>
      <c r="M939" s="61">
        <f xml:space="preserve"> IF(O_Input!N939 = "", "", O_Input!N939)</f>
        <v>46156.403437499997</v>
      </c>
      <c r="N939" s="61" t="str">
        <f xml:space="preserve"> IF(O_Input!O939 = "", "", O_Input!O939)</f>
        <v/>
      </c>
      <c r="O939">
        <f t="shared" si="14"/>
        <v>0</v>
      </c>
      <c r="P939" s="61" t="str">
        <f xml:space="preserve"> IF(O_Input!Q939 = "", "", O_Input!Q939)</f>
        <v>NA</v>
      </c>
      <c r="Q939" t="str">
        <f xml:space="preserve"> IF(O_Input!R939 = "", "", O_Input!R939)</f>
        <v>TOT</v>
      </c>
    </row>
    <row r="940" spans="1:17">
      <c r="A940" t="str">
        <f xml:space="preserve"> IF(O_Input!B940 = "", "", O_Input!B940)</f>
        <v>SEW</v>
      </c>
      <c r="B940" t="str">
        <f xml:space="preserve"> IF(O_Input!C940 = "", "", O_Input!C940)</f>
        <v>COST0003</v>
      </c>
      <c r="C940" t="str">
        <f xml:space="preserve"> IF(O_Input!D940 = "", "", O_Input!D940)</f>
        <v>Totex</v>
      </c>
      <c r="D940" s="2">
        <v>0</v>
      </c>
      <c r="E940" t="str">
        <f xml:space="preserve"> IF(O_Input!F940 = "", "", O_Input!F940)</f>
        <v>2033-34</v>
      </c>
      <c r="F940" t="str">
        <f xml:space="preserve"> IF(O_Input!G940 = "", "", O_Input!G940)</f>
        <v>TOT</v>
      </c>
      <c r="G940" t="str">
        <f xml:space="preserve"> IF(O_Input!H940 = "", "", O_Input!H940)</f>
        <v>ANNUAL</v>
      </c>
      <c r="H940" t="str">
        <f xml:space="preserve"> IF(O_Input!I940 = "", "", O_Input!I940)</f>
        <v>ASSURED</v>
      </c>
      <c r="I940" t="str">
        <f xml:space="preserve"> IF(O_Input!J940 = "", "", O_Input!J940)</f>
        <v>TC</v>
      </c>
      <c r="J940" t="str">
        <f xml:space="preserve"> IF(O_Input!K940 = "", "", O_Input!K940)</f>
        <v>MARKET</v>
      </c>
      <c r="K940" t="str">
        <f xml:space="preserve"> IF(O_Input!L940 = "", "", O_Input!L940)</f>
        <v>Latest</v>
      </c>
      <c r="L940" t="str">
        <f xml:space="preserve"> IF(O_Input!M940 = "", "", O_Input!M940)</f>
        <v>£m</v>
      </c>
      <c r="M940" s="61">
        <f xml:space="preserve"> IF(O_Input!N940 = "", "", O_Input!N940)</f>
        <v>46156.403437499997</v>
      </c>
      <c r="N940" s="61" t="str">
        <f xml:space="preserve"> IF(O_Input!O940 = "", "", O_Input!O940)</f>
        <v/>
      </c>
      <c r="O940">
        <f t="shared" si="14"/>
        <v>0</v>
      </c>
      <c r="P940" s="61" t="str">
        <f xml:space="preserve"> IF(O_Input!Q940 = "", "", O_Input!Q940)</f>
        <v>NA</v>
      </c>
      <c r="Q940" t="str">
        <f xml:space="preserve"> IF(O_Input!R940 = "", "", O_Input!R940)</f>
        <v>WN</v>
      </c>
    </row>
    <row r="941" spans="1:17">
      <c r="A941" t="str">
        <f xml:space="preserve"> IF(O_Input!B941 = "", "", O_Input!B941)</f>
        <v>SEW</v>
      </c>
      <c r="B941" t="str">
        <f xml:space="preserve"> IF(O_Input!C941 = "", "", O_Input!C941)</f>
        <v>COST0001</v>
      </c>
      <c r="C941" t="str">
        <f xml:space="preserve"> IF(O_Input!D941 = "", "", O_Input!D941)</f>
        <v>Opex</v>
      </c>
      <c r="D941" s="2">
        <v>0</v>
      </c>
      <c r="E941" t="str">
        <f xml:space="preserve"> IF(O_Input!F941 = "", "", O_Input!F941)</f>
        <v>2034-35</v>
      </c>
      <c r="F941" t="str">
        <f xml:space="preserve"> IF(O_Input!G941 = "", "", O_Input!G941)</f>
        <v>FORE</v>
      </c>
      <c r="G941" t="str">
        <f xml:space="preserve"> IF(O_Input!H941 = "", "", O_Input!H941)</f>
        <v>ANNUAL</v>
      </c>
      <c r="H941" t="str">
        <f xml:space="preserve"> IF(O_Input!I941 = "", "", O_Input!I941)</f>
        <v>ASSURED</v>
      </c>
      <c r="I941" t="str">
        <f xml:space="preserve"> IF(O_Input!J941 = "", "", O_Input!J941)</f>
        <v>CI</v>
      </c>
      <c r="J941" t="str">
        <f xml:space="preserve"> IF(O_Input!K941 = "", "", O_Input!K941)</f>
        <v>MARKET</v>
      </c>
      <c r="K941" t="str">
        <f xml:space="preserve"> IF(O_Input!L941 = "", "", O_Input!L941)</f>
        <v>Latest</v>
      </c>
      <c r="L941" t="str">
        <f xml:space="preserve"> IF(O_Input!M941 = "", "", O_Input!M941)</f>
        <v>£m</v>
      </c>
      <c r="M941" s="61">
        <f xml:space="preserve"> IF(O_Input!N941 = "", "", O_Input!N941)</f>
        <v>46156.403437499997</v>
      </c>
      <c r="N941" s="61" t="str">
        <f xml:space="preserve"> IF(O_Input!O941 = "", "", O_Input!O941)</f>
        <v/>
      </c>
      <c r="O941">
        <f t="shared" si="14"/>
        <v>0</v>
      </c>
      <c r="P941" s="61" t="str">
        <f xml:space="preserve"> IF(O_Input!Q941 = "", "", O_Input!Q941)</f>
        <v>NA</v>
      </c>
      <c r="Q941" t="str">
        <f xml:space="preserve"> IF(O_Input!R941 = "", "", O_Input!R941)</f>
        <v>ADDN1</v>
      </c>
    </row>
    <row r="942" spans="1:17">
      <c r="A942" t="str">
        <f xml:space="preserve"> IF(O_Input!B942 = "", "", O_Input!B942)</f>
        <v>SEW</v>
      </c>
      <c r="B942" t="str">
        <f xml:space="preserve"> IF(O_Input!C942 = "", "", O_Input!C942)</f>
        <v>COST0001</v>
      </c>
      <c r="C942" t="str">
        <f xml:space="preserve"> IF(O_Input!D942 = "", "", O_Input!D942)</f>
        <v>Opex</v>
      </c>
      <c r="D942" s="2">
        <v>0</v>
      </c>
      <c r="E942" t="str">
        <f xml:space="preserve"> IF(O_Input!F942 = "", "", O_Input!F942)</f>
        <v>2034-35</v>
      </c>
      <c r="F942" t="str">
        <f xml:space="preserve"> IF(O_Input!G942 = "", "", O_Input!G942)</f>
        <v>FORE</v>
      </c>
      <c r="G942" t="str">
        <f xml:space="preserve"> IF(O_Input!H942 = "", "", O_Input!H942)</f>
        <v>ANNUAL</v>
      </c>
      <c r="H942" t="str">
        <f xml:space="preserve"> IF(O_Input!I942 = "", "", O_Input!I942)</f>
        <v>ASSURED</v>
      </c>
      <c r="I942" t="str">
        <f xml:space="preserve"> IF(O_Input!J942 = "", "", O_Input!J942)</f>
        <v>CI</v>
      </c>
      <c r="J942" t="str">
        <f xml:space="preserve"> IF(O_Input!K942 = "", "", O_Input!K942)</f>
        <v>MARKET</v>
      </c>
      <c r="K942" t="str">
        <f xml:space="preserve"> IF(O_Input!L942 = "", "", O_Input!L942)</f>
        <v>Latest</v>
      </c>
      <c r="L942" t="str">
        <f xml:space="preserve"> IF(O_Input!M942 = "", "", O_Input!M942)</f>
        <v>£m</v>
      </c>
      <c r="M942" s="61">
        <f xml:space="preserve"> IF(O_Input!N942 = "", "", O_Input!N942)</f>
        <v>46156.403437499997</v>
      </c>
      <c r="N942" s="61" t="str">
        <f xml:space="preserve"> IF(O_Input!O942 = "", "", O_Input!O942)</f>
        <v/>
      </c>
      <c r="O942">
        <f t="shared" si="14"/>
        <v>0</v>
      </c>
      <c r="P942" s="61" t="str">
        <f xml:space="preserve"> IF(O_Input!Q942 = "", "", O_Input!Q942)</f>
        <v>NA</v>
      </c>
      <c r="Q942" t="str">
        <f xml:space="preserve"> IF(O_Input!R942 = "", "", O_Input!R942)</f>
        <v>ADDN2</v>
      </c>
    </row>
    <row r="943" spans="1:17">
      <c r="A943" t="str">
        <f xml:space="preserve"> IF(O_Input!B943 = "", "", O_Input!B943)</f>
        <v>SEW</v>
      </c>
      <c r="B943" t="str">
        <f xml:space="preserve"> IF(O_Input!C943 = "", "", O_Input!C943)</f>
        <v>COST0001</v>
      </c>
      <c r="C943" t="str">
        <f xml:space="preserve"> IF(O_Input!D943 = "", "", O_Input!D943)</f>
        <v>Opex</v>
      </c>
      <c r="D943" s="2">
        <v>0</v>
      </c>
      <c r="E943" t="str">
        <f xml:space="preserve"> IF(O_Input!F943 = "", "", O_Input!F943)</f>
        <v>2034-35</v>
      </c>
      <c r="F943" t="str">
        <f xml:space="preserve"> IF(O_Input!G943 = "", "", O_Input!G943)</f>
        <v>FORE</v>
      </c>
      <c r="G943" t="str">
        <f xml:space="preserve"> IF(O_Input!H943 = "", "", O_Input!H943)</f>
        <v>ANNUAL</v>
      </c>
      <c r="H943" t="str">
        <f xml:space="preserve"> IF(O_Input!I943 = "", "", O_Input!I943)</f>
        <v>ASSURED</v>
      </c>
      <c r="I943" t="str">
        <f xml:space="preserve"> IF(O_Input!J943 = "", "", O_Input!J943)</f>
        <v>CI</v>
      </c>
      <c r="J943" t="str">
        <f xml:space="preserve"> IF(O_Input!K943 = "", "", O_Input!K943)</f>
        <v>MARKET</v>
      </c>
      <c r="K943" t="str">
        <f xml:space="preserve"> IF(O_Input!L943 = "", "", O_Input!L943)</f>
        <v>Latest</v>
      </c>
      <c r="L943" t="str">
        <f xml:space="preserve"> IF(O_Input!M943 = "", "", O_Input!M943)</f>
        <v>£m</v>
      </c>
      <c r="M943" s="61">
        <f xml:space="preserve"> IF(O_Input!N943 = "", "", O_Input!N943)</f>
        <v>46156.403437499997</v>
      </c>
      <c r="N943" s="61" t="str">
        <f xml:space="preserve"> IF(O_Input!O943 = "", "", O_Input!O943)</f>
        <v/>
      </c>
      <c r="O943">
        <f t="shared" si="14"/>
        <v>0</v>
      </c>
      <c r="P943" s="61" t="str">
        <f xml:space="preserve"> IF(O_Input!Q943 = "", "", O_Input!Q943)</f>
        <v>NA</v>
      </c>
      <c r="Q943" t="str">
        <f xml:space="preserve"> IF(O_Input!R943 = "", "", O_Input!R943)</f>
        <v>BIO</v>
      </c>
    </row>
    <row r="944" spans="1:17">
      <c r="A944" t="str">
        <f xml:space="preserve"> IF(O_Input!B944 = "", "", O_Input!B944)</f>
        <v>SEW</v>
      </c>
      <c r="B944" t="str">
        <f xml:space="preserve"> IF(O_Input!C944 = "", "", O_Input!C944)</f>
        <v>COST0001</v>
      </c>
      <c r="C944" t="str">
        <f xml:space="preserve"> IF(O_Input!D944 = "", "", O_Input!D944)</f>
        <v>Opex</v>
      </c>
      <c r="D944" s="2">
        <v>0</v>
      </c>
      <c r="E944" t="str">
        <f xml:space="preserve"> IF(O_Input!F944 = "", "", O_Input!F944)</f>
        <v>2034-35</v>
      </c>
      <c r="F944" t="str">
        <f xml:space="preserve"> IF(O_Input!G944 = "", "", O_Input!G944)</f>
        <v>FORE</v>
      </c>
      <c r="G944" t="str">
        <f xml:space="preserve"> IF(O_Input!H944 = "", "", O_Input!H944)</f>
        <v>ANNUAL</v>
      </c>
      <c r="H944" t="str">
        <f xml:space="preserve"> IF(O_Input!I944 = "", "", O_Input!I944)</f>
        <v>ASSURED</v>
      </c>
      <c r="I944" t="str">
        <f xml:space="preserve"> IF(O_Input!J944 = "", "", O_Input!J944)</f>
        <v>CI</v>
      </c>
      <c r="J944" t="str">
        <f xml:space="preserve"> IF(O_Input!K944 = "", "", O_Input!K944)</f>
        <v>MARKET</v>
      </c>
      <c r="K944" t="str">
        <f xml:space="preserve"> IF(O_Input!L944 = "", "", O_Input!L944)</f>
        <v>Latest</v>
      </c>
      <c r="L944" t="str">
        <f xml:space="preserve"> IF(O_Input!M944 = "", "", O_Input!M944)</f>
        <v>£m</v>
      </c>
      <c r="M944" s="61">
        <f xml:space="preserve"> IF(O_Input!N944 = "", "", O_Input!N944)</f>
        <v>46156.403437499997</v>
      </c>
      <c r="N944" s="61" t="str">
        <f xml:space="preserve"> IF(O_Input!O944 = "", "", O_Input!O944)</f>
        <v/>
      </c>
      <c r="O944">
        <f t="shared" si="14"/>
        <v>0</v>
      </c>
      <c r="P944" s="61" t="str">
        <f xml:space="preserve"> IF(O_Input!Q944 = "", "", O_Input!Q944)</f>
        <v>NA</v>
      </c>
      <c r="Q944" t="str">
        <f xml:space="preserve"> IF(O_Input!R944 = "", "", O_Input!R944)</f>
        <v>WR</v>
      </c>
    </row>
    <row r="945" spans="1:17">
      <c r="A945" t="str">
        <f xml:space="preserve"> IF(O_Input!B945 = "", "", O_Input!B945)</f>
        <v>SEW</v>
      </c>
      <c r="B945" t="str">
        <f xml:space="preserve"> IF(O_Input!C945 = "", "", O_Input!C945)</f>
        <v>COST0001</v>
      </c>
      <c r="C945" t="str">
        <f xml:space="preserve"> IF(O_Input!D945 = "", "", O_Input!D945)</f>
        <v>Opex</v>
      </c>
      <c r="D945" s="2">
        <v>0</v>
      </c>
      <c r="E945" t="str">
        <f xml:space="preserve"> IF(O_Input!F945 = "", "", O_Input!F945)</f>
        <v>2034-35</v>
      </c>
      <c r="F945" t="str">
        <f xml:space="preserve"> IF(O_Input!G945 = "", "", O_Input!G945)</f>
        <v>FORE</v>
      </c>
      <c r="G945" t="str">
        <f xml:space="preserve"> IF(O_Input!H945 = "", "", O_Input!H945)</f>
        <v>ANNUAL</v>
      </c>
      <c r="H945" t="str">
        <f xml:space="preserve"> IF(O_Input!I945 = "", "", O_Input!I945)</f>
        <v>ASSURED</v>
      </c>
      <c r="I945" t="str">
        <f xml:space="preserve"> IF(O_Input!J945 = "", "", O_Input!J945)</f>
        <v>CI</v>
      </c>
      <c r="J945" t="str">
        <f xml:space="preserve"> IF(O_Input!K945 = "", "", O_Input!K945)</f>
        <v>MARKET</v>
      </c>
      <c r="K945" t="str">
        <f xml:space="preserve"> IF(O_Input!L945 = "", "", O_Input!L945)</f>
        <v>Latest</v>
      </c>
      <c r="L945" t="str">
        <f xml:space="preserve"> IF(O_Input!M945 = "", "", O_Input!M945)</f>
        <v>£m</v>
      </c>
      <c r="M945" s="61">
        <f xml:space="preserve"> IF(O_Input!N945 = "", "", O_Input!N945)</f>
        <v>46156.403437499997</v>
      </c>
      <c r="N945" s="61" t="str">
        <f xml:space="preserve"> IF(O_Input!O945 = "", "", O_Input!O945)</f>
        <v/>
      </c>
      <c r="O945">
        <f t="shared" si="14"/>
        <v>0</v>
      </c>
      <c r="P945" s="61" t="str">
        <f xml:space="preserve"> IF(O_Input!Q945 = "", "", O_Input!Q945)</f>
        <v>NA</v>
      </c>
      <c r="Q945" t="str">
        <f xml:space="preserve"> IF(O_Input!R945 = "", "", O_Input!R945)</f>
        <v>WWN</v>
      </c>
    </row>
    <row r="946" spans="1:17">
      <c r="A946" t="str">
        <f xml:space="preserve"> IF(O_Input!B946 = "", "", O_Input!B946)</f>
        <v>SEW</v>
      </c>
      <c r="B946" t="str">
        <f xml:space="preserve"> IF(O_Input!C946 = "", "", O_Input!C946)</f>
        <v>COST0001</v>
      </c>
      <c r="C946" t="str">
        <f xml:space="preserve"> IF(O_Input!D946 = "", "", O_Input!D946)</f>
        <v>Opex</v>
      </c>
      <c r="D946" s="2">
        <v>0</v>
      </c>
      <c r="E946" t="str">
        <f xml:space="preserve"> IF(O_Input!F946 = "", "", O_Input!F946)</f>
        <v>2034-35</v>
      </c>
      <c r="F946" t="str">
        <f xml:space="preserve"> IF(O_Input!G946 = "", "", O_Input!G946)</f>
        <v>TOT</v>
      </c>
      <c r="G946" t="str">
        <f xml:space="preserve"> IF(O_Input!H946 = "", "", O_Input!H946)</f>
        <v>ANNUAL</v>
      </c>
      <c r="H946" t="str">
        <f xml:space="preserve"> IF(O_Input!I946 = "", "", O_Input!I946)</f>
        <v>ASSURED</v>
      </c>
      <c r="I946" t="str">
        <f xml:space="preserve"> IF(O_Input!J946 = "", "", O_Input!J946)</f>
        <v>TC</v>
      </c>
      <c r="J946" t="str">
        <f xml:space="preserve"> IF(O_Input!K946 = "", "", O_Input!K946)</f>
        <v>MARKET</v>
      </c>
      <c r="K946" t="str">
        <f xml:space="preserve"> IF(O_Input!L946 = "", "", O_Input!L946)</f>
        <v>Latest</v>
      </c>
      <c r="L946" t="str">
        <f xml:space="preserve"> IF(O_Input!M946 = "", "", O_Input!M946)</f>
        <v>£m</v>
      </c>
      <c r="M946" s="61">
        <f xml:space="preserve"> IF(O_Input!N946 = "", "", O_Input!N946)</f>
        <v>46156.403437499997</v>
      </c>
      <c r="N946" s="61" t="str">
        <f xml:space="preserve"> IF(O_Input!O946 = "", "", O_Input!O946)</f>
        <v/>
      </c>
      <c r="O946">
        <f t="shared" si="14"/>
        <v>0</v>
      </c>
      <c r="P946" s="61" t="str">
        <f xml:space="preserve"> IF(O_Input!Q946 = "", "", O_Input!Q946)</f>
        <v>NA</v>
      </c>
      <c r="Q946" t="str">
        <f xml:space="preserve"> IF(O_Input!R946 = "", "", O_Input!R946)</f>
        <v>ADDN1</v>
      </c>
    </row>
    <row r="947" spans="1:17">
      <c r="A947" t="str">
        <f xml:space="preserve"> IF(O_Input!B947 = "", "", O_Input!B947)</f>
        <v>SEW</v>
      </c>
      <c r="B947" t="str">
        <f xml:space="preserve"> IF(O_Input!C947 = "", "", O_Input!C947)</f>
        <v>COST0001</v>
      </c>
      <c r="C947" t="str">
        <f xml:space="preserve"> IF(O_Input!D947 = "", "", O_Input!D947)</f>
        <v>Opex</v>
      </c>
      <c r="D947" s="2">
        <v>0</v>
      </c>
      <c r="E947" t="str">
        <f xml:space="preserve"> IF(O_Input!F947 = "", "", O_Input!F947)</f>
        <v>2034-35</v>
      </c>
      <c r="F947" t="str">
        <f xml:space="preserve"> IF(O_Input!G947 = "", "", O_Input!G947)</f>
        <v>TOT</v>
      </c>
      <c r="G947" t="str">
        <f xml:space="preserve"> IF(O_Input!H947 = "", "", O_Input!H947)</f>
        <v>ANNUAL</v>
      </c>
      <c r="H947" t="str">
        <f xml:space="preserve"> IF(O_Input!I947 = "", "", O_Input!I947)</f>
        <v>ASSURED</v>
      </c>
      <c r="I947" t="str">
        <f xml:space="preserve"> IF(O_Input!J947 = "", "", O_Input!J947)</f>
        <v>TC</v>
      </c>
      <c r="J947" t="str">
        <f xml:space="preserve"> IF(O_Input!K947 = "", "", O_Input!K947)</f>
        <v>MARKET</v>
      </c>
      <c r="K947" t="str">
        <f xml:space="preserve"> IF(O_Input!L947 = "", "", O_Input!L947)</f>
        <v>Latest</v>
      </c>
      <c r="L947" t="str">
        <f xml:space="preserve"> IF(O_Input!M947 = "", "", O_Input!M947)</f>
        <v>£m</v>
      </c>
      <c r="M947" s="61">
        <f xml:space="preserve"> IF(O_Input!N947 = "", "", O_Input!N947)</f>
        <v>46156.403437499997</v>
      </c>
      <c r="N947" s="61" t="str">
        <f xml:space="preserve"> IF(O_Input!O947 = "", "", O_Input!O947)</f>
        <v/>
      </c>
      <c r="O947">
        <f t="shared" si="14"/>
        <v>0</v>
      </c>
      <c r="P947" s="61" t="str">
        <f xml:space="preserve"> IF(O_Input!Q947 = "", "", O_Input!Q947)</f>
        <v>NA</v>
      </c>
      <c r="Q947" t="str">
        <f xml:space="preserve"> IF(O_Input!R947 = "", "", O_Input!R947)</f>
        <v>ADDN2</v>
      </c>
    </row>
    <row r="948" spans="1:17">
      <c r="A948" t="str">
        <f xml:space="preserve"> IF(O_Input!B948 = "", "", O_Input!B948)</f>
        <v>SEW</v>
      </c>
      <c r="B948" t="str">
        <f xml:space="preserve"> IF(O_Input!C948 = "", "", O_Input!C948)</f>
        <v>COST0001</v>
      </c>
      <c r="C948" t="str">
        <f xml:space="preserve"> IF(O_Input!D948 = "", "", O_Input!D948)</f>
        <v>Opex</v>
      </c>
      <c r="D948" s="2">
        <v>0</v>
      </c>
      <c r="E948" t="str">
        <f xml:space="preserve"> IF(O_Input!F948 = "", "", O_Input!F948)</f>
        <v>2034-35</v>
      </c>
      <c r="F948" t="str">
        <f xml:space="preserve"> IF(O_Input!G948 = "", "", O_Input!G948)</f>
        <v>TOT</v>
      </c>
      <c r="G948" t="str">
        <f xml:space="preserve"> IF(O_Input!H948 = "", "", O_Input!H948)</f>
        <v>ANNUAL</v>
      </c>
      <c r="H948" t="str">
        <f xml:space="preserve"> IF(O_Input!I948 = "", "", O_Input!I948)</f>
        <v>ASSURED</v>
      </c>
      <c r="I948" t="str">
        <f xml:space="preserve"> IF(O_Input!J948 = "", "", O_Input!J948)</f>
        <v>TC</v>
      </c>
      <c r="J948" t="str">
        <f xml:space="preserve"> IF(O_Input!K948 = "", "", O_Input!K948)</f>
        <v>MARKET</v>
      </c>
      <c r="K948" t="str">
        <f xml:space="preserve"> IF(O_Input!L948 = "", "", O_Input!L948)</f>
        <v>Latest</v>
      </c>
      <c r="L948" t="str">
        <f xml:space="preserve"> IF(O_Input!M948 = "", "", O_Input!M948)</f>
        <v>£m</v>
      </c>
      <c r="M948" s="61">
        <f xml:space="preserve"> IF(O_Input!N948 = "", "", O_Input!N948)</f>
        <v>46156.403437499997</v>
      </c>
      <c r="N948" s="61" t="str">
        <f xml:space="preserve"> IF(O_Input!O948 = "", "", O_Input!O948)</f>
        <v/>
      </c>
      <c r="O948">
        <f t="shared" si="14"/>
        <v>0</v>
      </c>
      <c r="P948" s="61" t="str">
        <f xml:space="preserve"> IF(O_Input!Q948 = "", "", O_Input!Q948)</f>
        <v>NA</v>
      </c>
      <c r="Q948" t="str">
        <f xml:space="preserve"> IF(O_Input!R948 = "", "", O_Input!R948)</f>
        <v>BIO</v>
      </c>
    </row>
    <row r="949" spans="1:17">
      <c r="A949" t="str">
        <f xml:space="preserve"> IF(O_Input!B949 = "", "", O_Input!B949)</f>
        <v>SEW</v>
      </c>
      <c r="B949" t="str">
        <f xml:space="preserve"> IF(O_Input!C949 = "", "", O_Input!C949)</f>
        <v>COST0001</v>
      </c>
      <c r="C949" t="str">
        <f xml:space="preserve"> IF(O_Input!D949 = "", "", O_Input!D949)</f>
        <v>Opex</v>
      </c>
      <c r="D949" s="2">
        <v>0</v>
      </c>
      <c r="E949" t="str">
        <f xml:space="preserve"> IF(O_Input!F949 = "", "", O_Input!F949)</f>
        <v>2034-35</v>
      </c>
      <c r="F949" t="str">
        <f xml:space="preserve"> IF(O_Input!G949 = "", "", O_Input!G949)</f>
        <v>TOT</v>
      </c>
      <c r="G949" t="str">
        <f xml:space="preserve"> IF(O_Input!H949 = "", "", O_Input!H949)</f>
        <v>ANNUAL</v>
      </c>
      <c r="H949" t="str">
        <f xml:space="preserve"> IF(O_Input!I949 = "", "", O_Input!I949)</f>
        <v>ASSURED</v>
      </c>
      <c r="I949" t="str">
        <f xml:space="preserve"> IF(O_Input!J949 = "", "", O_Input!J949)</f>
        <v>TC</v>
      </c>
      <c r="J949" t="str">
        <f xml:space="preserve"> IF(O_Input!K949 = "", "", O_Input!K949)</f>
        <v>MARKET</v>
      </c>
      <c r="K949" t="str">
        <f xml:space="preserve"> IF(O_Input!L949 = "", "", O_Input!L949)</f>
        <v>Latest</v>
      </c>
      <c r="L949" t="str">
        <f xml:space="preserve"> IF(O_Input!M949 = "", "", O_Input!M949)</f>
        <v>£m</v>
      </c>
      <c r="M949" s="61">
        <f xml:space="preserve"> IF(O_Input!N949 = "", "", O_Input!N949)</f>
        <v>46156.403437499997</v>
      </c>
      <c r="N949" s="61" t="str">
        <f xml:space="preserve"> IF(O_Input!O949 = "", "", O_Input!O949)</f>
        <v/>
      </c>
      <c r="O949">
        <f t="shared" si="14"/>
        <v>0</v>
      </c>
      <c r="P949" s="61" t="str">
        <f xml:space="preserve"> IF(O_Input!Q949 = "", "", O_Input!Q949)</f>
        <v>NA</v>
      </c>
      <c r="Q949" t="str">
        <f xml:space="preserve"> IF(O_Input!R949 = "", "", O_Input!R949)</f>
        <v>WR</v>
      </c>
    </row>
    <row r="950" spans="1:17">
      <c r="A950" t="str">
        <f xml:space="preserve"> IF(O_Input!B950 = "", "", O_Input!B950)</f>
        <v>SEW</v>
      </c>
      <c r="B950" t="str">
        <f xml:space="preserve"> IF(O_Input!C950 = "", "", O_Input!C950)</f>
        <v>COST0001</v>
      </c>
      <c r="C950" t="str">
        <f xml:space="preserve"> IF(O_Input!D950 = "", "", O_Input!D950)</f>
        <v>Opex</v>
      </c>
      <c r="D950" s="2">
        <v>0</v>
      </c>
      <c r="E950" t="str">
        <f xml:space="preserve"> IF(O_Input!F950 = "", "", O_Input!F950)</f>
        <v>2034-35</v>
      </c>
      <c r="F950" t="str">
        <f xml:space="preserve"> IF(O_Input!G950 = "", "", O_Input!G950)</f>
        <v>TOT</v>
      </c>
      <c r="G950" t="str">
        <f xml:space="preserve"> IF(O_Input!H950 = "", "", O_Input!H950)</f>
        <v>ANNUAL</v>
      </c>
      <c r="H950" t="str">
        <f xml:space="preserve"> IF(O_Input!I950 = "", "", O_Input!I950)</f>
        <v>ASSURED</v>
      </c>
      <c r="I950" t="str">
        <f xml:space="preserve"> IF(O_Input!J950 = "", "", O_Input!J950)</f>
        <v>TC</v>
      </c>
      <c r="J950" t="str">
        <f xml:space="preserve"> IF(O_Input!K950 = "", "", O_Input!K950)</f>
        <v>MARKET</v>
      </c>
      <c r="K950" t="str">
        <f xml:space="preserve"> IF(O_Input!L950 = "", "", O_Input!L950)</f>
        <v>Latest</v>
      </c>
      <c r="L950" t="str">
        <f xml:space="preserve"> IF(O_Input!M950 = "", "", O_Input!M950)</f>
        <v>£m</v>
      </c>
      <c r="M950" s="61">
        <f xml:space="preserve"> IF(O_Input!N950 = "", "", O_Input!N950)</f>
        <v>46156.403437499997</v>
      </c>
      <c r="N950" s="61" t="str">
        <f xml:space="preserve"> IF(O_Input!O950 = "", "", O_Input!O950)</f>
        <v/>
      </c>
      <c r="O950">
        <f t="shared" si="14"/>
        <v>0</v>
      </c>
      <c r="P950" s="61" t="str">
        <f xml:space="preserve"> IF(O_Input!Q950 = "", "", O_Input!Q950)</f>
        <v>NA</v>
      </c>
      <c r="Q950" t="str">
        <f xml:space="preserve"> IF(O_Input!R950 = "", "", O_Input!R950)</f>
        <v>WWN</v>
      </c>
    </row>
    <row r="951" spans="1:17">
      <c r="A951" t="str">
        <f xml:space="preserve"> IF(O_Input!B951 = "", "", O_Input!B951)</f>
        <v>SEW</v>
      </c>
      <c r="B951" t="str">
        <f xml:space="preserve"> IF(O_Input!C951 = "", "", O_Input!C951)</f>
        <v>COST0001</v>
      </c>
      <c r="C951" t="str">
        <f xml:space="preserve"> IF(O_Input!D951 = "", "", O_Input!D951)</f>
        <v>Opex</v>
      </c>
      <c r="D951" s="2">
        <v>0</v>
      </c>
      <c r="E951" t="str">
        <f xml:space="preserve"> IF(O_Input!F951 = "", "", O_Input!F951)</f>
        <v>2034-35</v>
      </c>
      <c r="F951" t="str">
        <f xml:space="preserve"> IF(O_Input!G951 = "", "", O_Input!G951)</f>
        <v>FORE</v>
      </c>
      <c r="G951" t="str">
        <f xml:space="preserve"> IF(O_Input!H951 = "", "", O_Input!H951)</f>
        <v>ANNUAL</v>
      </c>
      <c r="H951" t="str">
        <f xml:space="preserve"> IF(O_Input!I951 = "", "", O_Input!I951)</f>
        <v>ASSURED</v>
      </c>
      <c r="I951" t="str">
        <f xml:space="preserve"> IF(O_Input!J951 = "", "", O_Input!J951)</f>
        <v>CI</v>
      </c>
      <c r="J951" t="str">
        <f xml:space="preserve"> IF(O_Input!K951 = "", "", O_Input!K951)</f>
        <v>MARKET</v>
      </c>
      <c r="K951" t="str">
        <f xml:space="preserve"> IF(O_Input!L951 = "", "", O_Input!L951)</f>
        <v>Latest</v>
      </c>
      <c r="L951" t="str">
        <f xml:space="preserve"> IF(O_Input!M951 = "", "", O_Input!M951)</f>
        <v>£m</v>
      </c>
      <c r="M951" s="61">
        <f xml:space="preserve"> IF(O_Input!N951 = "", "", O_Input!N951)</f>
        <v>46156.403437499997</v>
      </c>
      <c r="N951" s="61" t="str">
        <f xml:space="preserve"> IF(O_Input!O951 = "", "", O_Input!O951)</f>
        <v/>
      </c>
      <c r="O951">
        <f t="shared" si="14"/>
        <v>0</v>
      </c>
      <c r="P951" s="61" t="str">
        <f xml:space="preserve"> IF(O_Input!Q951 = "", "", O_Input!Q951)</f>
        <v>NA</v>
      </c>
      <c r="Q951" t="str">
        <f xml:space="preserve"> IF(O_Input!R951 = "", "", O_Input!R951)</f>
        <v>WN</v>
      </c>
    </row>
    <row r="952" spans="1:17">
      <c r="A952" t="str">
        <f xml:space="preserve"> IF(O_Input!B952 = "", "", O_Input!B952)</f>
        <v>SEW</v>
      </c>
      <c r="B952" t="str">
        <f xml:space="preserve"> IF(O_Input!C952 = "", "", O_Input!C952)</f>
        <v>COST0001</v>
      </c>
      <c r="C952" t="str">
        <f xml:space="preserve"> IF(O_Input!D952 = "", "", O_Input!D952)</f>
        <v>Opex</v>
      </c>
      <c r="D952" s="2">
        <v>0</v>
      </c>
      <c r="E952" t="str">
        <f xml:space="preserve"> IF(O_Input!F952 = "", "", O_Input!F952)</f>
        <v>2034-35</v>
      </c>
      <c r="F952" t="str">
        <f xml:space="preserve"> IF(O_Input!G952 = "", "", O_Input!G952)</f>
        <v>FORE</v>
      </c>
      <c r="G952" t="str">
        <f xml:space="preserve"> IF(O_Input!H952 = "", "", O_Input!H952)</f>
        <v>ANNUAL</v>
      </c>
      <c r="H952" t="str">
        <f xml:space="preserve"> IF(O_Input!I952 = "", "", O_Input!I952)</f>
        <v>ASSURED</v>
      </c>
      <c r="I952" t="str">
        <f xml:space="preserve"> IF(O_Input!J952 = "", "", O_Input!J952)</f>
        <v>TC</v>
      </c>
      <c r="J952" t="str">
        <f xml:space="preserve"> IF(O_Input!K952 = "", "", O_Input!K952)</f>
        <v>MARKET</v>
      </c>
      <c r="K952" t="str">
        <f xml:space="preserve"> IF(O_Input!L952 = "", "", O_Input!L952)</f>
        <v>Latest</v>
      </c>
      <c r="L952" t="str">
        <f xml:space="preserve"> IF(O_Input!M952 = "", "", O_Input!M952)</f>
        <v>£m</v>
      </c>
      <c r="M952" s="61">
        <f xml:space="preserve"> IF(O_Input!N952 = "", "", O_Input!N952)</f>
        <v>46156.403437499997</v>
      </c>
      <c r="N952" s="61" t="str">
        <f xml:space="preserve"> IF(O_Input!O952 = "", "", O_Input!O952)</f>
        <v/>
      </c>
      <c r="O952">
        <f t="shared" si="14"/>
        <v>0</v>
      </c>
      <c r="P952" s="61" t="str">
        <f xml:space="preserve"> IF(O_Input!Q952 = "", "", O_Input!Q952)</f>
        <v>NA</v>
      </c>
      <c r="Q952" t="str">
        <f xml:space="preserve"> IF(O_Input!R952 = "", "", O_Input!R952)</f>
        <v>TOT</v>
      </c>
    </row>
    <row r="953" spans="1:17">
      <c r="A953" t="str">
        <f xml:space="preserve"> IF(O_Input!B953 = "", "", O_Input!B953)</f>
        <v>SEW</v>
      </c>
      <c r="B953" t="str">
        <f xml:space="preserve"> IF(O_Input!C953 = "", "", O_Input!C953)</f>
        <v>COST0001</v>
      </c>
      <c r="C953" t="str">
        <f xml:space="preserve"> IF(O_Input!D953 = "", "", O_Input!D953)</f>
        <v>Opex</v>
      </c>
      <c r="D953" s="2">
        <v>0</v>
      </c>
      <c r="E953" t="str">
        <f xml:space="preserve"> IF(O_Input!F953 = "", "", O_Input!F953)</f>
        <v>2034-35</v>
      </c>
      <c r="F953" t="str">
        <f xml:space="preserve"> IF(O_Input!G953 = "", "", O_Input!G953)</f>
        <v>TOT</v>
      </c>
      <c r="G953" t="str">
        <f xml:space="preserve"> IF(O_Input!H953 = "", "", O_Input!H953)</f>
        <v>ANNUAL</v>
      </c>
      <c r="H953" t="str">
        <f xml:space="preserve"> IF(O_Input!I953 = "", "", O_Input!I953)</f>
        <v>ASSURED</v>
      </c>
      <c r="I953" t="str">
        <f xml:space="preserve"> IF(O_Input!J953 = "", "", O_Input!J953)</f>
        <v>TC</v>
      </c>
      <c r="J953" t="str">
        <f xml:space="preserve"> IF(O_Input!K953 = "", "", O_Input!K953)</f>
        <v>MARKET</v>
      </c>
      <c r="K953" t="str">
        <f xml:space="preserve"> IF(O_Input!L953 = "", "", O_Input!L953)</f>
        <v>Latest</v>
      </c>
      <c r="L953" t="str">
        <f xml:space="preserve"> IF(O_Input!M953 = "", "", O_Input!M953)</f>
        <v>£m</v>
      </c>
      <c r="M953" s="61">
        <f xml:space="preserve"> IF(O_Input!N953 = "", "", O_Input!N953)</f>
        <v>46156.403437499997</v>
      </c>
      <c r="N953" s="61" t="str">
        <f xml:space="preserve"> IF(O_Input!O953 = "", "", O_Input!O953)</f>
        <v/>
      </c>
      <c r="O953">
        <f t="shared" si="14"/>
        <v>0</v>
      </c>
      <c r="P953" s="61" t="str">
        <f xml:space="preserve"> IF(O_Input!Q953 = "", "", O_Input!Q953)</f>
        <v>NA</v>
      </c>
      <c r="Q953" t="str">
        <f xml:space="preserve"> IF(O_Input!R953 = "", "", O_Input!R953)</f>
        <v>TOT</v>
      </c>
    </row>
    <row r="954" spans="1:17">
      <c r="A954" t="str">
        <f xml:space="preserve"> IF(O_Input!B954 = "", "", O_Input!B954)</f>
        <v>SEW</v>
      </c>
      <c r="B954" t="str">
        <f xml:space="preserve"> IF(O_Input!C954 = "", "", O_Input!C954)</f>
        <v>COST0001</v>
      </c>
      <c r="C954" t="str">
        <f xml:space="preserve"> IF(O_Input!D954 = "", "", O_Input!D954)</f>
        <v>Opex</v>
      </c>
      <c r="D954" s="2">
        <v>0</v>
      </c>
      <c r="E954" t="str">
        <f xml:space="preserve"> IF(O_Input!F954 = "", "", O_Input!F954)</f>
        <v>2034-35</v>
      </c>
      <c r="F954" t="str">
        <f xml:space="preserve"> IF(O_Input!G954 = "", "", O_Input!G954)</f>
        <v>TOT</v>
      </c>
      <c r="G954" t="str">
        <f xml:space="preserve"> IF(O_Input!H954 = "", "", O_Input!H954)</f>
        <v>ANNUAL</v>
      </c>
      <c r="H954" t="str">
        <f xml:space="preserve"> IF(O_Input!I954 = "", "", O_Input!I954)</f>
        <v>ASSURED</v>
      </c>
      <c r="I954" t="str">
        <f xml:space="preserve"> IF(O_Input!J954 = "", "", O_Input!J954)</f>
        <v>TC</v>
      </c>
      <c r="J954" t="str">
        <f xml:space="preserve"> IF(O_Input!K954 = "", "", O_Input!K954)</f>
        <v>MARKET</v>
      </c>
      <c r="K954" t="str">
        <f xml:space="preserve"> IF(O_Input!L954 = "", "", O_Input!L954)</f>
        <v>Latest</v>
      </c>
      <c r="L954" t="str">
        <f xml:space="preserve"> IF(O_Input!M954 = "", "", O_Input!M954)</f>
        <v>£m</v>
      </c>
      <c r="M954" s="61">
        <f xml:space="preserve"> IF(O_Input!N954 = "", "", O_Input!N954)</f>
        <v>46156.403437499997</v>
      </c>
      <c r="N954" s="61" t="str">
        <f xml:space="preserve"> IF(O_Input!O954 = "", "", O_Input!O954)</f>
        <v/>
      </c>
      <c r="O954">
        <f t="shared" si="14"/>
        <v>0</v>
      </c>
      <c r="P954" s="61" t="str">
        <f xml:space="preserve"> IF(O_Input!Q954 = "", "", O_Input!Q954)</f>
        <v>NA</v>
      </c>
      <c r="Q954" t="str">
        <f xml:space="preserve"> IF(O_Input!R954 = "", "", O_Input!R954)</f>
        <v>WN</v>
      </c>
    </row>
    <row r="955" spans="1:17">
      <c r="A955" t="str">
        <f xml:space="preserve"> IF(O_Input!B955 = "", "", O_Input!B955)</f>
        <v>SEW</v>
      </c>
      <c r="B955" t="str">
        <f xml:space="preserve"> IF(O_Input!C955 = "", "", O_Input!C955)</f>
        <v>COST0003</v>
      </c>
      <c r="C955" t="str">
        <f xml:space="preserve"> IF(O_Input!D955 = "", "", O_Input!D955)</f>
        <v>Totex</v>
      </c>
      <c r="D955" s="2">
        <v>0</v>
      </c>
      <c r="E955" t="str">
        <f xml:space="preserve"> IF(O_Input!F955 = "", "", O_Input!F955)</f>
        <v>2034-35</v>
      </c>
      <c r="F955" t="str">
        <f xml:space="preserve"> IF(O_Input!G955 = "", "", O_Input!G955)</f>
        <v>FORE</v>
      </c>
      <c r="G955" t="str">
        <f xml:space="preserve"> IF(O_Input!H955 = "", "", O_Input!H955)</f>
        <v>ANNUAL</v>
      </c>
      <c r="H955" t="str">
        <f xml:space="preserve"> IF(O_Input!I955 = "", "", O_Input!I955)</f>
        <v>ASSURED</v>
      </c>
      <c r="I955" t="str">
        <f xml:space="preserve"> IF(O_Input!J955 = "", "", O_Input!J955)</f>
        <v>TC</v>
      </c>
      <c r="J955" t="str">
        <f xml:space="preserve"> IF(O_Input!K955 = "", "", O_Input!K955)</f>
        <v>MARKET</v>
      </c>
      <c r="K955" t="str">
        <f xml:space="preserve"> IF(O_Input!L955 = "", "", O_Input!L955)</f>
        <v>Latest</v>
      </c>
      <c r="L955" t="str">
        <f xml:space="preserve"> IF(O_Input!M955 = "", "", O_Input!M955)</f>
        <v>£m</v>
      </c>
      <c r="M955" s="61">
        <f xml:space="preserve"> IF(O_Input!N955 = "", "", O_Input!N955)</f>
        <v>46156.403437499997</v>
      </c>
      <c r="N955" s="61" t="str">
        <f xml:space="preserve"> IF(O_Input!O955 = "", "", O_Input!O955)</f>
        <v/>
      </c>
      <c r="O955">
        <f t="shared" si="14"/>
        <v>0</v>
      </c>
      <c r="P955" s="61" t="str">
        <f xml:space="preserve"> IF(O_Input!Q955 = "", "", O_Input!Q955)</f>
        <v>NA</v>
      </c>
      <c r="Q955" t="str">
        <f xml:space="preserve"> IF(O_Input!R955 = "", "", O_Input!R955)</f>
        <v>ADDN1</v>
      </c>
    </row>
    <row r="956" spans="1:17">
      <c r="A956" t="str">
        <f xml:space="preserve"> IF(O_Input!B956 = "", "", O_Input!B956)</f>
        <v>SEW</v>
      </c>
      <c r="B956" t="str">
        <f xml:space="preserve"> IF(O_Input!C956 = "", "", O_Input!C956)</f>
        <v>COST0003</v>
      </c>
      <c r="C956" t="str">
        <f xml:space="preserve"> IF(O_Input!D956 = "", "", O_Input!D956)</f>
        <v>Totex</v>
      </c>
      <c r="D956" s="2">
        <v>0</v>
      </c>
      <c r="E956" t="str">
        <f xml:space="preserve"> IF(O_Input!F956 = "", "", O_Input!F956)</f>
        <v>2034-35</v>
      </c>
      <c r="F956" t="str">
        <f xml:space="preserve"> IF(O_Input!G956 = "", "", O_Input!G956)</f>
        <v>FORE</v>
      </c>
      <c r="G956" t="str">
        <f xml:space="preserve"> IF(O_Input!H956 = "", "", O_Input!H956)</f>
        <v>ANNUAL</v>
      </c>
      <c r="H956" t="str">
        <f xml:space="preserve"> IF(O_Input!I956 = "", "", O_Input!I956)</f>
        <v>ASSURED</v>
      </c>
      <c r="I956" t="str">
        <f xml:space="preserve"> IF(O_Input!J956 = "", "", O_Input!J956)</f>
        <v>TC</v>
      </c>
      <c r="J956" t="str">
        <f xml:space="preserve"> IF(O_Input!K956 = "", "", O_Input!K956)</f>
        <v>MARKET</v>
      </c>
      <c r="K956" t="str">
        <f xml:space="preserve"> IF(O_Input!L956 = "", "", O_Input!L956)</f>
        <v>Latest</v>
      </c>
      <c r="L956" t="str">
        <f xml:space="preserve"> IF(O_Input!M956 = "", "", O_Input!M956)</f>
        <v>£m</v>
      </c>
      <c r="M956" s="61">
        <f xml:space="preserve"> IF(O_Input!N956 = "", "", O_Input!N956)</f>
        <v>46156.403437499997</v>
      </c>
      <c r="N956" s="61" t="str">
        <f xml:space="preserve"> IF(O_Input!O956 = "", "", O_Input!O956)</f>
        <v/>
      </c>
      <c r="O956">
        <f t="shared" si="14"/>
        <v>0</v>
      </c>
      <c r="P956" s="61" t="str">
        <f xml:space="preserve"> IF(O_Input!Q956 = "", "", O_Input!Q956)</f>
        <v>NA</v>
      </c>
      <c r="Q956" t="str">
        <f xml:space="preserve"> IF(O_Input!R956 = "", "", O_Input!R956)</f>
        <v>ADDN2</v>
      </c>
    </row>
    <row r="957" spans="1:17">
      <c r="A957" t="str">
        <f xml:space="preserve"> IF(O_Input!B957 = "", "", O_Input!B957)</f>
        <v>SEW</v>
      </c>
      <c r="B957" t="str">
        <f xml:space="preserve"> IF(O_Input!C957 = "", "", O_Input!C957)</f>
        <v>COST0003</v>
      </c>
      <c r="C957" t="str">
        <f xml:space="preserve"> IF(O_Input!D957 = "", "", O_Input!D957)</f>
        <v>Totex</v>
      </c>
      <c r="D957" s="2">
        <v>0</v>
      </c>
      <c r="E957" t="str">
        <f xml:space="preserve"> IF(O_Input!F957 = "", "", O_Input!F957)</f>
        <v>2034-35</v>
      </c>
      <c r="F957" t="str">
        <f xml:space="preserve"> IF(O_Input!G957 = "", "", O_Input!G957)</f>
        <v>FORE</v>
      </c>
      <c r="G957" t="str">
        <f xml:space="preserve"> IF(O_Input!H957 = "", "", O_Input!H957)</f>
        <v>ANNUAL</v>
      </c>
      <c r="H957" t="str">
        <f xml:space="preserve"> IF(O_Input!I957 = "", "", O_Input!I957)</f>
        <v>ASSURED</v>
      </c>
      <c r="I957" t="str">
        <f xml:space="preserve"> IF(O_Input!J957 = "", "", O_Input!J957)</f>
        <v>TC</v>
      </c>
      <c r="J957" t="str">
        <f xml:space="preserve"> IF(O_Input!K957 = "", "", O_Input!K957)</f>
        <v>MARKET</v>
      </c>
      <c r="K957" t="str">
        <f xml:space="preserve"> IF(O_Input!L957 = "", "", O_Input!L957)</f>
        <v>Latest</v>
      </c>
      <c r="L957" t="str">
        <f xml:space="preserve"> IF(O_Input!M957 = "", "", O_Input!M957)</f>
        <v>£m</v>
      </c>
      <c r="M957" s="61">
        <f xml:space="preserve"> IF(O_Input!N957 = "", "", O_Input!N957)</f>
        <v>46156.403437499997</v>
      </c>
      <c r="N957" s="61" t="str">
        <f xml:space="preserve"> IF(O_Input!O957 = "", "", O_Input!O957)</f>
        <v/>
      </c>
      <c r="O957">
        <f t="shared" si="14"/>
        <v>0</v>
      </c>
      <c r="P957" s="61" t="str">
        <f xml:space="preserve"> IF(O_Input!Q957 = "", "", O_Input!Q957)</f>
        <v>NA</v>
      </c>
      <c r="Q957" t="str">
        <f xml:space="preserve"> IF(O_Input!R957 = "", "", O_Input!R957)</f>
        <v>BIO</v>
      </c>
    </row>
    <row r="958" spans="1:17">
      <c r="A958" t="str">
        <f xml:space="preserve"> IF(O_Input!B958 = "", "", O_Input!B958)</f>
        <v>SEW</v>
      </c>
      <c r="B958" t="str">
        <f xml:space="preserve"> IF(O_Input!C958 = "", "", O_Input!C958)</f>
        <v>COST0003</v>
      </c>
      <c r="C958" t="str">
        <f xml:space="preserve"> IF(O_Input!D958 = "", "", O_Input!D958)</f>
        <v>Totex</v>
      </c>
      <c r="D958" s="2">
        <v>0</v>
      </c>
      <c r="E958" t="str">
        <f xml:space="preserve"> IF(O_Input!F958 = "", "", O_Input!F958)</f>
        <v>2034-35</v>
      </c>
      <c r="F958" t="str">
        <f xml:space="preserve"> IF(O_Input!G958 = "", "", O_Input!G958)</f>
        <v>FORE</v>
      </c>
      <c r="G958" t="str">
        <f xml:space="preserve"> IF(O_Input!H958 = "", "", O_Input!H958)</f>
        <v>ANNUAL</v>
      </c>
      <c r="H958" t="str">
        <f xml:space="preserve"> IF(O_Input!I958 = "", "", O_Input!I958)</f>
        <v>ASSURED</v>
      </c>
      <c r="I958" t="str">
        <f xml:space="preserve"> IF(O_Input!J958 = "", "", O_Input!J958)</f>
        <v>TC</v>
      </c>
      <c r="J958" t="str">
        <f xml:space="preserve"> IF(O_Input!K958 = "", "", O_Input!K958)</f>
        <v>MARKET</v>
      </c>
      <c r="K958" t="str">
        <f xml:space="preserve"> IF(O_Input!L958 = "", "", O_Input!L958)</f>
        <v>Latest</v>
      </c>
      <c r="L958" t="str">
        <f xml:space="preserve"> IF(O_Input!M958 = "", "", O_Input!M958)</f>
        <v>£m</v>
      </c>
      <c r="M958" s="61">
        <f xml:space="preserve"> IF(O_Input!N958 = "", "", O_Input!N958)</f>
        <v>46156.403437499997</v>
      </c>
      <c r="N958" s="61" t="str">
        <f xml:space="preserve"> IF(O_Input!O958 = "", "", O_Input!O958)</f>
        <v/>
      </c>
      <c r="O958">
        <f t="shared" si="14"/>
        <v>0</v>
      </c>
      <c r="P958" s="61" t="str">
        <f xml:space="preserve"> IF(O_Input!Q958 = "", "", O_Input!Q958)</f>
        <v>NA</v>
      </c>
      <c r="Q958" t="str">
        <f xml:space="preserve"> IF(O_Input!R958 = "", "", O_Input!R958)</f>
        <v>WR</v>
      </c>
    </row>
    <row r="959" spans="1:17">
      <c r="A959" t="str">
        <f xml:space="preserve"> IF(O_Input!B959 = "", "", O_Input!B959)</f>
        <v>SEW</v>
      </c>
      <c r="B959" t="str">
        <f xml:space="preserve"> IF(O_Input!C959 = "", "", O_Input!C959)</f>
        <v>COST0003</v>
      </c>
      <c r="C959" t="str">
        <f xml:space="preserve"> IF(O_Input!D959 = "", "", O_Input!D959)</f>
        <v>Totex</v>
      </c>
      <c r="D959" s="2">
        <v>0</v>
      </c>
      <c r="E959" t="str">
        <f xml:space="preserve"> IF(O_Input!F959 = "", "", O_Input!F959)</f>
        <v>2034-35</v>
      </c>
      <c r="F959" t="str">
        <f xml:space="preserve"> IF(O_Input!G959 = "", "", O_Input!G959)</f>
        <v>FORE</v>
      </c>
      <c r="G959" t="str">
        <f xml:space="preserve"> IF(O_Input!H959 = "", "", O_Input!H959)</f>
        <v>ANNUAL</v>
      </c>
      <c r="H959" t="str">
        <f xml:space="preserve"> IF(O_Input!I959 = "", "", O_Input!I959)</f>
        <v>ASSURED</v>
      </c>
      <c r="I959" t="str">
        <f xml:space="preserve"> IF(O_Input!J959 = "", "", O_Input!J959)</f>
        <v>TC</v>
      </c>
      <c r="J959" t="str">
        <f xml:space="preserve"> IF(O_Input!K959 = "", "", O_Input!K959)</f>
        <v>MARKET</v>
      </c>
      <c r="K959" t="str">
        <f xml:space="preserve"> IF(O_Input!L959 = "", "", O_Input!L959)</f>
        <v>Latest</v>
      </c>
      <c r="L959" t="str">
        <f xml:space="preserve"> IF(O_Input!M959 = "", "", O_Input!M959)</f>
        <v>£m</v>
      </c>
      <c r="M959" s="61">
        <f xml:space="preserve"> IF(O_Input!N959 = "", "", O_Input!N959)</f>
        <v>46156.403437499997</v>
      </c>
      <c r="N959" s="61" t="str">
        <f xml:space="preserve"> IF(O_Input!O959 = "", "", O_Input!O959)</f>
        <v/>
      </c>
      <c r="O959">
        <f t="shared" si="14"/>
        <v>0</v>
      </c>
      <c r="P959" s="61" t="str">
        <f xml:space="preserve"> IF(O_Input!Q959 = "", "", O_Input!Q959)</f>
        <v>NA</v>
      </c>
      <c r="Q959" t="str">
        <f xml:space="preserve"> IF(O_Input!R959 = "", "", O_Input!R959)</f>
        <v>WWN</v>
      </c>
    </row>
    <row r="960" spans="1:17">
      <c r="A960" t="str">
        <f xml:space="preserve"> IF(O_Input!B960 = "", "", O_Input!B960)</f>
        <v>SEW</v>
      </c>
      <c r="B960" t="str">
        <f xml:space="preserve"> IF(O_Input!C960 = "", "", O_Input!C960)</f>
        <v>COST0003</v>
      </c>
      <c r="C960" t="str">
        <f xml:space="preserve"> IF(O_Input!D960 = "", "", O_Input!D960)</f>
        <v>Totex</v>
      </c>
      <c r="D960" s="2">
        <v>0</v>
      </c>
      <c r="E960" t="str">
        <f xml:space="preserve"> IF(O_Input!F960 = "", "", O_Input!F960)</f>
        <v>2034-35</v>
      </c>
      <c r="F960" t="str">
        <f xml:space="preserve"> IF(O_Input!G960 = "", "", O_Input!G960)</f>
        <v>TOT</v>
      </c>
      <c r="G960" t="str">
        <f xml:space="preserve"> IF(O_Input!H960 = "", "", O_Input!H960)</f>
        <v>ANNUAL</v>
      </c>
      <c r="H960" t="str">
        <f xml:space="preserve"> IF(O_Input!I960 = "", "", O_Input!I960)</f>
        <v>ASSURED</v>
      </c>
      <c r="I960" t="str">
        <f xml:space="preserve"> IF(O_Input!J960 = "", "", O_Input!J960)</f>
        <v>TC</v>
      </c>
      <c r="J960" t="str">
        <f xml:space="preserve"> IF(O_Input!K960 = "", "", O_Input!K960)</f>
        <v>MARKET</v>
      </c>
      <c r="K960" t="str">
        <f xml:space="preserve"> IF(O_Input!L960 = "", "", O_Input!L960)</f>
        <v>Latest</v>
      </c>
      <c r="L960" t="str">
        <f xml:space="preserve"> IF(O_Input!M960 = "", "", O_Input!M960)</f>
        <v>£m</v>
      </c>
      <c r="M960" s="61">
        <f xml:space="preserve"> IF(O_Input!N960 = "", "", O_Input!N960)</f>
        <v>46156.403437499997</v>
      </c>
      <c r="N960" s="61" t="str">
        <f xml:space="preserve"> IF(O_Input!O960 = "", "", O_Input!O960)</f>
        <v/>
      </c>
      <c r="O960">
        <f t="shared" si="14"/>
        <v>0</v>
      </c>
      <c r="P960" s="61" t="str">
        <f xml:space="preserve"> IF(O_Input!Q960 = "", "", O_Input!Q960)</f>
        <v>NA</v>
      </c>
      <c r="Q960" t="str">
        <f xml:space="preserve"> IF(O_Input!R960 = "", "", O_Input!R960)</f>
        <v>ADDN1</v>
      </c>
    </row>
    <row r="961" spans="1:17">
      <c r="A961" t="str">
        <f xml:space="preserve"> IF(O_Input!B961 = "", "", O_Input!B961)</f>
        <v>SEW</v>
      </c>
      <c r="B961" t="str">
        <f xml:space="preserve"> IF(O_Input!C961 = "", "", O_Input!C961)</f>
        <v>COST0003</v>
      </c>
      <c r="C961" t="str">
        <f xml:space="preserve"> IF(O_Input!D961 = "", "", O_Input!D961)</f>
        <v>Totex</v>
      </c>
      <c r="D961" s="2">
        <v>0</v>
      </c>
      <c r="E961" t="str">
        <f xml:space="preserve"> IF(O_Input!F961 = "", "", O_Input!F961)</f>
        <v>2034-35</v>
      </c>
      <c r="F961" t="str">
        <f xml:space="preserve"> IF(O_Input!G961 = "", "", O_Input!G961)</f>
        <v>TOT</v>
      </c>
      <c r="G961" t="str">
        <f xml:space="preserve"> IF(O_Input!H961 = "", "", O_Input!H961)</f>
        <v>ANNUAL</v>
      </c>
      <c r="H961" t="str">
        <f xml:space="preserve"> IF(O_Input!I961 = "", "", O_Input!I961)</f>
        <v>ASSURED</v>
      </c>
      <c r="I961" t="str">
        <f xml:space="preserve"> IF(O_Input!J961 = "", "", O_Input!J961)</f>
        <v>TC</v>
      </c>
      <c r="J961" t="str">
        <f xml:space="preserve"> IF(O_Input!K961 = "", "", O_Input!K961)</f>
        <v>MARKET</v>
      </c>
      <c r="K961" t="str">
        <f xml:space="preserve"> IF(O_Input!L961 = "", "", O_Input!L961)</f>
        <v>Latest</v>
      </c>
      <c r="L961" t="str">
        <f xml:space="preserve"> IF(O_Input!M961 = "", "", O_Input!M961)</f>
        <v>£m</v>
      </c>
      <c r="M961" s="61">
        <f xml:space="preserve"> IF(O_Input!N961 = "", "", O_Input!N961)</f>
        <v>46156.403437499997</v>
      </c>
      <c r="N961" s="61" t="str">
        <f xml:space="preserve"> IF(O_Input!O961 = "", "", O_Input!O961)</f>
        <v/>
      </c>
      <c r="O961">
        <f t="shared" si="14"/>
        <v>0</v>
      </c>
      <c r="P961" s="61" t="str">
        <f xml:space="preserve"> IF(O_Input!Q961 = "", "", O_Input!Q961)</f>
        <v>NA</v>
      </c>
      <c r="Q961" t="str">
        <f xml:space="preserve"> IF(O_Input!R961 = "", "", O_Input!R961)</f>
        <v>ADDN2</v>
      </c>
    </row>
    <row r="962" spans="1:17">
      <c r="A962" t="str">
        <f xml:space="preserve"> IF(O_Input!B962 = "", "", O_Input!B962)</f>
        <v>SEW</v>
      </c>
      <c r="B962" t="str">
        <f xml:space="preserve"> IF(O_Input!C962 = "", "", O_Input!C962)</f>
        <v>COST0003</v>
      </c>
      <c r="C962" t="str">
        <f xml:space="preserve"> IF(O_Input!D962 = "", "", O_Input!D962)</f>
        <v>Totex</v>
      </c>
      <c r="D962" s="2">
        <v>0</v>
      </c>
      <c r="E962" t="str">
        <f xml:space="preserve"> IF(O_Input!F962 = "", "", O_Input!F962)</f>
        <v>2034-35</v>
      </c>
      <c r="F962" t="str">
        <f xml:space="preserve"> IF(O_Input!G962 = "", "", O_Input!G962)</f>
        <v>TOT</v>
      </c>
      <c r="G962" t="str">
        <f xml:space="preserve"> IF(O_Input!H962 = "", "", O_Input!H962)</f>
        <v>ANNUAL</v>
      </c>
      <c r="H962" t="str">
        <f xml:space="preserve"> IF(O_Input!I962 = "", "", O_Input!I962)</f>
        <v>ASSURED</v>
      </c>
      <c r="I962" t="str">
        <f xml:space="preserve"> IF(O_Input!J962 = "", "", O_Input!J962)</f>
        <v>TC</v>
      </c>
      <c r="J962" t="str">
        <f xml:space="preserve"> IF(O_Input!K962 = "", "", O_Input!K962)</f>
        <v>MARKET</v>
      </c>
      <c r="K962" t="str">
        <f xml:space="preserve"> IF(O_Input!L962 = "", "", O_Input!L962)</f>
        <v>Latest</v>
      </c>
      <c r="L962" t="str">
        <f xml:space="preserve"> IF(O_Input!M962 = "", "", O_Input!M962)</f>
        <v>£m</v>
      </c>
      <c r="M962" s="61">
        <f xml:space="preserve"> IF(O_Input!N962 = "", "", O_Input!N962)</f>
        <v>46156.403437499997</v>
      </c>
      <c r="N962" s="61" t="str">
        <f xml:space="preserve"> IF(O_Input!O962 = "", "", O_Input!O962)</f>
        <v/>
      </c>
      <c r="O962">
        <f t="shared" ref="O962:O1025" si="15" xml:space="preserve"> D962</f>
        <v>0</v>
      </c>
      <c r="P962" s="61" t="str">
        <f xml:space="preserve"> IF(O_Input!Q962 = "", "", O_Input!Q962)</f>
        <v>NA</v>
      </c>
      <c r="Q962" t="str">
        <f xml:space="preserve"> IF(O_Input!R962 = "", "", O_Input!R962)</f>
        <v>BIO</v>
      </c>
    </row>
    <row r="963" spans="1:17">
      <c r="A963" t="str">
        <f xml:space="preserve"> IF(O_Input!B963 = "", "", O_Input!B963)</f>
        <v>SEW</v>
      </c>
      <c r="B963" t="str">
        <f xml:space="preserve"> IF(O_Input!C963 = "", "", O_Input!C963)</f>
        <v>COST0003</v>
      </c>
      <c r="C963" t="str">
        <f xml:space="preserve"> IF(O_Input!D963 = "", "", O_Input!D963)</f>
        <v>Totex</v>
      </c>
      <c r="D963" s="2">
        <v>0</v>
      </c>
      <c r="E963" t="str">
        <f xml:space="preserve"> IF(O_Input!F963 = "", "", O_Input!F963)</f>
        <v>2034-35</v>
      </c>
      <c r="F963" t="str">
        <f xml:space="preserve"> IF(O_Input!G963 = "", "", O_Input!G963)</f>
        <v>TOT</v>
      </c>
      <c r="G963" t="str">
        <f xml:space="preserve"> IF(O_Input!H963 = "", "", O_Input!H963)</f>
        <v>ANNUAL</v>
      </c>
      <c r="H963" t="str">
        <f xml:space="preserve"> IF(O_Input!I963 = "", "", O_Input!I963)</f>
        <v>ASSURED</v>
      </c>
      <c r="I963" t="str">
        <f xml:space="preserve"> IF(O_Input!J963 = "", "", O_Input!J963)</f>
        <v>TC</v>
      </c>
      <c r="J963" t="str">
        <f xml:space="preserve"> IF(O_Input!K963 = "", "", O_Input!K963)</f>
        <v>MARKET</v>
      </c>
      <c r="K963" t="str">
        <f xml:space="preserve"> IF(O_Input!L963 = "", "", O_Input!L963)</f>
        <v>Latest</v>
      </c>
      <c r="L963" t="str">
        <f xml:space="preserve"> IF(O_Input!M963 = "", "", O_Input!M963)</f>
        <v>£m</v>
      </c>
      <c r="M963" s="61">
        <f xml:space="preserve"> IF(O_Input!N963 = "", "", O_Input!N963)</f>
        <v>46156.403437499997</v>
      </c>
      <c r="N963" s="61" t="str">
        <f xml:space="preserve"> IF(O_Input!O963 = "", "", O_Input!O963)</f>
        <v/>
      </c>
      <c r="O963">
        <f t="shared" si="15"/>
        <v>0</v>
      </c>
      <c r="P963" s="61" t="str">
        <f xml:space="preserve"> IF(O_Input!Q963 = "", "", O_Input!Q963)</f>
        <v>NA</v>
      </c>
      <c r="Q963" t="str">
        <f xml:space="preserve"> IF(O_Input!R963 = "", "", O_Input!R963)</f>
        <v>WR</v>
      </c>
    </row>
    <row r="964" spans="1:17">
      <c r="A964" t="str">
        <f xml:space="preserve"> IF(O_Input!B964 = "", "", O_Input!B964)</f>
        <v>SEW</v>
      </c>
      <c r="B964" t="str">
        <f xml:space="preserve"> IF(O_Input!C964 = "", "", O_Input!C964)</f>
        <v>COST0003</v>
      </c>
      <c r="C964" t="str">
        <f xml:space="preserve"> IF(O_Input!D964 = "", "", O_Input!D964)</f>
        <v>Totex</v>
      </c>
      <c r="D964" s="2">
        <v>0</v>
      </c>
      <c r="E964" t="str">
        <f xml:space="preserve"> IF(O_Input!F964 = "", "", O_Input!F964)</f>
        <v>2034-35</v>
      </c>
      <c r="F964" t="str">
        <f xml:space="preserve"> IF(O_Input!G964 = "", "", O_Input!G964)</f>
        <v>TOT</v>
      </c>
      <c r="G964" t="str">
        <f xml:space="preserve"> IF(O_Input!H964 = "", "", O_Input!H964)</f>
        <v>ANNUAL</v>
      </c>
      <c r="H964" t="str">
        <f xml:space="preserve"> IF(O_Input!I964 = "", "", O_Input!I964)</f>
        <v>ASSURED</v>
      </c>
      <c r="I964" t="str">
        <f xml:space="preserve"> IF(O_Input!J964 = "", "", O_Input!J964)</f>
        <v>TC</v>
      </c>
      <c r="J964" t="str">
        <f xml:space="preserve"> IF(O_Input!K964 = "", "", O_Input!K964)</f>
        <v>MARKET</v>
      </c>
      <c r="K964" t="str">
        <f xml:space="preserve"> IF(O_Input!L964 = "", "", O_Input!L964)</f>
        <v>Latest</v>
      </c>
      <c r="L964" t="str">
        <f xml:space="preserve"> IF(O_Input!M964 = "", "", O_Input!M964)</f>
        <v>£m</v>
      </c>
      <c r="M964" s="61">
        <f xml:space="preserve"> IF(O_Input!N964 = "", "", O_Input!N964)</f>
        <v>46156.403437499997</v>
      </c>
      <c r="N964" s="61" t="str">
        <f xml:space="preserve"> IF(O_Input!O964 = "", "", O_Input!O964)</f>
        <v/>
      </c>
      <c r="O964">
        <f t="shared" si="15"/>
        <v>0</v>
      </c>
      <c r="P964" s="61" t="str">
        <f xml:space="preserve"> IF(O_Input!Q964 = "", "", O_Input!Q964)</f>
        <v>NA</v>
      </c>
      <c r="Q964" t="str">
        <f xml:space="preserve"> IF(O_Input!R964 = "", "", O_Input!R964)</f>
        <v>WWN</v>
      </c>
    </row>
    <row r="965" spans="1:17">
      <c r="A965" t="str">
        <f xml:space="preserve"> IF(O_Input!B965 = "", "", O_Input!B965)</f>
        <v>SEW</v>
      </c>
      <c r="B965" t="str">
        <f xml:space="preserve"> IF(O_Input!C965 = "", "", O_Input!C965)</f>
        <v>COST0003</v>
      </c>
      <c r="C965" t="str">
        <f xml:space="preserve"> IF(O_Input!D965 = "", "", O_Input!D965)</f>
        <v>Totex</v>
      </c>
      <c r="D965" s="2">
        <v>0</v>
      </c>
      <c r="E965" t="str">
        <f xml:space="preserve"> IF(O_Input!F965 = "", "", O_Input!F965)</f>
        <v>2034-35</v>
      </c>
      <c r="F965" t="str">
        <f xml:space="preserve"> IF(O_Input!G965 = "", "", O_Input!G965)</f>
        <v>FORE</v>
      </c>
      <c r="G965" t="str">
        <f xml:space="preserve"> IF(O_Input!H965 = "", "", O_Input!H965)</f>
        <v>ANNUAL</v>
      </c>
      <c r="H965" t="str">
        <f xml:space="preserve"> IF(O_Input!I965 = "", "", O_Input!I965)</f>
        <v>ASSURED</v>
      </c>
      <c r="I965" t="str">
        <f xml:space="preserve"> IF(O_Input!J965 = "", "", O_Input!J965)</f>
        <v>TC</v>
      </c>
      <c r="J965" t="str">
        <f xml:space="preserve"> IF(O_Input!K965 = "", "", O_Input!K965)</f>
        <v>MARKET</v>
      </c>
      <c r="K965" t="str">
        <f xml:space="preserve"> IF(O_Input!L965 = "", "", O_Input!L965)</f>
        <v>Latest</v>
      </c>
      <c r="L965" t="str">
        <f xml:space="preserve"> IF(O_Input!M965 = "", "", O_Input!M965)</f>
        <v>£m</v>
      </c>
      <c r="M965" s="61">
        <f xml:space="preserve"> IF(O_Input!N965 = "", "", O_Input!N965)</f>
        <v>46156.403437499997</v>
      </c>
      <c r="N965" s="61" t="str">
        <f xml:space="preserve"> IF(O_Input!O965 = "", "", O_Input!O965)</f>
        <v/>
      </c>
      <c r="O965">
        <f t="shared" si="15"/>
        <v>0</v>
      </c>
      <c r="P965" s="61" t="str">
        <f xml:space="preserve"> IF(O_Input!Q965 = "", "", O_Input!Q965)</f>
        <v>NA</v>
      </c>
      <c r="Q965" t="str">
        <f xml:space="preserve"> IF(O_Input!R965 = "", "", O_Input!R965)</f>
        <v>TOT</v>
      </c>
    </row>
    <row r="966" spans="1:17">
      <c r="A966" t="str">
        <f xml:space="preserve"> IF(O_Input!B966 = "", "", O_Input!B966)</f>
        <v>SEW</v>
      </c>
      <c r="B966" t="str">
        <f xml:space="preserve"> IF(O_Input!C966 = "", "", O_Input!C966)</f>
        <v>COST0003</v>
      </c>
      <c r="C966" t="str">
        <f xml:space="preserve"> IF(O_Input!D966 = "", "", O_Input!D966)</f>
        <v>Totex</v>
      </c>
      <c r="D966" s="2">
        <v>0</v>
      </c>
      <c r="E966" t="str">
        <f xml:space="preserve"> IF(O_Input!F966 = "", "", O_Input!F966)</f>
        <v>2034-35</v>
      </c>
      <c r="F966" t="str">
        <f xml:space="preserve"> IF(O_Input!G966 = "", "", O_Input!G966)</f>
        <v>FORE</v>
      </c>
      <c r="G966" t="str">
        <f xml:space="preserve"> IF(O_Input!H966 = "", "", O_Input!H966)</f>
        <v>ANNUAL</v>
      </c>
      <c r="H966" t="str">
        <f xml:space="preserve"> IF(O_Input!I966 = "", "", O_Input!I966)</f>
        <v>ASSURED</v>
      </c>
      <c r="I966" t="str">
        <f xml:space="preserve"> IF(O_Input!J966 = "", "", O_Input!J966)</f>
        <v>TC</v>
      </c>
      <c r="J966" t="str">
        <f xml:space="preserve"> IF(O_Input!K966 = "", "", O_Input!K966)</f>
        <v>MARKET</v>
      </c>
      <c r="K966" t="str">
        <f xml:space="preserve"> IF(O_Input!L966 = "", "", O_Input!L966)</f>
        <v>Latest</v>
      </c>
      <c r="L966" t="str">
        <f xml:space="preserve"> IF(O_Input!M966 = "", "", O_Input!M966)</f>
        <v>£m</v>
      </c>
      <c r="M966" s="61">
        <f xml:space="preserve"> IF(O_Input!N966 = "", "", O_Input!N966)</f>
        <v>46156.403437499997</v>
      </c>
      <c r="N966" s="61" t="str">
        <f xml:space="preserve"> IF(O_Input!O966 = "", "", O_Input!O966)</f>
        <v/>
      </c>
      <c r="O966">
        <f t="shared" si="15"/>
        <v>0</v>
      </c>
      <c r="P966" s="61" t="str">
        <f xml:space="preserve"> IF(O_Input!Q966 = "", "", O_Input!Q966)</f>
        <v>NA</v>
      </c>
      <c r="Q966" t="str">
        <f xml:space="preserve"> IF(O_Input!R966 = "", "", O_Input!R966)</f>
        <v>WN</v>
      </c>
    </row>
    <row r="967" spans="1:17">
      <c r="A967" t="str">
        <f xml:space="preserve"> IF(O_Input!B967 = "", "", O_Input!B967)</f>
        <v>SEW</v>
      </c>
      <c r="B967" t="str">
        <f xml:space="preserve"> IF(O_Input!C967 = "", "", O_Input!C967)</f>
        <v>COST0003</v>
      </c>
      <c r="C967" t="str">
        <f xml:space="preserve"> IF(O_Input!D967 = "", "", O_Input!D967)</f>
        <v>Totex</v>
      </c>
      <c r="D967" s="2">
        <v>0</v>
      </c>
      <c r="E967" t="str">
        <f xml:space="preserve"> IF(O_Input!F967 = "", "", O_Input!F967)</f>
        <v>2034-35</v>
      </c>
      <c r="F967" t="str">
        <f xml:space="preserve"> IF(O_Input!G967 = "", "", O_Input!G967)</f>
        <v>TOT</v>
      </c>
      <c r="G967" t="str">
        <f xml:space="preserve"> IF(O_Input!H967 = "", "", O_Input!H967)</f>
        <v>ANNUAL</v>
      </c>
      <c r="H967" t="str">
        <f xml:space="preserve"> IF(O_Input!I967 = "", "", O_Input!I967)</f>
        <v>ASSURED</v>
      </c>
      <c r="I967" t="str">
        <f xml:space="preserve"> IF(O_Input!J967 = "", "", O_Input!J967)</f>
        <v>TC</v>
      </c>
      <c r="J967" t="str">
        <f xml:space="preserve"> IF(O_Input!K967 = "", "", O_Input!K967)</f>
        <v>MARKET</v>
      </c>
      <c r="K967" t="str">
        <f xml:space="preserve"> IF(O_Input!L967 = "", "", O_Input!L967)</f>
        <v>Latest</v>
      </c>
      <c r="L967" t="str">
        <f xml:space="preserve"> IF(O_Input!M967 = "", "", O_Input!M967)</f>
        <v>£m</v>
      </c>
      <c r="M967" s="61">
        <f xml:space="preserve"> IF(O_Input!N967 = "", "", O_Input!N967)</f>
        <v>46156.403437499997</v>
      </c>
      <c r="N967" s="61" t="str">
        <f xml:space="preserve"> IF(O_Input!O967 = "", "", O_Input!O967)</f>
        <v/>
      </c>
      <c r="O967">
        <f t="shared" si="15"/>
        <v>0</v>
      </c>
      <c r="P967" s="61" t="str">
        <f xml:space="preserve"> IF(O_Input!Q967 = "", "", O_Input!Q967)</f>
        <v>NA</v>
      </c>
      <c r="Q967" t="str">
        <f xml:space="preserve"> IF(O_Input!R967 = "", "", O_Input!R967)</f>
        <v>TOT</v>
      </c>
    </row>
    <row r="968" spans="1:17">
      <c r="A968" t="str">
        <f xml:space="preserve"> IF(O_Input!B968 = "", "", O_Input!B968)</f>
        <v>SEW</v>
      </c>
      <c r="B968" t="str">
        <f xml:space="preserve"> IF(O_Input!C968 = "", "", O_Input!C968)</f>
        <v>COST0003</v>
      </c>
      <c r="C968" t="str">
        <f xml:space="preserve"> IF(O_Input!D968 = "", "", O_Input!D968)</f>
        <v>Totex</v>
      </c>
      <c r="D968" s="2">
        <v>0</v>
      </c>
      <c r="E968" t="str">
        <f xml:space="preserve"> IF(O_Input!F968 = "", "", O_Input!F968)</f>
        <v>2034-35</v>
      </c>
      <c r="F968" t="str">
        <f xml:space="preserve"> IF(O_Input!G968 = "", "", O_Input!G968)</f>
        <v>TOT</v>
      </c>
      <c r="G968" t="str">
        <f xml:space="preserve"> IF(O_Input!H968 = "", "", O_Input!H968)</f>
        <v>ANNUAL</v>
      </c>
      <c r="H968" t="str">
        <f xml:space="preserve"> IF(O_Input!I968 = "", "", O_Input!I968)</f>
        <v>ASSURED</v>
      </c>
      <c r="I968" t="str">
        <f xml:space="preserve"> IF(O_Input!J968 = "", "", O_Input!J968)</f>
        <v>TC</v>
      </c>
      <c r="J968" t="str">
        <f xml:space="preserve"> IF(O_Input!K968 = "", "", O_Input!K968)</f>
        <v>MARKET</v>
      </c>
      <c r="K968" t="str">
        <f xml:space="preserve"> IF(O_Input!L968 = "", "", O_Input!L968)</f>
        <v>Latest</v>
      </c>
      <c r="L968" t="str">
        <f xml:space="preserve"> IF(O_Input!M968 = "", "", O_Input!M968)</f>
        <v>£m</v>
      </c>
      <c r="M968" s="61">
        <f xml:space="preserve"> IF(O_Input!N968 = "", "", O_Input!N968)</f>
        <v>46156.403437499997</v>
      </c>
      <c r="N968" s="61" t="str">
        <f xml:space="preserve"> IF(O_Input!O968 = "", "", O_Input!O968)</f>
        <v/>
      </c>
      <c r="O968">
        <f t="shared" si="15"/>
        <v>0</v>
      </c>
      <c r="P968" s="61" t="str">
        <f xml:space="preserve"> IF(O_Input!Q968 = "", "", O_Input!Q968)</f>
        <v>NA</v>
      </c>
      <c r="Q968" t="str">
        <f xml:space="preserve"> IF(O_Input!R968 = "", "", O_Input!R968)</f>
        <v>WN</v>
      </c>
    </row>
    <row r="969" spans="1:17">
      <c r="A969" t="str">
        <f xml:space="preserve"> IF(O_Input!B969 = "", "", O_Input!B969)</f>
        <v>SEW</v>
      </c>
      <c r="B969" t="str">
        <f xml:space="preserve"> IF(O_Input!C969 = "", "", O_Input!C969)</f>
        <v>COST0001</v>
      </c>
      <c r="C969" t="str">
        <f xml:space="preserve"> IF(O_Input!D969 = "", "", O_Input!D969)</f>
        <v>Opex</v>
      </c>
      <c r="D969" s="2">
        <v>0</v>
      </c>
      <c r="E969" t="str">
        <f xml:space="preserve"> IF(O_Input!F969 = "", "", O_Input!F969)</f>
        <v>2035-36</v>
      </c>
      <c r="F969" t="str">
        <f xml:space="preserve"> IF(O_Input!G969 = "", "", O_Input!G969)</f>
        <v>FORE</v>
      </c>
      <c r="G969" t="str">
        <f xml:space="preserve"> IF(O_Input!H969 = "", "", O_Input!H969)</f>
        <v>ANNUAL</v>
      </c>
      <c r="H969" t="str">
        <f xml:space="preserve"> IF(O_Input!I969 = "", "", O_Input!I969)</f>
        <v>ASSURED</v>
      </c>
      <c r="I969" t="str">
        <f xml:space="preserve"> IF(O_Input!J969 = "", "", O_Input!J969)</f>
        <v>CI</v>
      </c>
      <c r="J969" t="str">
        <f xml:space="preserve"> IF(O_Input!K969 = "", "", O_Input!K969)</f>
        <v>MARKET</v>
      </c>
      <c r="K969" t="str">
        <f xml:space="preserve"> IF(O_Input!L969 = "", "", O_Input!L969)</f>
        <v>Latest</v>
      </c>
      <c r="L969" t="str">
        <f xml:space="preserve"> IF(O_Input!M969 = "", "", O_Input!M969)</f>
        <v>£m</v>
      </c>
      <c r="M969" s="61">
        <f xml:space="preserve"> IF(O_Input!N969 = "", "", O_Input!N969)</f>
        <v>46156.403437499997</v>
      </c>
      <c r="N969" s="61" t="str">
        <f xml:space="preserve"> IF(O_Input!O969 = "", "", O_Input!O969)</f>
        <v/>
      </c>
      <c r="O969">
        <f t="shared" si="15"/>
        <v>0</v>
      </c>
      <c r="P969" s="61" t="str">
        <f xml:space="preserve"> IF(O_Input!Q969 = "", "", O_Input!Q969)</f>
        <v>NA</v>
      </c>
      <c r="Q969" t="str">
        <f xml:space="preserve"> IF(O_Input!R969 = "", "", O_Input!R969)</f>
        <v>ADDN1</v>
      </c>
    </row>
    <row r="970" spans="1:17">
      <c r="A970" t="str">
        <f xml:space="preserve"> IF(O_Input!B970 = "", "", O_Input!B970)</f>
        <v>SEW</v>
      </c>
      <c r="B970" t="str">
        <f xml:space="preserve"> IF(O_Input!C970 = "", "", O_Input!C970)</f>
        <v>COST0001</v>
      </c>
      <c r="C970" t="str">
        <f xml:space="preserve"> IF(O_Input!D970 = "", "", O_Input!D970)</f>
        <v>Opex</v>
      </c>
      <c r="D970" s="2">
        <v>0</v>
      </c>
      <c r="E970" t="str">
        <f xml:space="preserve"> IF(O_Input!F970 = "", "", O_Input!F970)</f>
        <v>2035-36</v>
      </c>
      <c r="F970" t="str">
        <f xml:space="preserve"> IF(O_Input!G970 = "", "", O_Input!G970)</f>
        <v>FORE</v>
      </c>
      <c r="G970" t="str">
        <f xml:space="preserve"> IF(O_Input!H970 = "", "", O_Input!H970)</f>
        <v>ANNUAL</v>
      </c>
      <c r="H970" t="str">
        <f xml:space="preserve"> IF(O_Input!I970 = "", "", O_Input!I970)</f>
        <v>ASSURED</v>
      </c>
      <c r="I970" t="str">
        <f xml:space="preserve"> IF(O_Input!J970 = "", "", O_Input!J970)</f>
        <v>CI</v>
      </c>
      <c r="J970" t="str">
        <f xml:space="preserve"> IF(O_Input!K970 = "", "", O_Input!K970)</f>
        <v>MARKET</v>
      </c>
      <c r="K970" t="str">
        <f xml:space="preserve"> IF(O_Input!L970 = "", "", O_Input!L970)</f>
        <v>Latest</v>
      </c>
      <c r="L970" t="str">
        <f xml:space="preserve"> IF(O_Input!M970 = "", "", O_Input!M970)</f>
        <v>£m</v>
      </c>
      <c r="M970" s="61">
        <f xml:space="preserve"> IF(O_Input!N970 = "", "", O_Input!N970)</f>
        <v>46156.403437499997</v>
      </c>
      <c r="N970" s="61" t="str">
        <f xml:space="preserve"> IF(O_Input!O970 = "", "", O_Input!O970)</f>
        <v/>
      </c>
      <c r="O970">
        <f t="shared" si="15"/>
        <v>0</v>
      </c>
      <c r="P970" s="61" t="str">
        <f xml:space="preserve"> IF(O_Input!Q970 = "", "", O_Input!Q970)</f>
        <v>NA</v>
      </c>
      <c r="Q970" t="str">
        <f xml:space="preserve"> IF(O_Input!R970 = "", "", O_Input!R970)</f>
        <v>ADDN2</v>
      </c>
    </row>
    <row r="971" spans="1:17">
      <c r="A971" t="str">
        <f xml:space="preserve"> IF(O_Input!B971 = "", "", O_Input!B971)</f>
        <v>SEW</v>
      </c>
      <c r="B971" t="str">
        <f xml:space="preserve"> IF(O_Input!C971 = "", "", O_Input!C971)</f>
        <v>COST0001</v>
      </c>
      <c r="C971" t="str">
        <f xml:space="preserve"> IF(O_Input!D971 = "", "", O_Input!D971)</f>
        <v>Opex</v>
      </c>
      <c r="D971" s="2">
        <v>0</v>
      </c>
      <c r="E971" t="str">
        <f xml:space="preserve"> IF(O_Input!F971 = "", "", O_Input!F971)</f>
        <v>2035-36</v>
      </c>
      <c r="F971" t="str">
        <f xml:space="preserve"> IF(O_Input!G971 = "", "", O_Input!G971)</f>
        <v>FORE</v>
      </c>
      <c r="G971" t="str">
        <f xml:space="preserve"> IF(O_Input!H971 = "", "", O_Input!H971)</f>
        <v>ANNUAL</v>
      </c>
      <c r="H971" t="str">
        <f xml:space="preserve"> IF(O_Input!I971 = "", "", O_Input!I971)</f>
        <v>ASSURED</v>
      </c>
      <c r="I971" t="str">
        <f xml:space="preserve"> IF(O_Input!J971 = "", "", O_Input!J971)</f>
        <v>CI</v>
      </c>
      <c r="J971" t="str">
        <f xml:space="preserve"> IF(O_Input!K971 = "", "", O_Input!K971)</f>
        <v>MARKET</v>
      </c>
      <c r="K971" t="str">
        <f xml:space="preserve"> IF(O_Input!L971 = "", "", O_Input!L971)</f>
        <v>Latest</v>
      </c>
      <c r="L971" t="str">
        <f xml:space="preserve"> IF(O_Input!M971 = "", "", O_Input!M971)</f>
        <v>£m</v>
      </c>
      <c r="M971" s="61">
        <f xml:space="preserve"> IF(O_Input!N971 = "", "", O_Input!N971)</f>
        <v>46156.403437499997</v>
      </c>
      <c r="N971" s="61" t="str">
        <f xml:space="preserve"> IF(O_Input!O971 = "", "", O_Input!O971)</f>
        <v/>
      </c>
      <c r="O971">
        <f t="shared" si="15"/>
        <v>0</v>
      </c>
      <c r="P971" s="61" t="str">
        <f xml:space="preserve"> IF(O_Input!Q971 = "", "", O_Input!Q971)</f>
        <v>NA</v>
      </c>
      <c r="Q971" t="str">
        <f xml:space="preserve"> IF(O_Input!R971 = "", "", O_Input!R971)</f>
        <v>BIO</v>
      </c>
    </row>
    <row r="972" spans="1:17">
      <c r="A972" t="str">
        <f xml:space="preserve"> IF(O_Input!B972 = "", "", O_Input!B972)</f>
        <v>SEW</v>
      </c>
      <c r="B972" t="str">
        <f xml:space="preserve"> IF(O_Input!C972 = "", "", O_Input!C972)</f>
        <v>COST0001</v>
      </c>
      <c r="C972" t="str">
        <f xml:space="preserve"> IF(O_Input!D972 = "", "", O_Input!D972)</f>
        <v>Opex</v>
      </c>
      <c r="D972" s="2">
        <v>0</v>
      </c>
      <c r="E972" t="str">
        <f xml:space="preserve"> IF(O_Input!F972 = "", "", O_Input!F972)</f>
        <v>2035-36</v>
      </c>
      <c r="F972" t="str">
        <f xml:space="preserve"> IF(O_Input!G972 = "", "", O_Input!G972)</f>
        <v>FORE</v>
      </c>
      <c r="G972" t="str">
        <f xml:space="preserve"> IF(O_Input!H972 = "", "", O_Input!H972)</f>
        <v>ANNUAL</v>
      </c>
      <c r="H972" t="str">
        <f xml:space="preserve"> IF(O_Input!I972 = "", "", O_Input!I972)</f>
        <v>ASSURED</v>
      </c>
      <c r="I972" t="str">
        <f xml:space="preserve"> IF(O_Input!J972 = "", "", O_Input!J972)</f>
        <v>CI</v>
      </c>
      <c r="J972" t="str">
        <f xml:space="preserve"> IF(O_Input!K972 = "", "", O_Input!K972)</f>
        <v>MARKET</v>
      </c>
      <c r="K972" t="str">
        <f xml:space="preserve"> IF(O_Input!L972 = "", "", O_Input!L972)</f>
        <v>Latest</v>
      </c>
      <c r="L972" t="str">
        <f xml:space="preserve"> IF(O_Input!M972 = "", "", O_Input!M972)</f>
        <v>£m</v>
      </c>
      <c r="M972" s="61">
        <f xml:space="preserve"> IF(O_Input!N972 = "", "", O_Input!N972)</f>
        <v>46156.403437499997</v>
      </c>
      <c r="N972" s="61" t="str">
        <f xml:space="preserve"> IF(O_Input!O972 = "", "", O_Input!O972)</f>
        <v/>
      </c>
      <c r="O972">
        <f t="shared" si="15"/>
        <v>0</v>
      </c>
      <c r="P972" s="61" t="str">
        <f xml:space="preserve"> IF(O_Input!Q972 = "", "", O_Input!Q972)</f>
        <v>NA</v>
      </c>
      <c r="Q972" t="str">
        <f xml:space="preserve"> IF(O_Input!R972 = "", "", O_Input!R972)</f>
        <v>WR</v>
      </c>
    </row>
    <row r="973" spans="1:17">
      <c r="A973" t="str">
        <f xml:space="preserve"> IF(O_Input!B973 = "", "", O_Input!B973)</f>
        <v>SEW</v>
      </c>
      <c r="B973" t="str">
        <f xml:space="preserve"> IF(O_Input!C973 = "", "", O_Input!C973)</f>
        <v>COST0001</v>
      </c>
      <c r="C973" t="str">
        <f xml:space="preserve"> IF(O_Input!D973 = "", "", O_Input!D973)</f>
        <v>Opex</v>
      </c>
      <c r="D973" s="2">
        <v>0</v>
      </c>
      <c r="E973" t="str">
        <f xml:space="preserve"> IF(O_Input!F973 = "", "", O_Input!F973)</f>
        <v>2035-36</v>
      </c>
      <c r="F973" t="str">
        <f xml:space="preserve"> IF(O_Input!G973 = "", "", O_Input!G973)</f>
        <v>FORE</v>
      </c>
      <c r="G973" t="str">
        <f xml:space="preserve"> IF(O_Input!H973 = "", "", O_Input!H973)</f>
        <v>ANNUAL</v>
      </c>
      <c r="H973" t="str">
        <f xml:space="preserve"> IF(O_Input!I973 = "", "", O_Input!I973)</f>
        <v>ASSURED</v>
      </c>
      <c r="I973" t="str">
        <f xml:space="preserve"> IF(O_Input!J973 = "", "", O_Input!J973)</f>
        <v>CI</v>
      </c>
      <c r="J973" t="str">
        <f xml:space="preserve"> IF(O_Input!K973 = "", "", O_Input!K973)</f>
        <v>MARKET</v>
      </c>
      <c r="K973" t="str">
        <f xml:space="preserve"> IF(O_Input!L973 = "", "", O_Input!L973)</f>
        <v>Latest</v>
      </c>
      <c r="L973" t="str">
        <f xml:space="preserve"> IF(O_Input!M973 = "", "", O_Input!M973)</f>
        <v>£m</v>
      </c>
      <c r="M973" s="61">
        <f xml:space="preserve"> IF(O_Input!N973 = "", "", O_Input!N973)</f>
        <v>46156.403437499997</v>
      </c>
      <c r="N973" s="61" t="str">
        <f xml:space="preserve"> IF(O_Input!O973 = "", "", O_Input!O973)</f>
        <v/>
      </c>
      <c r="O973">
        <f t="shared" si="15"/>
        <v>0</v>
      </c>
      <c r="P973" s="61" t="str">
        <f xml:space="preserve"> IF(O_Input!Q973 = "", "", O_Input!Q973)</f>
        <v>NA</v>
      </c>
      <c r="Q973" t="str">
        <f xml:space="preserve"> IF(O_Input!R973 = "", "", O_Input!R973)</f>
        <v>WWN</v>
      </c>
    </row>
    <row r="974" spans="1:17">
      <c r="A974" t="str">
        <f xml:space="preserve"> IF(O_Input!B974 = "", "", O_Input!B974)</f>
        <v>SEW</v>
      </c>
      <c r="B974" t="str">
        <f xml:space="preserve"> IF(O_Input!C974 = "", "", O_Input!C974)</f>
        <v>COST0001</v>
      </c>
      <c r="C974" t="str">
        <f xml:space="preserve"> IF(O_Input!D974 = "", "", O_Input!D974)</f>
        <v>Opex</v>
      </c>
      <c r="D974" s="2">
        <v>0</v>
      </c>
      <c r="E974" t="str">
        <f xml:space="preserve"> IF(O_Input!F974 = "", "", O_Input!F974)</f>
        <v>2035-36</v>
      </c>
      <c r="F974" t="str">
        <f xml:space="preserve"> IF(O_Input!G974 = "", "", O_Input!G974)</f>
        <v>TOT</v>
      </c>
      <c r="G974" t="str">
        <f xml:space="preserve"> IF(O_Input!H974 = "", "", O_Input!H974)</f>
        <v>ANNUAL</v>
      </c>
      <c r="H974" t="str">
        <f xml:space="preserve"> IF(O_Input!I974 = "", "", O_Input!I974)</f>
        <v>ASSURED</v>
      </c>
      <c r="I974" t="str">
        <f xml:space="preserve"> IF(O_Input!J974 = "", "", O_Input!J974)</f>
        <v>TC</v>
      </c>
      <c r="J974" t="str">
        <f xml:space="preserve"> IF(O_Input!K974 = "", "", O_Input!K974)</f>
        <v>MARKET</v>
      </c>
      <c r="K974" t="str">
        <f xml:space="preserve"> IF(O_Input!L974 = "", "", O_Input!L974)</f>
        <v>Latest</v>
      </c>
      <c r="L974" t="str">
        <f xml:space="preserve"> IF(O_Input!M974 = "", "", O_Input!M974)</f>
        <v>£m</v>
      </c>
      <c r="M974" s="61">
        <f xml:space="preserve"> IF(O_Input!N974 = "", "", O_Input!N974)</f>
        <v>46156.403437499997</v>
      </c>
      <c r="N974" s="61" t="str">
        <f xml:space="preserve"> IF(O_Input!O974 = "", "", O_Input!O974)</f>
        <v/>
      </c>
      <c r="O974">
        <f t="shared" si="15"/>
        <v>0</v>
      </c>
      <c r="P974" s="61" t="str">
        <f xml:space="preserve"> IF(O_Input!Q974 = "", "", O_Input!Q974)</f>
        <v>NA</v>
      </c>
      <c r="Q974" t="str">
        <f xml:space="preserve"> IF(O_Input!R974 = "", "", O_Input!R974)</f>
        <v>ADDN1</v>
      </c>
    </row>
    <row r="975" spans="1:17">
      <c r="A975" t="str">
        <f xml:space="preserve"> IF(O_Input!B975 = "", "", O_Input!B975)</f>
        <v>SEW</v>
      </c>
      <c r="B975" t="str">
        <f xml:space="preserve"> IF(O_Input!C975 = "", "", O_Input!C975)</f>
        <v>COST0001</v>
      </c>
      <c r="C975" t="str">
        <f xml:space="preserve"> IF(O_Input!D975 = "", "", O_Input!D975)</f>
        <v>Opex</v>
      </c>
      <c r="D975" s="2">
        <v>0</v>
      </c>
      <c r="E975" t="str">
        <f xml:space="preserve"> IF(O_Input!F975 = "", "", O_Input!F975)</f>
        <v>2035-36</v>
      </c>
      <c r="F975" t="str">
        <f xml:space="preserve"> IF(O_Input!G975 = "", "", O_Input!G975)</f>
        <v>TOT</v>
      </c>
      <c r="G975" t="str">
        <f xml:space="preserve"> IF(O_Input!H975 = "", "", O_Input!H975)</f>
        <v>ANNUAL</v>
      </c>
      <c r="H975" t="str">
        <f xml:space="preserve"> IF(O_Input!I975 = "", "", O_Input!I975)</f>
        <v>ASSURED</v>
      </c>
      <c r="I975" t="str">
        <f xml:space="preserve"> IF(O_Input!J975 = "", "", O_Input!J975)</f>
        <v>TC</v>
      </c>
      <c r="J975" t="str">
        <f xml:space="preserve"> IF(O_Input!K975 = "", "", O_Input!K975)</f>
        <v>MARKET</v>
      </c>
      <c r="K975" t="str">
        <f xml:space="preserve"> IF(O_Input!L975 = "", "", O_Input!L975)</f>
        <v>Latest</v>
      </c>
      <c r="L975" t="str">
        <f xml:space="preserve"> IF(O_Input!M975 = "", "", O_Input!M975)</f>
        <v>£m</v>
      </c>
      <c r="M975" s="61">
        <f xml:space="preserve"> IF(O_Input!N975 = "", "", O_Input!N975)</f>
        <v>46156.403437499997</v>
      </c>
      <c r="N975" s="61" t="str">
        <f xml:space="preserve"> IF(O_Input!O975 = "", "", O_Input!O975)</f>
        <v/>
      </c>
      <c r="O975">
        <f t="shared" si="15"/>
        <v>0</v>
      </c>
      <c r="P975" s="61" t="str">
        <f xml:space="preserve"> IF(O_Input!Q975 = "", "", O_Input!Q975)</f>
        <v>NA</v>
      </c>
      <c r="Q975" t="str">
        <f xml:space="preserve"> IF(O_Input!R975 = "", "", O_Input!R975)</f>
        <v>ADDN2</v>
      </c>
    </row>
    <row r="976" spans="1:17">
      <c r="A976" t="str">
        <f xml:space="preserve"> IF(O_Input!B976 = "", "", O_Input!B976)</f>
        <v>SEW</v>
      </c>
      <c r="B976" t="str">
        <f xml:space="preserve"> IF(O_Input!C976 = "", "", O_Input!C976)</f>
        <v>COST0001</v>
      </c>
      <c r="C976" t="str">
        <f xml:space="preserve"> IF(O_Input!D976 = "", "", O_Input!D976)</f>
        <v>Opex</v>
      </c>
      <c r="D976" s="2">
        <v>0</v>
      </c>
      <c r="E976" t="str">
        <f xml:space="preserve"> IF(O_Input!F976 = "", "", O_Input!F976)</f>
        <v>2035-36</v>
      </c>
      <c r="F976" t="str">
        <f xml:space="preserve"> IF(O_Input!G976 = "", "", O_Input!G976)</f>
        <v>TOT</v>
      </c>
      <c r="G976" t="str">
        <f xml:space="preserve"> IF(O_Input!H976 = "", "", O_Input!H976)</f>
        <v>ANNUAL</v>
      </c>
      <c r="H976" t="str">
        <f xml:space="preserve"> IF(O_Input!I976 = "", "", O_Input!I976)</f>
        <v>ASSURED</v>
      </c>
      <c r="I976" t="str">
        <f xml:space="preserve"> IF(O_Input!J976 = "", "", O_Input!J976)</f>
        <v>TC</v>
      </c>
      <c r="J976" t="str">
        <f xml:space="preserve"> IF(O_Input!K976 = "", "", O_Input!K976)</f>
        <v>MARKET</v>
      </c>
      <c r="K976" t="str">
        <f xml:space="preserve"> IF(O_Input!L976 = "", "", O_Input!L976)</f>
        <v>Latest</v>
      </c>
      <c r="L976" t="str">
        <f xml:space="preserve"> IF(O_Input!M976 = "", "", O_Input!M976)</f>
        <v>£m</v>
      </c>
      <c r="M976" s="61">
        <f xml:space="preserve"> IF(O_Input!N976 = "", "", O_Input!N976)</f>
        <v>46156.403437499997</v>
      </c>
      <c r="N976" s="61" t="str">
        <f xml:space="preserve"> IF(O_Input!O976 = "", "", O_Input!O976)</f>
        <v/>
      </c>
      <c r="O976">
        <f t="shared" si="15"/>
        <v>0</v>
      </c>
      <c r="P976" s="61" t="str">
        <f xml:space="preserve"> IF(O_Input!Q976 = "", "", O_Input!Q976)</f>
        <v>NA</v>
      </c>
      <c r="Q976" t="str">
        <f xml:space="preserve"> IF(O_Input!R976 = "", "", O_Input!R976)</f>
        <v>BIO</v>
      </c>
    </row>
    <row r="977" spans="1:17">
      <c r="A977" t="str">
        <f xml:space="preserve"> IF(O_Input!B977 = "", "", O_Input!B977)</f>
        <v>SEW</v>
      </c>
      <c r="B977" t="str">
        <f xml:space="preserve"> IF(O_Input!C977 = "", "", O_Input!C977)</f>
        <v>COST0001</v>
      </c>
      <c r="C977" t="str">
        <f xml:space="preserve"> IF(O_Input!D977 = "", "", O_Input!D977)</f>
        <v>Opex</v>
      </c>
      <c r="D977" s="2">
        <v>0</v>
      </c>
      <c r="E977" t="str">
        <f xml:space="preserve"> IF(O_Input!F977 = "", "", O_Input!F977)</f>
        <v>2035-36</v>
      </c>
      <c r="F977" t="str">
        <f xml:space="preserve"> IF(O_Input!G977 = "", "", O_Input!G977)</f>
        <v>TOT</v>
      </c>
      <c r="G977" t="str">
        <f xml:space="preserve"> IF(O_Input!H977 = "", "", O_Input!H977)</f>
        <v>ANNUAL</v>
      </c>
      <c r="H977" t="str">
        <f xml:space="preserve"> IF(O_Input!I977 = "", "", O_Input!I977)</f>
        <v>ASSURED</v>
      </c>
      <c r="I977" t="str">
        <f xml:space="preserve"> IF(O_Input!J977 = "", "", O_Input!J977)</f>
        <v>TC</v>
      </c>
      <c r="J977" t="str">
        <f xml:space="preserve"> IF(O_Input!K977 = "", "", O_Input!K977)</f>
        <v>MARKET</v>
      </c>
      <c r="K977" t="str">
        <f xml:space="preserve"> IF(O_Input!L977 = "", "", O_Input!L977)</f>
        <v>Latest</v>
      </c>
      <c r="L977" t="str">
        <f xml:space="preserve"> IF(O_Input!M977 = "", "", O_Input!M977)</f>
        <v>£m</v>
      </c>
      <c r="M977" s="61">
        <f xml:space="preserve"> IF(O_Input!N977 = "", "", O_Input!N977)</f>
        <v>46156.403437499997</v>
      </c>
      <c r="N977" s="61" t="str">
        <f xml:space="preserve"> IF(O_Input!O977 = "", "", O_Input!O977)</f>
        <v/>
      </c>
      <c r="O977">
        <f t="shared" si="15"/>
        <v>0</v>
      </c>
      <c r="P977" s="61" t="str">
        <f xml:space="preserve"> IF(O_Input!Q977 = "", "", O_Input!Q977)</f>
        <v>NA</v>
      </c>
      <c r="Q977" t="str">
        <f xml:space="preserve"> IF(O_Input!R977 = "", "", O_Input!R977)</f>
        <v>WR</v>
      </c>
    </row>
    <row r="978" spans="1:17">
      <c r="A978" t="str">
        <f xml:space="preserve"> IF(O_Input!B978 = "", "", O_Input!B978)</f>
        <v>SEW</v>
      </c>
      <c r="B978" t="str">
        <f xml:space="preserve"> IF(O_Input!C978 = "", "", O_Input!C978)</f>
        <v>COST0001</v>
      </c>
      <c r="C978" t="str">
        <f xml:space="preserve"> IF(O_Input!D978 = "", "", O_Input!D978)</f>
        <v>Opex</v>
      </c>
      <c r="D978" s="2">
        <v>0</v>
      </c>
      <c r="E978" t="str">
        <f xml:space="preserve"> IF(O_Input!F978 = "", "", O_Input!F978)</f>
        <v>2035-36</v>
      </c>
      <c r="F978" t="str">
        <f xml:space="preserve"> IF(O_Input!G978 = "", "", O_Input!G978)</f>
        <v>TOT</v>
      </c>
      <c r="G978" t="str">
        <f xml:space="preserve"> IF(O_Input!H978 = "", "", O_Input!H978)</f>
        <v>ANNUAL</v>
      </c>
      <c r="H978" t="str">
        <f xml:space="preserve"> IF(O_Input!I978 = "", "", O_Input!I978)</f>
        <v>ASSURED</v>
      </c>
      <c r="I978" t="str">
        <f xml:space="preserve"> IF(O_Input!J978 = "", "", O_Input!J978)</f>
        <v>TC</v>
      </c>
      <c r="J978" t="str">
        <f xml:space="preserve"> IF(O_Input!K978 = "", "", O_Input!K978)</f>
        <v>MARKET</v>
      </c>
      <c r="K978" t="str">
        <f xml:space="preserve"> IF(O_Input!L978 = "", "", O_Input!L978)</f>
        <v>Latest</v>
      </c>
      <c r="L978" t="str">
        <f xml:space="preserve"> IF(O_Input!M978 = "", "", O_Input!M978)</f>
        <v>£m</v>
      </c>
      <c r="M978" s="61">
        <f xml:space="preserve"> IF(O_Input!N978 = "", "", O_Input!N978)</f>
        <v>46156.403437499997</v>
      </c>
      <c r="N978" s="61" t="str">
        <f xml:space="preserve"> IF(O_Input!O978 = "", "", O_Input!O978)</f>
        <v/>
      </c>
      <c r="O978">
        <f t="shared" si="15"/>
        <v>0</v>
      </c>
      <c r="P978" s="61" t="str">
        <f xml:space="preserve"> IF(O_Input!Q978 = "", "", O_Input!Q978)</f>
        <v>NA</v>
      </c>
      <c r="Q978" t="str">
        <f xml:space="preserve"> IF(O_Input!R978 = "", "", O_Input!R978)</f>
        <v>WWN</v>
      </c>
    </row>
    <row r="979" spans="1:17">
      <c r="A979" t="str">
        <f xml:space="preserve"> IF(O_Input!B979 = "", "", O_Input!B979)</f>
        <v>SEW</v>
      </c>
      <c r="B979" t="str">
        <f xml:space="preserve"> IF(O_Input!C979 = "", "", O_Input!C979)</f>
        <v>COST0001</v>
      </c>
      <c r="C979" t="str">
        <f xml:space="preserve"> IF(O_Input!D979 = "", "", O_Input!D979)</f>
        <v>Opex</v>
      </c>
      <c r="D979" s="2">
        <v>0</v>
      </c>
      <c r="E979" t="str">
        <f xml:space="preserve"> IF(O_Input!F979 = "", "", O_Input!F979)</f>
        <v>2035-36</v>
      </c>
      <c r="F979" t="str">
        <f xml:space="preserve"> IF(O_Input!G979 = "", "", O_Input!G979)</f>
        <v>FORE</v>
      </c>
      <c r="G979" t="str">
        <f xml:space="preserve"> IF(O_Input!H979 = "", "", O_Input!H979)</f>
        <v>ANNUAL</v>
      </c>
      <c r="H979" t="str">
        <f xml:space="preserve"> IF(O_Input!I979 = "", "", O_Input!I979)</f>
        <v>ASSURED</v>
      </c>
      <c r="I979" t="str">
        <f xml:space="preserve"> IF(O_Input!J979 = "", "", O_Input!J979)</f>
        <v>CI</v>
      </c>
      <c r="J979" t="str">
        <f xml:space="preserve"> IF(O_Input!K979 = "", "", O_Input!K979)</f>
        <v>MARKET</v>
      </c>
      <c r="K979" t="str">
        <f xml:space="preserve"> IF(O_Input!L979 = "", "", O_Input!L979)</f>
        <v>Latest</v>
      </c>
      <c r="L979" t="str">
        <f xml:space="preserve"> IF(O_Input!M979 = "", "", O_Input!M979)</f>
        <v>£m</v>
      </c>
      <c r="M979" s="61">
        <f xml:space="preserve"> IF(O_Input!N979 = "", "", O_Input!N979)</f>
        <v>46156.403437499997</v>
      </c>
      <c r="N979" s="61" t="str">
        <f xml:space="preserve"> IF(O_Input!O979 = "", "", O_Input!O979)</f>
        <v/>
      </c>
      <c r="O979">
        <f t="shared" si="15"/>
        <v>0</v>
      </c>
      <c r="P979" s="61" t="str">
        <f xml:space="preserve"> IF(O_Input!Q979 = "", "", O_Input!Q979)</f>
        <v>NA</v>
      </c>
      <c r="Q979" t="str">
        <f xml:space="preserve"> IF(O_Input!R979 = "", "", O_Input!R979)</f>
        <v>WN</v>
      </c>
    </row>
    <row r="980" spans="1:17">
      <c r="A980" t="str">
        <f xml:space="preserve"> IF(O_Input!B980 = "", "", O_Input!B980)</f>
        <v>SEW</v>
      </c>
      <c r="B980" t="str">
        <f xml:space="preserve"> IF(O_Input!C980 = "", "", O_Input!C980)</f>
        <v>COST0001</v>
      </c>
      <c r="C980" t="str">
        <f xml:space="preserve"> IF(O_Input!D980 = "", "", O_Input!D980)</f>
        <v>Opex</v>
      </c>
      <c r="D980" s="2">
        <v>0</v>
      </c>
      <c r="E980" t="str">
        <f xml:space="preserve"> IF(O_Input!F980 = "", "", O_Input!F980)</f>
        <v>2035-36</v>
      </c>
      <c r="F980" t="str">
        <f xml:space="preserve"> IF(O_Input!G980 = "", "", O_Input!G980)</f>
        <v>FORE</v>
      </c>
      <c r="G980" t="str">
        <f xml:space="preserve"> IF(O_Input!H980 = "", "", O_Input!H980)</f>
        <v>ANNUAL</v>
      </c>
      <c r="H980" t="str">
        <f xml:space="preserve"> IF(O_Input!I980 = "", "", O_Input!I980)</f>
        <v>ASSURED</v>
      </c>
      <c r="I980" t="str">
        <f xml:space="preserve"> IF(O_Input!J980 = "", "", O_Input!J980)</f>
        <v>TC</v>
      </c>
      <c r="J980" t="str">
        <f xml:space="preserve"> IF(O_Input!K980 = "", "", O_Input!K980)</f>
        <v>MARKET</v>
      </c>
      <c r="K980" t="str">
        <f xml:space="preserve"> IF(O_Input!L980 = "", "", O_Input!L980)</f>
        <v>Latest</v>
      </c>
      <c r="L980" t="str">
        <f xml:space="preserve"> IF(O_Input!M980 = "", "", O_Input!M980)</f>
        <v>£m</v>
      </c>
      <c r="M980" s="61">
        <f xml:space="preserve"> IF(O_Input!N980 = "", "", O_Input!N980)</f>
        <v>46156.403437499997</v>
      </c>
      <c r="N980" s="61" t="str">
        <f xml:space="preserve"> IF(O_Input!O980 = "", "", O_Input!O980)</f>
        <v/>
      </c>
      <c r="O980">
        <f t="shared" si="15"/>
        <v>0</v>
      </c>
      <c r="P980" s="61" t="str">
        <f xml:space="preserve"> IF(O_Input!Q980 = "", "", O_Input!Q980)</f>
        <v>NA</v>
      </c>
      <c r="Q980" t="str">
        <f xml:space="preserve"> IF(O_Input!R980 = "", "", O_Input!R980)</f>
        <v>TOT</v>
      </c>
    </row>
    <row r="981" spans="1:17">
      <c r="A981" t="str">
        <f xml:space="preserve"> IF(O_Input!B981 = "", "", O_Input!B981)</f>
        <v>SEW</v>
      </c>
      <c r="B981" t="str">
        <f xml:space="preserve"> IF(O_Input!C981 = "", "", O_Input!C981)</f>
        <v>COST0001</v>
      </c>
      <c r="C981" t="str">
        <f xml:space="preserve"> IF(O_Input!D981 = "", "", O_Input!D981)</f>
        <v>Opex</v>
      </c>
      <c r="D981" s="2">
        <v>0</v>
      </c>
      <c r="E981" t="str">
        <f xml:space="preserve"> IF(O_Input!F981 = "", "", O_Input!F981)</f>
        <v>2035-36</v>
      </c>
      <c r="F981" t="str">
        <f xml:space="preserve"> IF(O_Input!G981 = "", "", O_Input!G981)</f>
        <v>TOT</v>
      </c>
      <c r="G981" t="str">
        <f xml:space="preserve"> IF(O_Input!H981 = "", "", O_Input!H981)</f>
        <v>ANNUAL</v>
      </c>
      <c r="H981" t="str">
        <f xml:space="preserve"> IF(O_Input!I981 = "", "", O_Input!I981)</f>
        <v>ASSURED</v>
      </c>
      <c r="I981" t="str">
        <f xml:space="preserve"> IF(O_Input!J981 = "", "", O_Input!J981)</f>
        <v>TC</v>
      </c>
      <c r="J981" t="str">
        <f xml:space="preserve"> IF(O_Input!K981 = "", "", O_Input!K981)</f>
        <v>MARKET</v>
      </c>
      <c r="K981" t="str">
        <f xml:space="preserve"> IF(O_Input!L981 = "", "", O_Input!L981)</f>
        <v>Latest</v>
      </c>
      <c r="L981" t="str">
        <f xml:space="preserve"> IF(O_Input!M981 = "", "", O_Input!M981)</f>
        <v>£m</v>
      </c>
      <c r="M981" s="61">
        <f xml:space="preserve"> IF(O_Input!N981 = "", "", O_Input!N981)</f>
        <v>46156.403437499997</v>
      </c>
      <c r="N981" s="61" t="str">
        <f xml:space="preserve"> IF(O_Input!O981 = "", "", O_Input!O981)</f>
        <v/>
      </c>
      <c r="O981">
        <f t="shared" si="15"/>
        <v>0</v>
      </c>
      <c r="P981" s="61" t="str">
        <f xml:space="preserve"> IF(O_Input!Q981 = "", "", O_Input!Q981)</f>
        <v>NA</v>
      </c>
      <c r="Q981" t="str">
        <f xml:space="preserve"> IF(O_Input!R981 = "", "", O_Input!R981)</f>
        <v>TOT</v>
      </c>
    </row>
    <row r="982" spans="1:17">
      <c r="A982" t="str">
        <f xml:space="preserve"> IF(O_Input!B982 = "", "", O_Input!B982)</f>
        <v>SEW</v>
      </c>
      <c r="B982" t="str">
        <f xml:space="preserve"> IF(O_Input!C982 = "", "", O_Input!C982)</f>
        <v>COST0001</v>
      </c>
      <c r="C982" t="str">
        <f xml:space="preserve"> IF(O_Input!D982 = "", "", O_Input!D982)</f>
        <v>Opex</v>
      </c>
      <c r="D982" s="2">
        <v>0</v>
      </c>
      <c r="E982" t="str">
        <f xml:space="preserve"> IF(O_Input!F982 = "", "", O_Input!F982)</f>
        <v>2035-36</v>
      </c>
      <c r="F982" t="str">
        <f xml:space="preserve"> IF(O_Input!G982 = "", "", O_Input!G982)</f>
        <v>TOT</v>
      </c>
      <c r="G982" t="str">
        <f xml:space="preserve"> IF(O_Input!H982 = "", "", O_Input!H982)</f>
        <v>ANNUAL</v>
      </c>
      <c r="H982" t="str">
        <f xml:space="preserve"> IF(O_Input!I982 = "", "", O_Input!I982)</f>
        <v>ASSURED</v>
      </c>
      <c r="I982" t="str">
        <f xml:space="preserve"> IF(O_Input!J982 = "", "", O_Input!J982)</f>
        <v>TC</v>
      </c>
      <c r="J982" t="str">
        <f xml:space="preserve"> IF(O_Input!K982 = "", "", O_Input!K982)</f>
        <v>MARKET</v>
      </c>
      <c r="K982" t="str">
        <f xml:space="preserve"> IF(O_Input!L982 = "", "", O_Input!L982)</f>
        <v>Latest</v>
      </c>
      <c r="L982" t="str">
        <f xml:space="preserve"> IF(O_Input!M982 = "", "", O_Input!M982)</f>
        <v>£m</v>
      </c>
      <c r="M982" s="61">
        <f xml:space="preserve"> IF(O_Input!N982 = "", "", O_Input!N982)</f>
        <v>46156.403437499997</v>
      </c>
      <c r="N982" s="61" t="str">
        <f xml:space="preserve"> IF(O_Input!O982 = "", "", O_Input!O982)</f>
        <v/>
      </c>
      <c r="O982">
        <f t="shared" si="15"/>
        <v>0</v>
      </c>
      <c r="P982" s="61" t="str">
        <f xml:space="preserve"> IF(O_Input!Q982 = "", "", O_Input!Q982)</f>
        <v>NA</v>
      </c>
      <c r="Q982" t="str">
        <f xml:space="preserve"> IF(O_Input!R982 = "", "", O_Input!R982)</f>
        <v>WN</v>
      </c>
    </row>
    <row r="983" spans="1:17">
      <c r="A983" t="str">
        <f xml:space="preserve"> IF(O_Input!B983 = "", "", O_Input!B983)</f>
        <v>SEW</v>
      </c>
      <c r="B983" t="str">
        <f xml:space="preserve"> IF(O_Input!C983 = "", "", O_Input!C983)</f>
        <v>COST0003</v>
      </c>
      <c r="C983" t="str">
        <f xml:space="preserve"> IF(O_Input!D983 = "", "", O_Input!D983)</f>
        <v>Totex</v>
      </c>
      <c r="D983" s="2">
        <v>0</v>
      </c>
      <c r="E983" t="str">
        <f xml:space="preserve"> IF(O_Input!F983 = "", "", O_Input!F983)</f>
        <v>2035-36</v>
      </c>
      <c r="F983" t="str">
        <f xml:space="preserve"> IF(O_Input!G983 = "", "", O_Input!G983)</f>
        <v>FORE</v>
      </c>
      <c r="G983" t="str">
        <f xml:space="preserve"> IF(O_Input!H983 = "", "", O_Input!H983)</f>
        <v>ANNUAL</v>
      </c>
      <c r="H983" t="str">
        <f xml:space="preserve"> IF(O_Input!I983 = "", "", O_Input!I983)</f>
        <v>ASSURED</v>
      </c>
      <c r="I983" t="str">
        <f xml:space="preserve"> IF(O_Input!J983 = "", "", O_Input!J983)</f>
        <v>TC</v>
      </c>
      <c r="J983" t="str">
        <f xml:space="preserve"> IF(O_Input!K983 = "", "", O_Input!K983)</f>
        <v>MARKET</v>
      </c>
      <c r="K983" t="str">
        <f xml:space="preserve"> IF(O_Input!L983 = "", "", O_Input!L983)</f>
        <v>Latest</v>
      </c>
      <c r="L983" t="str">
        <f xml:space="preserve"> IF(O_Input!M983 = "", "", O_Input!M983)</f>
        <v>£m</v>
      </c>
      <c r="M983" s="61">
        <f xml:space="preserve"> IF(O_Input!N983 = "", "", O_Input!N983)</f>
        <v>46156.403437499997</v>
      </c>
      <c r="N983" s="61" t="str">
        <f xml:space="preserve"> IF(O_Input!O983 = "", "", O_Input!O983)</f>
        <v/>
      </c>
      <c r="O983">
        <f t="shared" si="15"/>
        <v>0</v>
      </c>
      <c r="P983" s="61" t="str">
        <f xml:space="preserve"> IF(O_Input!Q983 = "", "", O_Input!Q983)</f>
        <v>NA</v>
      </c>
      <c r="Q983" t="str">
        <f xml:space="preserve"> IF(O_Input!R983 = "", "", O_Input!R983)</f>
        <v>ADDN1</v>
      </c>
    </row>
    <row r="984" spans="1:17">
      <c r="A984" t="str">
        <f xml:space="preserve"> IF(O_Input!B984 = "", "", O_Input!B984)</f>
        <v>SEW</v>
      </c>
      <c r="B984" t="str">
        <f xml:space="preserve"> IF(O_Input!C984 = "", "", O_Input!C984)</f>
        <v>COST0003</v>
      </c>
      <c r="C984" t="str">
        <f xml:space="preserve"> IF(O_Input!D984 = "", "", O_Input!D984)</f>
        <v>Totex</v>
      </c>
      <c r="D984" s="2">
        <v>0</v>
      </c>
      <c r="E984" t="str">
        <f xml:space="preserve"> IF(O_Input!F984 = "", "", O_Input!F984)</f>
        <v>2035-36</v>
      </c>
      <c r="F984" t="str">
        <f xml:space="preserve"> IF(O_Input!G984 = "", "", O_Input!G984)</f>
        <v>FORE</v>
      </c>
      <c r="G984" t="str">
        <f xml:space="preserve"> IF(O_Input!H984 = "", "", O_Input!H984)</f>
        <v>ANNUAL</v>
      </c>
      <c r="H984" t="str">
        <f xml:space="preserve"> IF(O_Input!I984 = "", "", O_Input!I984)</f>
        <v>ASSURED</v>
      </c>
      <c r="I984" t="str">
        <f xml:space="preserve"> IF(O_Input!J984 = "", "", O_Input!J984)</f>
        <v>TC</v>
      </c>
      <c r="J984" t="str">
        <f xml:space="preserve"> IF(O_Input!K984 = "", "", O_Input!K984)</f>
        <v>MARKET</v>
      </c>
      <c r="K984" t="str">
        <f xml:space="preserve"> IF(O_Input!L984 = "", "", O_Input!L984)</f>
        <v>Latest</v>
      </c>
      <c r="L984" t="str">
        <f xml:space="preserve"> IF(O_Input!M984 = "", "", O_Input!M984)</f>
        <v>£m</v>
      </c>
      <c r="M984" s="61">
        <f xml:space="preserve"> IF(O_Input!N984 = "", "", O_Input!N984)</f>
        <v>46156.403437499997</v>
      </c>
      <c r="N984" s="61" t="str">
        <f xml:space="preserve"> IF(O_Input!O984 = "", "", O_Input!O984)</f>
        <v/>
      </c>
      <c r="O984">
        <f t="shared" si="15"/>
        <v>0</v>
      </c>
      <c r="P984" s="61" t="str">
        <f xml:space="preserve"> IF(O_Input!Q984 = "", "", O_Input!Q984)</f>
        <v>NA</v>
      </c>
      <c r="Q984" t="str">
        <f xml:space="preserve"> IF(O_Input!R984 = "", "", O_Input!R984)</f>
        <v>ADDN2</v>
      </c>
    </row>
    <row r="985" spans="1:17">
      <c r="A985" t="str">
        <f xml:space="preserve"> IF(O_Input!B985 = "", "", O_Input!B985)</f>
        <v>SEW</v>
      </c>
      <c r="B985" t="str">
        <f xml:space="preserve"> IF(O_Input!C985 = "", "", O_Input!C985)</f>
        <v>COST0003</v>
      </c>
      <c r="C985" t="str">
        <f xml:space="preserve"> IF(O_Input!D985 = "", "", O_Input!D985)</f>
        <v>Totex</v>
      </c>
      <c r="D985" s="2">
        <v>0</v>
      </c>
      <c r="E985" t="str">
        <f xml:space="preserve"> IF(O_Input!F985 = "", "", O_Input!F985)</f>
        <v>2035-36</v>
      </c>
      <c r="F985" t="str">
        <f xml:space="preserve"> IF(O_Input!G985 = "", "", O_Input!G985)</f>
        <v>FORE</v>
      </c>
      <c r="G985" t="str">
        <f xml:space="preserve"> IF(O_Input!H985 = "", "", O_Input!H985)</f>
        <v>ANNUAL</v>
      </c>
      <c r="H985" t="str">
        <f xml:space="preserve"> IF(O_Input!I985 = "", "", O_Input!I985)</f>
        <v>ASSURED</v>
      </c>
      <c r="I985" t="str">
        <f xml:space="preserve"> IF(O_Input!J985 = "", "", O_Input!J985)</f>
        <v>TC</v>
      </c>
      <c r="J985" t="str">
        <f xml:space="preserve"> IF(O_Input!K985 = "", "", O_Input!K985)</f>
        <v>MARKET</v>
      </c>
      <c r="K985" t="str">
        <f xml:space="preserve"> IF(O_Input!L985 = "", "", O_Input!L985)</f>
        <v>Latest</v>
      </c>
      <c r="L985" t="str">
        <f xml:space="preserve"> IF(O_Input!M985 = "", "", O_Input!M985)</f>
        <v>£m</v>
      </c>
      <c r="M985" s="61">
        <f xml:space="preserve"> IF(O_Input!N985 = "", "", O_Input!N985)</f>
        <v>46156.403437499997</v>
      </c>
      <c r="N985" s="61" t="str">
        <f xml:space="preserve"> IF(O_Input!O985 = "", "", O_Input!O985)</f>
        <v/>
      </c>
      <c r="O985">
        <f t="shared" si="15"/>
        <v>0</v>
      </c>
      <c r="P985" s="61" t="str">
        <f xml:space="preserve"> IF(O_Input!Q985 = "", "", O_Input!Q985)</f>
        <v>NA</v>
      </c>
      <c r="Q985" t="str">
        <f xml:space="preserve"> IF(O_Input!R985 = "", "", O_Input!R985)</f>
        <v>BIO</v>
      </c>
    </row>
    <row r="986" spans="1:17">
      <c r="A986" t="str">
        <f xml:space="preserve"> IF(O_Input!B986 = "", "", O_Input!B986)</f>
        <v>SEW</v>
      </c>
      <c r="B986" t="str">
        <f xml:space="preserve"> IF(O_Input!C986 = "", "", O_Input!C986)</f>
        <v>COST0003</v>
      </c>
      <c r="C986" t="str">
        <f xml:space="preserve"> IF(O_Input!D986 = "", "", O_Input!D986)</f>
        <v>Totex</v>
      </c>
      <c r="D986" s="2">
        <v>0</v>
      </c>
      <c r="E986" t="str">
        <f xml:space="preserve"> IF(O_Input!F986 = "", "", O_Input!F986)</f>
        <v>2035-36</v>
      </c>
      <c r="F986" t="str">
        <f xml:space="preserve"> IF(O_Input!G986 = "", "", O_Input!G986)</f>
        <v>FORE</v>
      </c>
      <c r="G986" t="str">
        <f xml:space="preserve"> IF(O_Input!H986 = "", "", O_Input!H986)</f>
        <v>ANNUAL</v>
      </c>
      <c r="H986" t="str">
        <f xml:space="preserve"> IF(O_Input!I986 = "", "", O_Input!I986)</f>
        <v>ASSURED</v>
      </c>
      <c r="I986" t="str">
        <f xml:space="preserve"> IF(O_Input!J986 = "", "", O_Input!J986)</f>
        <v>TC</v>
      </c>
      <c r="J986" t="str">
        <f xml:space="preserve"> IF(O_Input!K986 = "", "", O_Input!K986)</f>
        <v>MARKET</v>
      </c>
      <c r="K986" t="str">
        <f xml:space="preserve"> IF(O_Input!L986 = "", "", O_Input!L986)</f>
        <v>Latest</v>
      </c>
      <c r="L986" t="str">
        <f xml:space="preserve"> IF(O_Input!M986 = "", "", O_Input!M986)</f>
        <v>£m</v>
      </c>
      <c r="M986" s="61">
        <f xml:space="preserve"> IF(O_Input!N986 = "", "", O_Input!N986)</f>
        <v>46156.403437499997</v>
      </c>
      <c r="N986" s="61" t="str">
        <f xml:space="preserve"> IF(O_Input!O986 = "", "", O_Input!O986)</f>
        <v/>
      </c>
      <c r="O986">
        <f t="shared" si="15"/>
        <v>0</v>
      </c>
      <c r="P986" s="61" t="str">
        <f xml:space="preserve"> IF(O_Input!Q986 = "", "", O_Input!Q986)</f>
        <v>NA</v>
      </c>
      <c r="Q986" t="str">
        <f xml:space="preserve"> IF(O_Input!R986 = "", "", O_Input!R986)</f>
        <v>WR</v>
      </c>
    </row>
    <row r="987" spans="1:17">
      <c r="A987" t="str">
        <f xml:space="preserve"> IF(O_Input!B987 = "", "", O_Input!B987)</f>
        <v>SEW</v>
      </c>
      <c r="B987" t="str">
        <f xml:space="preserve"> IF(O_Input!C987 = "", "", O_Input!C987)</f>
        <v>COST0003</v>
      </c>
      <c r="C987" t="str">
        <f xml:space="preserve"> IF(O_Input!D987 = "", "", O_Input!D987)</f>
        <v>Totex</v>
      </c>
      <c r="D987" s="2">
        <v>0</v>
      </c>
      <c r="E987" t="str">
        <f xml:space="preserve"> IF(O_Input!F987 = "", "", O_Input!F987)</f>
        <v>2035-36</v>
      </c>
      <c r="F987" t="str">
        <f xml:space="preserve"> IF(O_Input!G987 = "", "", O_Input!G987)</f>
        <v>FORE</v>
      </c>
      <c r="G987" t="str">
        <f xml:space="preserve"> IF(O_Input!H987 = "", "", O_Input!H987)</f>
        <v>ANNUAL</v>
      </c>
      <c r="H987" t="str">
        <f xml:space="preserve"> IF(O_Input!I987 = "", "", O_Input!I987)</f>
        <v>ASSURED</v>
      </c>
      <c r="I987" t="str">
        <f xml:space="preserve"> IF(O_Input!J987 = "", "", O_Input!J987)</f>
        <v>TC</v>
      </c>
      <c r="J987" t="str">
        <f xml:space="preserve"> IF(O_Input!K987 = "", "", O_Input!K987)</f>
        <v>MARKET</v>
      </c>
      <c r="K987" t="str">
        <f xml:space="preserve"> IF(O_Input!L987 = "", "", O_Input!L987)</f>
        <v>Latest</v>
      </c>
      <c r="L987" t="str">
        <f xml:space="preserve"> IF(O_Input!M987 = "", "", O_Input!M987)</f>
        <v>£m</v>
      </c>
      <c r="M987" s="61">
        <f xml:space="preserve"> IF(O_Input!N987 = "", "", O_Input!N987)</f>
        <v>46156.403437499997</v>
      </c>
      <c r="N987" s="61" t="str">
        <f xml:space="preserve"> IF(O_Input!O987 = "", "", O_Input!O987)</f>
        <v/>
      </c>
      <c r="O987">
        <f t="shared" si="15"/>
        <v>0</v>
      </c>
      <c r="P987" s="61" t="str">
        <f xml:space="preserve"> IF(O_Input!Q987 = "", "", O_Input!Q987)</f>
        <v>NA</v>
      </c>
      <c r="Q987" t="str">
        <f xml:space="preserve"> IF(O_Input!R987 = "", "", O_Input!R987)</f>
        <v>WWN</v>
      </c>
    </row>
    <row r="988" spans="1:17">
      <c r="A988" t="str">
        <f xml:space="preserve"> IF(O_Input!B988 = "", "", O_Input!B988)</f>
        <v>SEW</v>
      </c>
      <c r="B988" t="str">
        <f xml:space="preserve"> IF(O_Input!C988 = "", "", O_Input!C988)</f>
        <v>COST0003</v>
      </c>
      <c r="C988" t="str">
        <f xml:space="preserve"> IF(O_Input!D988 = "", "", O_Input!D988)</f>
        <v>Totex</v>
      </c>
      <c r="D988" s="2">
        <v>0</v>
      </c>
      <c r="E988" t="str">
        <f xml:space="preserve"> IF(O_Input!F988 = "", "", O_Input!F988)</f>
        <v>2035-36</v>
      </c>
      <c r="F988" t="str">
        <f xml:space="preserve"> IF(O_Input!G988 = "", "", O_Input!G988)</f>
        <v>TOT</v>
      </c>
      <c r="G988" t="str">
        <f xml:space="preserve"> IF(O_Input!H988 = "", "", O_Input!H988)</f>
        <v>ANNUAL</v>
      </c>
      <c r="H988" t="str">
        <f xml:space="preserve"> IF(O_Input!I988 = "", "", O_Input!I988)</f>
        <v>ASSURED</v>
      </c>
      <c r="I988" t="str">
        <f xml:space="preserve"> IF(O_Input!J988 = "", "", O_Input!J988)</f>
        <v>TC</v>
      </c>
      <c r="J988" t="str">
        <f xml:space="preserve"> IF(O_Input!K988 = "", "", O_Input!K988)</f>
        <v>MARKET</v>
      </c>
      <c r="K988" t="str">
        <f xml:space="preserve"> IF(O_Input!L988 = "", "", O_Input!L988)</f>
        <v>Latest</v>
      </c>
      <c r="L988" t="str">
        <f xml:space="preserve"> IF(O_Input!M988 = "", "", O_Input!M988)</f>
        <v>£m</v>
      </c>
      <c r="M988" s="61">
        <f xml:space="preserve"> IF(O_Input!N988 = "", "", O_Input!N988)</f>
        <v>46156.403437499997</v>
      </c>
      <c r="N988" s="61" t="str">
        <f xml:space="preserve"> IF(O_Input!O988 = "", "", O_Input!O988)</f>
        <v/>
      </c>
      <c r="O988">
        <f t="shared" si="15"/>
        <v>0</v>
      </c>
      <c r="P988" s="61" t="str">
        <f xml:space="preserve"> IF(O_Input!Q988 = "", "", O_Input!Q988)</f>
        <v>NA</v>
      </c>
      <c r="Q988" t="str">
        <f xml:space="preserve"> IF(O_Input!R988 = "", "", O_Input!R988)</f>
        <v>ADDN1</v>
      </c>
    </row>
    <row r="989" spans="1:17">
      <c r="A989" t="str">
        <f xml:space="preserve"> IF(O_Input!B989 = "", "", O_Input!B989)</f>
        <v>SEW</v>
      </c>
      <c r="B989" t="str">
        <f xml:space="preserve"> IF(O_Input!C989 = "", "", O_Input!C989)</f>
        <v>COST0003</v>
      </c>
      <c r="C989" t="str">
        <f xml:space="preserve"> IF(O_Input!D989 = "", "", O_Input!D989)</f>
        <v>Totex</v>
      </c>
      <c r="D989" s="2">
        <v>0</v>
      </c>
      <c r="E989" t="str">
        <f xml:space="preserve"> IF(O_Input!F989 = "", "", O_Input!F989)</f>
        <v>2035-36</v>
      </c>
      <c r="F989" t="str">
        <f xml:space="preserve"> IF(O_Input!G989 = "", "", O_Input!G989)</f>
        <v>TOT</v>
      </c>
      <c r="G989" t="str">
        <f xml:space="preserve"> IF(O_Input!H989 = "", "", O_Input!H989)</f>
        <v>ANNUAL</v>
      </c>
      <c r="H989" t="str">
        <f xml:space="preserve"> IF(O_Input!I989 = "", "", O_Input!I989)</f>
        <v>ASSURED</v>
      </c>
      <c r="I989" t="str">
        <f xml:space="preserve"> IF(O_Input!J989 = "", "", O_Input!J989)</f>
        <v>TC</v>
      </c>
      <c r="J989" t="str">
        <f xml:space="preserve"> IF(O_Input!K989 = "", "", O_Input!K989)</f>
        <v>MARKET</v>
      </c>
      <c r="K989" t="str">
        <f xml:space="preserve"> IF(O_Input!L989 = "", "", O_Input!L989)</f>
        <v>Latest</v>
      </c>
      <c r="L989" t="str">
        <f xml:space="preserve"> IF(O_Input!M989 = "", "", O_Input!M989)</f>
        <v>£m</v>
      </c>
      <c r="M989" s="61">
        <f xml:space="preserve"> IF(O_Input!N989 = "", "", O_Input!N989)</f>
        <v>46156.403437499997</v>
      </c>
      <c r="N989" s="61" t="str">
        <f xml:space="preserve"> IF(O_Input!O989 = "", "", O_Input!O989)</f>
        <v/>
      </c>
      <c r="O989">
        <f t="shared" si="15"/>
        <v>0</v>
      </c>
      <c r="P989" s="61" t="str">
        <f xml:space="preserve"> IF(O_Input!Q989 = "", "", O_Input!Q989)</f>
        <v>NA</v>
      </c>
      <c r="Q989" t="str">
        <f xml:space="preserve"> IF(O_Input!R989 = "", "", O_Input!R989)</f>
        <v>ADDN2</v>
      </c>
    </row>
    <row r="990" spans="1:17">
      <c r="A990" t="str">
        <f xml:space="preserve"> IF(O_Input!B990 = "", "", O_Input!B990)</f>
        <v>SEW</v>
      </c>
      <c r="B990" t="str">
        <f xml:space="preserve"> IF(O_Input!C990 = "", "", O_Input!C990)</f>
        <v>COST0003</v>
      </c>
      <c r="C990" t="str">
        <f xml:space="preserve"> IF(O_Input!D990 = "", "", O_Input!D990)</f>
        <v>Totex</v>
      </c>
      <c r="D990" s="2">
        <v>0</v>
      </c>
      <c r="E990" t="str">
        <f xml:space="preserve"> IF(O_Input!F990 = "", "", O_Input!F990)</f>
        <v>2035-36</v>
      </c>
      <c r="F990" t="str">
        <f xml:space="preserve"> IF(O_Input!G990 = "", "", O_Input!G990)</f>
        <v>TOT</v>
      </c>
      <c r="G990" t="str">
        <f xml:space="preserve"> IF(O_Input!H990 = "", "", O_Input!H990)</f>
        <v>ANNUAL</v>
      </c>
      <c r="H990" t="str">
        <f xml:space="preserve"> IF(O_Input!I990 = "", "", O_Input!I990)</f>
        <v>ASSURED</v>
      </c>
      <c r="I990" t="str">
        <f xml:space="preserve"> IF(O_Input!J990 = "", "", O_Input!J990)</f>
        <v>TC</v>
      </c>
      <c r="J990" t="str">
        <f xml:space="preserve"> IF(O_Input!K990 = "", "", O_Input!K990)</f>
        <v>MARKET</v>
      </c>
      <c r="K990" t="str">
        <f xml:space="preserve"> IF(O_Input!L990 = "", "", O_Input!L990)</f>
        <v>Latest</v>
      </c>
      <c r="L990" t="str">
        <f xml:space="preserve"> IF(O_Input!M990 = "", "", O_Input!M990)</f>
        <v>£m</v>
      </c>
      <c r="M990" s="61">
        <f xml:space="preserve"> IF(O_Input!N990 = "", "", O_Input!N990)</f>
        <v>46156.403437499997</v>
      </c>
      <c r="N990" s="61" t="str">
        <f xml:space="preserve"> IF(O_Input!O990 = "", "", O_Input!O990)</f>
        <v/>
      </c>
      <c r="O990">
        <f t="shared" si="15"/>
        <v>0</v>
      </c>
      <c r="P990" s="61" t="str">
        <f xml:space="preserve"> IF(O_Input!Q990 = "", "", O_Input!Q990)</f>
        <v>NA</v>
      </c>
      <c r="Q990" t="str">
        <f xml:space="preserve"> IF(O_Input!R990 = "", "", O_Input!R990)</f>
        <v>BIO</v>
      </c>
    </row>
    <row r="991" spans="1:17">
      <c r="A991" t="str">
        <f xml:space="preserve"> IF(O_Input!B991 = "", "", O_Input!B991)</f>
        <v>SEW</v>
      </c>
      <c r="B991" t="str">
        <f xml:space="preserve"> IF(O_Input!C991 = "", "", O_Input!C991)</f>
        <v>COST0003</v>
      </c>
      <c r="C991" t="str">
        <f xml:space="preserve"> IF(O_Input!D991 = "", "", O_Input!D991)</f>
        <v>Totex</v>
      </c>
      <c r="D991" s="2">
        <v>0</v>
      </c>
      <c r="E991" t="str">
        <f xml:space="preserve"> IF(O_Input!F991 = "", "", O_Input!F991)</f>
        <v>2035-36</v>
      </c>
      <c r="F991" t="str">
        <f xml:space="preserve"> IF(O_Input!G991 = "", "", O_Input!G991)</f>
        <v>TOT</v>
      </c>
      <c r="G991" t="str">
        <f xml:space="preserve"> IF(O_Input!H991 = "", "", O_Input!H991)</f>
        <v>ANNUAL</v>
      </c>
      <c r="H991" t="str">
        <f xml:space="preserve"> IF(O_Input!I991 = "", "", O_Input!I991)</f>
        <v>ASSURED</v>
      </c>
      <c r="I991" t="str">
        <f xml:space="preserve"> IF(O_Input!J991 = "", "", O_Input!J991)</f>
        <v>TC</v>
      </c>
      <c r="J991" t="str">
        <f xml:space="preserve"> IF(O_Input!K991 = "", "", O_Input!K991)</f>
        <v>MARKET</v>
      </c>
      <c r="K991" t="str">
        <f xml:space="preserve"> IF(O_Input!L991 = "", "", O_Input!L991)</f>
        <v>Latest</v>
      </c>
      <c r="L991" t="str">
        <f xml:space="preserve"> IF(O_Input!M991 = "", "", O_Input!M991)</f>
        <v>£m</v>
      </c>
      <c r="M991" s="61">
        <f xml:space="preserve"> IF(O_Input!N991 = "", "", O_Input!N991)</f>
        <v>46156.403437499997</v>
      </c>
      <c r="N991" s="61" t="str">
        <f xml:space="preserve"> IF(O_Input!O991 = "", "", O_Input!O991)</f>
        <v/>
      </c>
      <c r="O991">
        <f t="shared" si="15"/>
        <v>0</v>
      </c>
      <c r="P991" s="61" t="str">
        <f xml:space="preserve"> IF(O_Input!Q991 = "", "", O_Input!Q991)</f>
        <v>NA</v>
      </c>
      <c r="Q991" t="str">
        <f xml:space="preserve"> IF(O_Input!R991 = "", "", O_Input!R991)</f>
        <v>WR</v>
      </c>
    </row>
    <row r="992" spans="1:17">
      <c r="A992" t="str">
        <f xml:space="preserve"> IF(O_Input!B992 = "", "", O_Input!B992)</f>
        <v>SEW</v>
      </c>
      <c r="B992" t="str">
        <f xml:space="preserve"> IF(O_Input!C992 = "", "", O_Input!C992)</f>
        <v>COST0003</v>
      </c>
      <c r="C992" t="str">
        <f xml:space="preserve"> IF(O_Input!D992 = "", "", O_Input!D992)</f>
        <v>Totex</v>
      </c>
      <c r="D992" s="2">
        <v>0</v>
      </c>
      <c r="E992" t="str">
        <f xml:space="preserve"> IF(O_Input!F992 = "", "", O_Input!F992)</f>
        <v>2035-36</v>
      </c>
      <c r="F992" t="str">
        <f xml:space="preserve"> IF(O_Input!G992 = "", "", O_Input!G992)</f>
        <v>TOT</v>
      </c>
      <c r="G992" t="str">
        <f xml:space="preserve"> IF(O_Input!H992 = "", "", O_Input!H992)</f>
        <v>ANNUAL</v>
      </c>
      <c r="H992" t="str">
        <f xml:space="preserve"> IF(O_Input!I992 = "", "", O_Input!I992)</f>
        <v>ASSURED</v>
      </c>
      <c r="I992" t="str">
        <f xml:space="preserve"> IF(O_Input!J992 = "", "", O_Input!J992)</f>
        <v>TC</v>
      </c>
      <c r="J992" t="str">
        <f xml:space="preserve"> IF(O_Input!K992 = "", "", O_Input!K992)</f>
        <v>MARKET</v>
      </c>
      <c r="K992" t="str">
        <f xml:space="preserve"> IF(O_Input!L992 = "", "", O_Input!L992)</f>
        <v>Latest</v>
      </c>
      <c r="L992" t="str">
        <f xml:space="preserve"> IF(O_Input!M992 = "", "", O_Input!M992)</f>
        <v>£m</v>
      </c>
      <c r="M992" s="61">
        <f xml:space="preserve"> IF(O_Input!N992 = "", "", O_Input!N992)</f>
        <v>46156.403437499997</v>
      </c>
      <c r="N992" s="61" t="str">
        <f xml:space="preserve"> IF(O_Input!O992 = "", "", O_Input!O992)</f>
        <v/>
      </c>
      <c r="O992">
        <f t="shared" si="15"/>
        <v>0</v>
      </c>
      <c r="P992" s="61" t="str">
        <f xml:space="preserve"> IF(O_Input!Q992 = "", "", O_Input!Q992)</f>
        <v>NA</v>
      </c>
      <c r="Q992" t="str">
        <f xml:space="preserve"> IF(O_Input!R992 = "", "", O_Input!R992)</f>
        <v>WWN</v>
      </c>
    </row>
    <row r="993" spans="1:17">
      <c r="A993" t="str">
        <f xml:space="preserve"> IF(O_Input!B993 = "", "", O_Input!B993)</f>
        <v>SEW</v>
      </c>
      <c r="B993" t="str">
        <f xml:space="preserve"> IF(O_Input!C993 = "", "", O_Input!C993)</f>
        <v>COST0003</v>
      </c>
      <c r="C993" t="str">
        <f xml:space="preserve"> IF(O_Input!D993 = "", "", O_Input!D993)</f>
        <v>Totex</v>
      </c>
      <c r="D993" s="2">
        <v>0</v>
      </c>
      <c r="E993" t="str">
        <f xml:space="preserve"> IF(O_Input!F993 = "", "", O_Input!F993)</f>
        <v>2035-36</v>
      </c>
      <c r="F993" t="str">
        <f xml:space="preserve"> IF(O_Input!G993 = "", "", O_Input!G993)</f>
        <v>FORE</v>
      </c>
      <c r="G993" t="str">
        <f xml:space="preserve"> IF(O_Input!H993 = "", "", O_Input!H993)</f>
        <v>ANNUAL</v>
      </c>
      <c r="H993" t="str">
        <f xml:space="preserve"> IF(O_Input!I993 = "", "", O_Input!I993)</f>
        <v>ASSURED</v>
      </c>
      <c r="I993" t="str">
        <f xml:space="preserve"> IF(O_Input!J993 = "", "", O_Input!J993)</f>
        <v>TC</v>
      </c>
      <c r="J993" t="str">
        <f xml:space="preserve"> IF(O_Input!K993 = "", "", O_Input!K993)</f>
        <v>MARKET</v>
      </c>
      <c r="K993" t="str">
        <f xml:space="preserve"> IF(O_Input!L993 = "", "", O_Input!L993)</f>
        <v>Latest</v>
      </c>
      <c r="L993" t="str">
        <f xml:space="preserve"> IF(O_Input!M993 = "", "", O_Input!M993)</f>
        <v>£m</v>
      </c>
      <c r="M993" s="61">
        <f xml:space="preserve"> IF(O_Input!N993 = "", "", O_Input!N993)</f>
        <v>46156.403437499997</v>
      </c>
      <c r="N993" s="61" t="str">
        <f xml:space="preserve"> IF(O_Input!O993 = "", "", O_Input!O993)</f>
        <v/>
      </c>
      <c r="O993">
        <f t="shared" si="15"/>
        <v>0</v>
      </c>
      <c r="P993" s="61" t="str">
        <f xml:space="preserve"> IF(O_Input!Q993 = "", "", O_Input!Q993)</f>
        <v>NA</v>
      </c>
      <c r="Q993" t="str">
        <f xml:space="preserve"> IF(O_Input!R993 = "", "", O_Input!R993)</f>
        <v>TOT</v>
      </c>
    </row>
    <row r="994" spans="1:17">
      <c r="A994" t="str">
        <f xml:space="preserve"> IF(O_Input!B994 = "", "", O_Input!B994)</f>
        <v>SEW</v>
      </c>
      <c r="B994" t="str">
        <f xml:space="preserve"> IF(O_Input!C994 = "", "", O_Input!C994)</f>
        <v>COST0003</v>
      </c>
      <c r="C994" t="str">
        <f xml:space="preserve"> IF(O_Input!D994 = "", "", O_Input!D994)</f>
        <v>Totex</v>
      </c>
      <c r="D994" s="2">
        <v>0</v>
      </c>
      <c r="E994" t="str">
        <f xml:space="preserve"> IF(O_Input!F994 = "", "", O_Input!F994)</f>
        <v>2035-36</v>
      </c>
      <c r="F994" t="str">
        <f xml:space="preserve"> IF(O_Input!G994 = "", "", O_Input!G994)</f>
        <v>FORE</v>
      </c>
      <c r="G994" t="str">
        <f xml:space="preserve"> IF(O_Input!H994 = "", "", O_Input!H994)</f>
        <v>ANNUAL</v>
      </c>
      <c r="H994" t="str">
        <f xml:space="preserve"> IF(O_Input!I994 = "", "", O_Input!I994)</f>
        <v>ASSURED</v>
      </c>
      <c r="I994" t="str">
        <f xml:space="preserve"> IF(O_Input!J994 = "", "", O_Input!J994)</f>
        <v>TC</v>
      </c>
      <c r="J994" t="str">
        <f xml:space="preserve"> IF(O_Input!K994 = "", "", O_Input!K994)</f>
        <v>MARKET</v>
      </c>
      <c r="K994" t="str">
        <f xml:space="preserve"> IF(O_Input!L994 = "", "", O_Input!L994)</f>
        <v>Latest</v>
      </c>
      <c r="L994" t="str">
        <f xml:space="preserve"> IF(O_Input!M994 = "", "", O_Input!M994)</f>
        <v>£m</v>
      </c>
      <c r="M994" s="61">
        <f xml:space="preserve"> IF(O_Input!N994 = "", "", O_Input!N994)</f>
        <v>46156.403437499997</v>
      </c>
      <c r="N994" s="61" t="str">
        <f xml:space="preserve"> IF(O_Input!O994 = "", "", O_Input!O994)</f>
        <v/>
      </c>
      <c r="O994">
        <f t="shared" si="15"/>
        <v>0</v>
      </c>
      <c r="P994" s="61" t="str">
        <f xml:space="preserve"> IF(O_Input!Q994 = "", "", O_Input!Q994)</f>
        <v>NA</v>
      </c>
      <c r="Q994" t="str">
        <f xml:space="preserve"> IF(O_Input!R994 = "", "", O_Input!R994)</f>
        <v>WN</v>
      </c>
    </row>
    <row r="995" spans="1:17">
      <c r="A995" t="str">
        <f xml:space="preserve"> IF(O_Input!B995 = "", "", O_Input!B995)</f>
        <v>SEW</v>
      </c>
      <c r="B995" t="str">
        <f xml:space="preserve"> IF(O_Input!C995 = "", "", O_Input!C995)</f>
        <v>COST0003</v>
      </c>
      <c r="C995" t="str">
        <f xml:space="preserve"> IF(O_Input!D995 = "", "", O_Input!D995)</f>
        <v>Totex</v>
      </c>
      <c r="D995" s="2">
        <v>0</v>
      </c>
      <c r="E995" t="str">
        <f xml:space="preserve"> IF(O_Input!F995 = "", "", O_Input!F995)</f>
        <v>2035-36</v>
      </c>
      <c r="F995" t="str">
        <f xml:space="preserve"> IF(O_Input!G995 = "", "", O_Input!G995)</f>
        <v>TOT</v>
      </c>
      <c r="G995" t="str">
        <f xml:space="preserve"> IF(O_Input!H995 = "", "", O_Input!H995)</f>
        <v>ANNUAL</v>
      </c>
      <c r="H995" t="str">
        <f xml:space="preserve"> IF(O_Input!I995 = "", "", O_Input!I995)</f>
        <v>ASSURED</v>
      </c>
      <c r="I995" t="str">
        <f xml:space="preserve"> IF(O_Input!J995 = "", "", O_Input!J995)</f>
        <v>TC</v>
      </c>
      <c r="J995" t="str">
        <f xml:space="preserve"> IF(O_Input!K995 = "", "", O_Input!K995)</f>
        <v>MARKET</v>
      </c>
      <c r="K995" t="str">
        <f xml:space="preserve"> IF(O_Input!L995 = "", "", O_Input!L995)</f>
        <v>Latest</v>
      </c>
      <c r="L995" t="str">
        <f xml:space="preserve"> IF(O_Input!M995 = "", "", O_Input!M995)</f>
        <v>£m</v>
      </c>
      <c r="M995" s="61">
        <f xml:space="preserve"> IF(O_Input!N995 = "", "", O_Input!N995)</f>
        <v>46156.403437499997</v>
      </c>
      <c r="N995" s="61" t="str">
        <f xml:space="preserve"> IF(O_Input!O995 = "", "", O_Input!O995)</f>
        <v/>
      </c>
      <c r="O995">
        <f t="shared" si="15"/>
        <v>0</v>
      </c>
      <c r="P995" s="61" t="str">
        <f xml:space="preserve"> IF(O_Input!Q995 = "", "", O_Input!Q995)</f>
        <v>NA</v>
      </c>
      <c r="Q995" t="str">
        <f xml:space="preserve"> IF(O_Input!R995 = "", "", O_Input!R995)</f>
        <v>TOT</v>
      </c>
    </row>
    <row r="996" spans="1:17">
      <c r="A996" t="str">
        <f xml:space="preserve"> IF(O_Input!B996 = "", "", O_Input!B996)</f>
        <v>SEW</v>
      </c>
      <c r="B996" t="str">
        <f xml:space="preserve"> IF(O_Input!C996 = "", "", O_Input!C996)</f>
        <v>COST0003</v>
      </c>
      <c r="C996" t="str">
        <f xml:space="preserve"> IF(O_Input!D996 = "", "", O_Input!D996)</f>
        <v>Totex</v>
      </c>
      <c r="D996" s="2">
        <v>0</v>
      </c>
      <c r="E996" t="str">
        <f xml:space="preserve"> IF(O_Input!F996 = "", "", O_Input!F996)</f>
        <v>2035-36</v>
      </c>
      <c r="F996" t="str">
        <f xml:space="preserve"> IF(O_Input!G996 = "", "", O_Input!G996)</f>
        <v>TOT</v>
      </c>
      <c r="G996" t="str">
        <f xml:space="preserve"> IF(O_Input!H996 = "", "", O_Input!H996)</f>
        <v>ANNUAL</v>
      </c>
      <c r="H996" t="str">
        <f xml:space="preserve"> IF(O_Input!I996 = "", "", O_Input!I996)</f>
        <v>ASSURED</v>
      </c>
      <c r="I996" t="str">
        <f xml:space="preserve"> IF(O_Input!J996 = "", "", O_Input!J996)</f>
        <v>TC</v>
      </c>
      <c r="J996" t="str">
        <f xml:space="preserve"> IF(O_Input!K996 = "", "", O_Input!K996)</f>
        <v>MARKET</v>
      </c>
      <c r="K996" t="str">
        <f xml:space="preserve"> IF(O_Input!L996 = "", "", O_Input!L996)</f>
        <v>Latest</v>
      </c>
      <c r="L996" t="str">
        <f xml:space="preserve"> IF(O_Input!M996 = "", "", O_Input!M996)</f>
        <v>£m</v>
      </c>
      <c r="M996" s="61">
        <f xml:space="preserve"> IF(O_Input!N996 = "", "", O_Input!N996)</f>
        <v>46156.403437499997</v>
      </c>
      <c r="N996" s="61" t="str">
        <f xml:space="preserve"> IF(O_Input!O996 = "", "", O_Input!O996)</f>
        <v/>
      </c>
      <c r="O996">
        <f t="shared" si="15"/>
        <v>0</v>
      </c>
      <c r="P996" s="61" t="str">
        <f xml:space="preserve"> IF(O_Input!Q996 = "", "", O_Input!Q996)</f>
        <v>NA</v>
      </c>
      <c r="Q996" t="str">
        <f xml:space="preserve"> IF(O_Input!R996 = "", "", O_Input!R996)</f>
        <v>WN</v>
      </c>
    </row>
    <row r="997" spans="1:17">
      <c r="A997" t="str">
        <f xml:space="preserve"> IF(O_Input!B997 = "", "", O_Input!B997)</f>
        <v>SEW</v>
      </c>
      <c r="B997" t="str">
        <f xml:space="preserve"> IF(O_Input!C997 = "", "", O_Input!C997)</f>
        <v>COST0001</v>
      </c>
      <c r="C997" t="str">
        <f xml:space="preserve"> IF(O_Input!D997 = "", "", O_Input!D997)</f>
        <v>Opex</v>
      </c>
      <c r="D997" s="2">
        <v>0</v>
      </c>
      <c r="E997" t="str">
        <f xml:space="preserve"> IF(O_Input!F997 = "", "", O_Input!F997)</f>
        <v>2036-37</v>
      </c>
      <c r="F997" t="str">
        <f xml:space="preserve"> IF(O_Input!G997 = "", "", O_Input!G997)</f>
        <v>FORE</v>
      </c>
      <c r="G997" t="str">
        <f xml:space="preserve"> IF(O_Input!H997 = "", "", O_Input!H997)</f>
        <v>ANNUAL</v>
      </c>
      <c r="H997" t="str">
        <f xml:space="preserve"> IF(O_Input!I997 = "", "", O_Input!I997)</f>
        <v>ASSURED</v>
      </c>
      <c r="I997" t="str">
        <f xml:space="preserve"> IF(O_Input!J997 = "", "", O_Input!J997)</f>
        <v>CI</v>
      </c>
      <c r="J997" t="str">
        <f xml:space="preserve"> IF(O_Input!K997 = "", "", O_Input!K997)</f>
        <v>MARKET</v>
      </c>
      <c r="K997" t="str">
        <f xml:space="preserve"> IF(O_Input!L997 = "", "", O_Input!L997)</f>
        <v>Latest</v>
      </c>
      <c r="L997" t="str">
        <f xml:space="preserve"> IF(O_Input!M997 = "", "", O_Input!M997)</f>
        <v>£m</v>
      </c>
      <c r="M997" s="61">
        <f xml:space="preserve"> IF(O_Input!N997 = "", "", O_Input!N997)</f>
        <v>46156.403437499997</v>
      </c>
      <c r="N997" s="61" t="str">
        <f xml:space="preserve"> IF(O_Input!O997 = "", "", O_Input!O997)</f>
        <v/>
      </c>
      <c r="O997">
        <f t="shared" si="15"/>
        <v>0</v>
      </c>
      <c r="P997" s="61" t="str">
        <f xml:space="preserve"> IF(O_Input!Q997 = "", "", O_Input!Q997)</f>
        <v>NA</v>
      </c>
      <c r="Q997" t="str">
        <f xml:space="preserve"> IF(O_Input!R997 = "", "", O_Input!R997)</f>
        <v>ADDN1</v>
      </c>
    </row>
    <row r="998" spans="1:17">
      <c r="A998" t="str">
        <f xml:space="preserve"> IF(O_Input!B998 = "", "", O_Input!B998)</f>
        <v>SEW</v>
      </c>
      <c r="B998" t="str">
        <f xml:space="preserve"> IF(O_Input!C998 = "", "", O_Input!C998)</f>
        <v>COST0001</v>
      </c>
      <c r="C998" t="str">
        <f xml:space="preserve"> IF(O_Input!D998 = "", "", O_Input!D998)</f>
        <v>Opex</v>
      </c>
      <c r="D998" s="2">
        <v>0</v>
      </c>
      <c r="E998" t="str">
        <f xml:space="preserve"> IF(O_Input!F998 = "", "", O_Input!F998)</f>
        <v>2036-37</v>
      </c>
      <c r="F998" t="str">
        <f xml:space="preserve"> IF(O_Input!G998 = "", "", O_Input!G998)</f>
        <v>FORE</v>
      </c>
      <c r="G998" t="str">
        <f xml:space="preserve"> IF(O_Input!H998 = "", "", O_Input!H998)</f>
        <v>ANNUAL</v>
      </c>
      <c r="H998" t="str">
        <f xml:space="preserve"> IF(O_Input!I998 = "", "", O_Input!I998)</f>
        <v>ASSURED</v>
      </c>
      <c r="I998" t="str">
        <f xml:space="preserve"> IF(O_Input!J998 = "", "", O_Input!J998)</f>
        <v>CI</v>
      </c>
      <c r="J998" t="str">
        <f xml:space="preserve"> IF(O_Input!K998 = "", "", O_Input!K998)</f>
        <v>MARKET</v>
      </c>
      <c r="K998" t="str">
        <f xml:space="preserve"> IF(O_Input!L998 = "", "", O_Input!L998)</f>
        <v>Latest</v>
      </c>
      <c r="L998" t="str">
        <f xml:space="preserve"> IF(O_Input!M998 = "", "", O_Input!M998)</f>
        <v>£m</v>
      </c>
      <c r="M998" s="61">
        <f xml:space="preserve"> IF(O_Input!N998 = "", "", O_Input!N998)</f>
        <v>46156.403437499997</v>
      </c>
      <c r="N998" s="61" t="str">
        <f xml:space="preserve"> IF(O_Input!O998 = "", "", O_Input!O998)</f>
        <v/>
      </c>
      <c r="O998">
        <f t="shared" si="15"/>
        <v>0</v>
      </c>
      <c r="P998" s="61" t="str">
        <f xml:space="preserve"> IF(O_Input!Q998 = "", "", O_Input!Q998)</f>
        <v>NA</v>
      </c>
      <c r="Q998" t="str">
        <f xml:space="preserve"> IF(O_Input!R998 = "", "", O_Input!R998)</f>
        <v>ADDN2</v>
      </c>
    </row>
    <row r="999" spans="1:17">
      <c r="A999" t="str">
        <f xml:space="preserve"> IF(O_Input!B999 = "", "", O_Input!B999)</f>
        <v>SEW</v>
      </c>
      <c r="B999" t="str">
        <f xml:space="preserve"> IF(O_Input!C999 = "", "", O_Input!C999)</f>
        <v>COST0001</v>
      </c>
      <c r="C999" t="str">
        <f xml:space="preserve"> IF(O_Input!D999 = "", "", O_Input!D999)</f>
        <v>Opex</v>
      </c>
      <c r="D999" s="2">
        <v>0</v>
      </c>
      <c r="E999" t="str">
        <f xml:space="preserve"> IF(O_Input!F999 = "", "", O_Input!F999)</f>
        <v>2036-37</v>
      </c>
      <c r="F999" t="str">
        <f xml:space="preserve"> IF(O_Input!G999 = "", "", O_Input!G999)</f>
        <v>FORE</v>
      </c>
      <c r="G999" t="str">
        <f xml:space="preserve"> IF(O_Input!H999 = "", "", O_Input!H999)</f>
        <v>ANNUAL</v>
      </c>
      <c r="H999" t="str">
        <f xml:space="preserve"> IF(O_Input!I999 = "", "", O_Input!I999)</f>
        <v>ASSURED</v>
      </c>
      <c r="I999" t="str">
        <f xml:space="preserve"> IF(O_Input!J999 = "", "", O_Input!J999)</f>
        <v>CI</v>
      </c>
      <c r="J999" t="str">
        <f xml:space="preserve"> IF(O_Input!K999 = "", "", O_Input!K999)</f>
        <v>MARKET</v>
      </c>
      <c r="K999" t="str">
        <f xml:space="preserve"> IF(O_Input!L999 = "", "", O_Input!L999)</f>
        <v>Latest</v>
      </c>
      <c r="L999" t="str">
        <f xml:space="preserve"> IF(O_Input!M999 = "", "", O_Input!M999)</f>
        <v>£m</v>
      </c>
      <c r="M999" s="61">
        <f xml:space="preserve"> IF(O_Input!N999 = "", "", O_Input!N999)</f>
        <v>46156.403437499997</v>
      </c>
      <c r="N999" s="61" t="str">
        <f xml:space="preserve"> IF(O_Input!O999 = "", "", O_Input!O999)</f>
        <v/>
      </c>
      <c r="O999">
        <f t="shared" si="15"/>
        <v>0</v>
      </c>
      <c r="P999" s="61" t="str">
        <f xml:space="preserve"> IF(O_Input!Q999 = "", "", O_Input!Q999)</f>
        <v>NA</v>
      </c>
      <c r="Q999" t="str">
        <f xml:space="preserve"> IF(O_Input!R999 = "", "", O_Input!R999)</f>
        <v>BIO</v>
      </c>
    </row>
    <row r="1000" spans="1:17">
      <c r="A1000" t="str">
        <f xml:space="preserve"> IF(O_Input!B1000 = "", "", O_Input!B1000)</f>
        <v>SEW</v>
      </c>
      <c r="B1000" t="str">
        <f xml:space="preserve"> IF(O_Input!C1000 = "", "", O_Input!C1000)</f>
        <v>COST0001</v>
      </c>
      <c r="C1000" t="str">
        <f xml:space="preserve"> IF(O_Input!D1000 = "", "", O_Input!D1000)</f>
        <v>Opex</v>
      </c>
      <c r="D1000" s="2">
        <v>0</v>
      </c>
      <c r="E1000" t="str">
        <f xml:space="preserve"> IF(O_Input!F1000 = "", "", O_Input!F1000)</f>
        <v>2036-37</v>
      </c>
      <c r="F1000" t="str">
        <f xml:space="preserve"> IF(O_Input!G1000 = "", "", O_Input!G1000)</f>
        <v>FORE</v>
      </c>
      <c r="G1000" t="str">
        <f xml:space="preserve"> IF(O_Input!H1000 = "", "", O_Input!H1000)</f>
        <v>ANNUAL</v>
      </c>
      <c r="H1000" t="str">
        <f xml:space="preserve"> IF(O_Input!I1000 = "", "", O_Input!I1000)</f>
        <v>ASSURED</v>
      </c>
      <c r="I1000" t="str">
        <f xml:space="preserve"> IF(O_Input!J1000 = "", "", O_Input!J1000)</f>
        <v>CI</v>
      </c>
      <c r="J1000" t="str">
        <f xml:space="preserve"> IF(O_Input!K1000 = "", "", O_Input!K1000)</f>
        <v>MARKET</v>
      </c>
      <c r="K1000" t="str">
        <f xml:space="preserve"> IF(O_Input!L1000 = "", "", O_Input!L1000)</f>
        <v>Latest</v>
      </c>
      <c r="L1000" t="str">
        <f xml:space="preserve"> IF(O_Input!M1000 = "", "", O_Input!M1000)</f>
        <v>£m</v>
      </c>
      <c r="M1000" s="61">
        <f xml:space="preserve"> IF(O_Input!N1000 = "", "", O_Input!N1000)</f>
        <v>46156.403437499997</v>
      </c>
      <c r="N1000" s="61" t="str">
        <f xml:space="preserve"> IF(O_Input!O1000 = "", "", O_Input!O1000)</f>
        <v/>
      </c>
      <c r="O1000">
        <f t="shared" si="15"/>
        <v>0</v>
      </c>
      <c r="P1000" s="61" t="str">
        <f xml:space="preserve"> IF(O_Input!Q1000 = "", "", O_Input!Q1000)</f>
        <v>NA</v>
      </c>
      <c r="Q1000" t="str">
        <f xml:space="preserve"> IF(O_Input!R1000 = "", "", O_Input!R1000)</f>
        <v>WR</v>
      </c>
    </row>
    <row r="1001" spans="1:17">
      <c r="A1001" t="str">
        <f xml:space="preserve"> IF(O_Input!B1001 = "", "", O_Input!B1001)</f>
        <v>SEW</v>
      </c>
      <c r="B1001" t="str">
        <f xml:space="preserve"> IF(O_Input!C1001 = "", "", O_Input!C1001)</f>
        <v>COST0001</v>
      </c>
      <c r="C1001" t="str">
        <f xml:space="preserve"> IF(O_Input!D1001 = "", "", O_Input!D1001)</f>
        <v>Opex</v>
      </c>
      <c r="D1001" s="2">
        <v>0</v>
      </c>
      <c r="E1001" t="str">
        <f xml:space="preserve"> IF(O_Input!F1001 = "", "", O_Input!F1001)</f>
        <v>2036-37</v>
      </c>
      <c r="F1001" t="str">
        <f xml:space="preserve"> IF(O_Input!G1001 = "", "", O_Input!G1001)</f>
        <v>FORE</v>
      </c>
      <c r="G1001" t="str">
        <f xml:space="preserve"> IF(O_Input!H1001 = "", "", O_Input!H1001)</f>
        <v>ANNUAL</v>
      </c>
      <c r="H1001" t="str">
        <f xml:space="preserve"> IF(O_Input!I1001 = "", "", O_Input!I1001)</f>
        <v>ASSURED</v>
      </c>
      <c r="I1001" t="str">
        <f xml:space="preserve"> IF(O_Input!J1001 = "", "", O_Input!J1001)</f>
        <v>CI</v>
      </c>
      <c r="J1001" t="str">
        <f xml:space="preserve"> IF(O_Input!K1001 = "", "", O_Input!K1001)</f>
        <v>MARKET</v>
      </c>
      <c r="K1001" t="str">
        <f xml:space="preserve"> IF(O_Input!L1001 = "", "", O_Input!L1001)</f>
        <v>Latest</v>
      </c>
      <c r="L1001" t="str">
        <f xml:space="preserve"> IF(O_Input!M1001 = "", "", O_Input!M1001)</f>
        <v>£m</v>
      </c>
      <c r="M1001" s="61">
        <f xml:space="preserve"> IF(O_Input!N1001 = "", "", O_Input!N1001)</f>
        <v>46156.403437499997</v>
      </c>
      <c r="N1001" s="61" t="str">
        <f xml:space="preserve"> IF(O_Input!O1001 = "", "", O_Input!O1001)</f>
        <v/>
      </c>
      <c r="O1001">
        <f t="shared" si="15"/>
        <v>0</v>
      </c>
      <c r="P1001" s="61" t="str">
        <f xml:space="preserve"> IF(O_Input!Q1001 = "", "", O_Input!Q1001)</f>
        <v>NA</v>
      </c>
      <c r="Q1001" t="str">
        <f xml:space="preserve"> IF(O_Input!R1001 = "", "", O_Input!R1001)</f>
        <v>WWN</v>
      </c>
    </row>
    <row r="1002" spans="1:17">
      <c r="A1002" t="str">
        <f xml:space="preserve"> IF(O_Input!B1002 = "", "", O_Input!B1002)</f>
        <v>SEW</v>
      </c>
      <c r="B1002" t="str">
        <f xml:space="preserve"> IF(O_Input!C1002 = "", "", O_Input!C1002)</f>
        <v>COST0001</v>
      </c>
      <c r="C1002" t="str">
        <f xml:space="preserve"> IF(O_Input!D1002 = "", "", O_Input!D1002)</f>
        <v>Opex</v>
      </c>
      <c r="D1002" s="2">
        <v>0</v>
      </c>
      <c r="E1002" t="str">
        <f xml:space="preserve"> IF(O_Input!F1002 = "", "", O_Input!F1002)</f>
        <v>2036-37</v>
      </c>
      <c r="F1002" t="str">
        <f xml:space="preserve"> IF(O_Input!G1002 = "", "", O_Input!G1002)</f>
        <v>TOT</v>
      </c>
      <c r="G1002" t="str">
        <f xml:space="preserve"> IF(O_Input!H1002 = "", "", O_Input!H1002)</f>
        <v>ANNUAL</v>
      </c>
      <c r="H1002" t="str">
        <f xml:space="preserve"> IF(O_Input!I1002 = "", "", O_Input!I1002)</f>
        <v>ASSURED</v>
      </c>
      <c r="I1002" t="str">
        <f xml:space="preserve"> IF(O_Input!J1002 = "", "", O_Input!J1002)</f>
        <v>TC</v>
      </c>
      <c r="J1002" t="str">
        <f xml:space="preserve"> IF(O_Input!K1002 = "", "", O_Input!K1002)</f>
        <v>MARKET</v>
      </c>
      <c r="K1002" t="str">
        <f xml:space="preserve"> IF(O_Input!L1002 = "", "", O_Input!L1002)</f>
        <v>Latest</v>
      </c>
      <c r="L1002" t="str">
        <f xml:space="preserve"> IF(O_Input!M1002 = "", "", O_Input!M1002)</f>
        <v>£m</v>
      </c>
      <c r="M1002" s="61">
        <f xml:space="preserve"> IF(O_Input!N1002 = "", "", O_Input!N1002)</f>
        <v>46156.403437499997</v>
      </c>
      <c r="N1002" s="61" t="str">
        <f xml:space="preserve"> IF(O_Input!O1002 = "", "", O_Input!O1002)</f>
        <v/>
      </c>
      <c r="O1002">
        <f t="shared" si="15"/>
        <v>0</v>
      </c>
      <c r="P1002" s="61" t="str">
        <f xml:space="preserve"> IF(O_Input!Q1002 = "", "", O_Input!Q1002)</f>
        <v>NA</v>
      </c>
      <c r="Q1002" t="str">
        <f xml:space="preserve"> IF(O_Input!R1002 = "", "", O_Input!R1002)</f>
        <v>ADDN1</v>
      </c>
    </row>
    <row r="1003" spans="1:17">
      <c r="A1003" t="str">
        <f xml:space="preserve"> IF(O_Input!B1003 = "", "", O_Input!B1003)</f>
        <v>SEW</v>
      </c>
      <c r="B1003" t="str">
        <f xml:space="preserve"> IF(O_Input!C1003 = "", "", O_Input!C1003)</f>
        <v>COST0001</v>
      </c>
      <c r="C1003" t="str">
        <f xml:space="preserve"> IF(O_Input!D1003 = "", "", O_Input!D1003)</f>
        <v>Opex</v>
      </c>
      <c r="D1003" s="2">
        <v>0</v>
      </c>
      <c r="E1003" t="str">
        <f xml:space="preserve"> IF(O_Input!F1003 = "", "", O_Input!F1003)</f>
        <v>2036-37</v>
      </c>
      <c r="F1003" t="str">
        <f xml:space="preserve"> IF(O_Input!G1003 = "", "", O_Input!G1003)</f>
        <v>TOT</v>
      </c>
      <c r="G1003" t="str">
        <f xml:space="preserve"> IF(O_Input!H1003 = "", "", O_Input!H1003)</f>
        <v>ANNUAL</v>
      </c>
      <c r="H1003" t="str">
        <f xml:space="preserve"> IF(O_Input!I1003 = "", "", O_Input!I1003)</f>
        <v>ASSURED</v>
      </c>
      <c r="I1003" t="str">
        <f xml:space="preserve"> IF(O_Input!J1003 = "", "", O_Input!J1003)</f>
        <v>TC</v>
      </c>
      <c r="J1003" t="str">
        <f xml:space="preserve"> IF(O_Input!K1003 = "", "", O_Input!K1003)</f>
        <v>MARKET</v>
      </c>
      <c r="K1003" t="str">
        <f xml:space="preserve"> IF(O_Input!L1003 = "", "", O_Input!L1003)</f>
        <v>Latest</v>
      </c>
      <c r="L1003" t="str">
        <f xml:space="preserve"> IF(O_Input!M1003 = "", "", O_Input!M1003)</f>
        <v>£m</v>
      </c>
      <c r="M1003" s="61">
        <f xml:space="preserve"> IF(O_Input!N1003 = "", "", O_Input!N1003)</f>
        <v>46156.403437499997</v>
      </c>
      <c r="N1003" s="61" t="str">
        <f xml:space="preserve"> IF(O_Input!O1003 = "", "", O_Input!O1003)</f>
        <v/>
      </c>
      <c r="O1003">
        <f t="shared" si="15"/>
        <v>0</v>
      </c>
      <c r="P1003" s="61" t="str">
        <f xml:space="preserve"> IF(O_Input!Q1003 = "", "", O_Input!Q1003)</f>
        <v>NA</v>
      </c>
      <c r="Q1003" t="str">
        <f xml:space="preserve"> IF(O_Input!R1003 = "", "", O_Input!R1003)</f>
        <v>ADDN2</v>
      </c>
    </row>
    <row r="1004" spans="1:17">
      <c r="A1004" t="str">
        <f xml:space="preserve"> IF(O_Input!B1004 = "", "", O_Input!B1004)</f>
        <v>SEW</v>
      </c>
      <c r="B1004" t="str">
        <f xml:space="preserve"> IF(O_Input!C1004 = "", "", O_Input!C1004)</f>
        <v>COST0001</v>
      </c>
      <c r="C1004" t="str">
        <f xml:space="preserve"> IF(O_Input!D1004 = "", "", O_Input!D1004)</f>
        <v>Opex</v>
      </c>
      <c r="D1004" s="2">
        <v>0</v>
      </c>
      <c r="E1004" t="str">
        <f xml:space="preserve"> IF(O_Input!F1004 = "", "", O_Input!F1004)</f>
        <v>2036-37</v>
      </c>
      <c r="F1004" t="str">
        <f xml:space="preserve"> IF(O_Input!G1004 = "", "", O_Input!G1004)</f>
        <v>TOT</v>
      </c>
      <c r="G1004" t="str">
        <f xml:space="preserve"> IF(O_Input!H1004 = "", "", O_Input!H1004)</f>
        <v>ANNUAL</v>
      </c>
      <c r="H1004" t="str">
        <f xml:space="preserve"> IF(O_Input!I1004 = "", "", O_Input!I1004)</f>
        <v>ASSURED</v>
      </c>
      <c r="I1004" t="str">
        <f xml:space="preserve"> IF(O_Input!J1004 = "", "", O_Input!J1004)</f>
        <v>TC</v>
      </c>
      <c r="J1004" t="str">
        <f xml:space="preserve"> IF(O_Input!K1004 = "", "", O_Input!K1004)</f>
        <v>MARKET</v>
      </c>
      <c r="K1004" t="str">
        <f xml:space="preserve"> IF(O_Input!L1004 = "", "", O_Input!L1004)</f>
        <v>Latest</v>
      </c>
      <c r="L1004" t="str">
        <f xml:space="preserve"> IF(O_Input!M1004 = "", "", O_Input!M1004)</f>
        <v>£m</v>
      </c>
      <c r="M1004" s="61">
        <f xml:space="preserve"> IF(O_Input!N1004 = "", "", O_Input!N1004)</f>
        <v>46156.403437499997</v>
      </c>
      <c r="N1004" s="61" t="str">
        <f xml:space="preserve"> IF(O_Input!O1004 = "", "", O_Input!O1004)</f>
        <v/>
      </c>
      <c r="O1004">
        <f t="shared" si="15"/>
        <v>0</v>
      </c>
      <c r="P1004" s="61" t="str">
        <f xml:space="preserve"> IF(O_Input!Q1004 = "", "", O_Input!Q1004)</f>
        <v>NA</v>
      </c>
      <c r="Q1004" t="str">
        <f xml:space="preserve"> IF(O_Input!R1004 = "", "", O_Input!R1004)</f>
        <v>BIO</v>
      </c>
    </row>
    <row r="1005" spans="1:17">
      <c r="A1005" t="str">
        <f xml:space="preserve"> IF(O_Input!B1005 = "", "", O_Input!B1005)</f>
        <v>SEW</v>
      </c>
      <c r="B1005" t="str">
        <f xml:space="preserve"> IF(O_Input!C1005 = "", "", O_Input!C1005)</f>
        <v>COST0001</v>
      </c>
      <c r="C1005" t="str">
        <f xml:space="preserve"> IF(O_Input!D1005 = "", "", O_Input!D1005)</f>
        <v>Opex</v>
      </c>
      <c r="D1005" s="2">
        <v>0</v>
      </c>
      <c r="E1005" t="str">
        <f xml:space="preserve"> IF(O_Input!F1005 = "", "", O_Input!F1005)</f>
        <v>2036-37</v>
      </c>
      <c r="F1005" t="str">
        <f xml:space="preserve"> IF(O_Input!G1005 = "", "", O_Input!G1005)</f>
        <v>TOT</v>
      </c>
      <c r="G1005" t="str">
        <f xml:space="preserve"> IF(O_Input!H1005 = "", "", O_Input!H1005)</f>
        <v>ANNUAL</v>
      </c>
      <c r="H1005" t="str">
        <f xml:space="preserve"> IF(O_Input!I1005 = "", "", O_Input!I1005)</f>
        <v>ASSURED</v>
      </c>
      <c r="I1005" t="str">
        <f xml:space="preserve"> IF(O_Input!J1005 = "", "", O_Input!J1005)</f>
        <v>TC</v>
      </c>
      <c r="J1005" t="str">
        <f xml:space="preserve"> IF(O_Input!K1005 = "", "", O_Input!K1005)</f>
        <v>MARKET</v>
      </c>
      <c r="K1005" t="str">
        <f xml:space="preserve"> IF(O_Input!L1005 = "", "", O_Input!L1005)</f>
        <v>Latest</v>
      </c>
      <c r="L1005" t="str">
        <f xml:space="preserve"> IF(O_Input!M1005 = "", "", O_Input!M1005)</f>
        <v>£m</v>
      </c>
      <c r="M1005" s="61">
        <f xml:space="preserve"> IF(O_Input!N1005 = "", "", O_Input!N1005)</f>
        <v>46156.403437499997</v>
      </c>
      <c r="N1005" s="61" t="str">
        <f xml:space="preserve"> IF(O_Input!O1005 = "", "", O_Input!O1005)</f>
        <v/>
      </c>
      <c r="O1005">
        <f t="shared" si="15"/>
        <v>0</v>
      </c>
      <c r="P1005" s="61" t="str">
        <f xml:space="preserve"> IF(O_Input!Q1005 = "", "", O_Input!Q1005)</f>
        <v>NA</v>
      </c>
      <c r="Q1005" t="str">
        <f xml:space="preserve"> IF(O_Input!R1005 = "", "", O_Input!R1005)</f>
        <v>WR</v>
      </c>
    </row>
    <row r="1006" spans="1:17">
      <c r="A1006" t="str">
        <f xml:space="preserve"> IF(O_Input!B1006 = "", "", O_Input!B1006)</f>
        <v>SEW</v>
      </c>
      <c r="B1006" t="str">
        <f xml:space="preserve"> IF(O_Input!C1006 = "", "", O_Input!C1006)</f>
        <v>COST0001</v>
      </c>
      <c r="C1006" t="str">
        <f xml:space="preserve"> IF(O_Input!D1006 = "", "", O_Input!D1006)</f>
        <v>Opex</v>
      </c>
      <c r="D1006" s="2">
        <v>0</v>
      </c>
      <c r="E1006" t="str">
        <f xml:space="preserve"> IF(O_Input!F1006 = "", "", O_Input!F1006)</f>
        <v>2036-37</v>
      </c>
      <c r="F1006" t="str">
        <f xml:space="preserve"> IF(O_Input!G1006 = "", "", O_Input!G1006)</f>
        <v>TOT</v>
      </c>
      <c r="G1006" t="str">
        <f xml:space="preserve"> IF(O_Input!H1006 = "", "", O_Input!H1006)</f>
        <v>ANNUAL</v>
      </c>
      <c r="H1006" t="str">
        <f xml:space="preserve"> IF(O_Input!I1006 = "", "", O_Input!I1006)</f>
        <v>ASSURED</v>
      </c>
      <c r="I1006" t="str">
        <f xml:space="preserve"> IF(O_Input!J1006 = "", "", O_Input!J1006)</f>
        <v>TC</v>
      </c>
      <c r="J1006" t="str">
        <f xml:space="preserve"> IF(O_Input!K1006 = "", "", O_Input!K1006)</f>
        <v>MARKET</v>
      </c>
      <c r="K1006" t="str">
        <f xml:space="preserve"> IF(O_Input!L1006 = "", "", O_Input!L1006)</f>
        <v>Latest</v>
      </c>
      <c r="L1006" t="str">
        <f xml:space="preserve"> IF(O_Input!M1006 = "", "", O_Input!M1006)</f>
        <v>£m</v>
      </c>
      <c r="M1006" s="61">
        <f xml:space="preserve"> IF(O_Input!N1006 = "", "", O_Input!N1006)</f>
        <v>46156.403437499997</v>
      </c>
      <c r="N1006" s="61" t="str">
        <f xml:space="preserve"> IF(O_Input!O1006 = "", "", O_Input!O1006)</f>
        <v/>
      </c>
      <c r="O1006">
        <f t="shared" si="15"/>
        <v>0</v>
      </c>
      <c r="P1006" s="61" t="str">
        <f xml:space="preserve"> IF(O_Input!Q1006 = "", "", O_Input!Q1006)</f>
        <v>NA</v>
      </c>
      <c r="Q1006" t="str">
        <f xml:space="preserve"> IF(O_Input!R1006 = "", "", O_Input!R1006)</f>
        <v>WWN</v>
      </c>
    </row>
    <row r="1007" spans="1:17">
      <c r="A1007" t="str">
        <f xml:space="preserve"> IF(O_Input!B1007 = "", "", O_Input!B1007)</f>
        <v>SEW</v>
      </c>
      <c r="B1007" t="str">
        <f xml:space="preserve"> IF(O_Input!C1007 = "", "", O_Input!C1007)</f>
        <v>COST0001</v>
      </c>
      <c r="C1007" t="str">
        <f xml:space="preserve"> IF(O_Input!D1007 = "", "", O_Input!D1007)</f>
        <v>Opex</v>
      </c>
      <c r="D1007" s="2">
        <v>0</v>
      </c>
      <c r="E1007" t="str">
        <f xml:space="preserve"> IF(O_Input!F1007 = "", "", O_Input!F1007)</f>
        <v>2036-37</v>
      </c>
      <c r="F1007" t="str">
        <f xml:space="preserve"> IF(O_Input!G1007 = "", "", O_Input!G1007)</f>
        <v>FORE</v>
      </c>
      <c r="G1007" t="str">
        <f xml:space="preserve"> IF(O_Input!H1007 = "", "", O_Input!H1007)</f>
        <v>ANNUAL</v>
      </c>
      <c r="H1007" t="str">
        <f xml:space="preserve"> IF(O_Input!I1007 = "", "", O_Input!I1007)</f>
        <v>ASSURED</v>
      </c>
      <c r="I1007" t="str">
        <f xml:space="preserve"> IF(O_Input!J1007 = "", "", O_Input!J1007)</f>
        <v>CI</v>
      </c>
      <c r="J1007" t="str">
        <f xml:space="preserve"> IF(O_Input!K1007 = "", "", O_Input!K1007)</f>
        <v>MARKET</v>
      </c>
      <c r="K1007" t="str">
        <f xml:space="preserve"> IF(O_Input!L1007 = "", "", O_Input!L1007)</f>
        <v>Latest</v>
      </c>
      <c r="L1007" t="str">
        <f xml:space="preserve"> IF(O_Input!M1007 = "", "", O_Input!M1007)</f>
        <v>£m</v>
      </c>
      <c r="M1007" s="61">
        <f xml:space="preserve"> IF(O_Input!N1007 = "", "", O_Input!N1007)</f>
        <v>46156.403437499997</v>
      </c>
      <c r="N1007" s="61" t="str">
        <f xml:space="preserve"> IF(O_Input!O1007 = "", "", O_Input!O1007)</f>
        <v/>
      </c>
      <c r="O1007">
        <f t="shared" si="15"/>
        <v>0</v>
      </c>
      <c r="P1007" s="61" t="str">
        <f xml:space="preserve"> IF(O_Input!Q1007 = "", "", O_Input!Q1007)</f>
        <v>NA</v>
      </c>
      <c r="Q1007" t="str">
        <f xml:space="preserve"> IF(O_Input!R1007 = "", "", O_Input!R1007)</f>
        <v>WN</v>
      </c>
    </row>
    <row r="1008" spans="1:17">
      <c r="A1008" t="str">
        <f xml:space="preserve"> IF(O_Input!B1008 = "", "", O_Input!B1008)</f>
        <v>SEW</v>
      </c>
      <c r="B1008" t="str">
        <f xml:space="preserve"> IF(O_Input!C1008 = "", "", O_Input!C1008)</f>
        <v>COST0001</v>
      </c>
      <c r="C1008" t="str">
        <f xml:space="preserve"> IF(O_Input!D1008 = "", "", O_Input!D1008)</f>
        <v>Opex</v>
      </c>
      <c r="D1008" s="2">
        <v>0</v>
      </c>
      <c r="E1008" t="str">
        <f xml:space="preserve"> IF(O_Input!F1008 = "", "", O_Input!F1008)</f>
        <v>2036-37</v>
      </c>
      <c r="F1008" t="str">
        <f xml:space="preserve"> IF(O_Input!G1008 = "", "", O_Input!G1008)</f>
        <v>FORE</v>
      </c>
      <c r="G1008" t="str">
        <f xml:space="preserve"> IF(O_Input!H1008 = "", "", O_Input!H1008)</f>
        <v>ANNUAL</v>
      </c>
      <c r="H1008" t="str">
        <f xml:space="preserve"> IF(O_Input!I1008 = "", "", O_Input!I1008)</f>
        <v>ASSURED</v>
      </c>
      <c r="I1008" t="str">
        <f xml:space="preserve"> IF(O_Input!J1008 = "", "", O_Input!J1008)</f>
        <v>TC</v>
      </c>
      <c r="J1008" t="str">
        <f xml:space="preserve"> IF(O_Input!K1008 = "", "", O_Input!K1008)</f>
        <v>MARKET</v>
      </c>
      <c r="K1008" t="str">
        <f xml:space="preserve"> IF(O_Input!L1008 = "", "", O_Input!L1008)</f>
        <v>Latest</v>
      </c>
      <c r="L1008" t="str">
        <f xml:space="preserve"> IF(O_Input!M1008 = "", "", O_Input!M1008)</f>
        <v>£m</v>
      </c>
      <c r="M1008" s="61">
        <f xml:space="preserve"> IF(O_Input!N1008 = "", "", O_Input!N1008)</f>
        <v>46156.403437499997</v>
      </c>
      <c r="N1008" s="61" t="str">
        <f xml:space="preserve"> IF(O_Input!O1008 = "", "", O_Input!O1008)</f>
        <v/>
      </c>
      <c r="O1008">
        <f t="shared" si="15"/>
        <v>0</v>
      </c>
      <c r="P1008" s="61" t="str">
        <f xml:space="preserve"> IF(O_Input!Q1008 = "", "", O_Input!Q1008)</f>
        <v>NA</v>
      </c>
      <c r="Q1008" t="str">
        <f xml:space="preserve"> IF(O_Input!R1008 = "", "", O_Input!R1008)</f>
        <v>TOT</v>
      </c>
    </row>
    <row r="1009" spans="1:17">
      <c r="A1009" t="str">
        <f xml:space="preserve"> IF(O_Input!B1009 = "", "", O_Input!B1009)</f>
        <v>SEW</v>
      </c>
      <c r="B1009" t="str">
        <f xml:space="preserve"> IF(O_Input!C1009 = "", "", O_Input!C1009)</f>
        <v>COST0001</v>
      </c>
      <c r="C1009" t="str">
        <f xml:space="preserve"> IF(O_Input!D1009 = "", "", O_Input!D1009)</f>
        <v>Opex</v>
      </c>
      <c r="D1009" s="2">
        <v>0</v>
      </c>
      <c r="E1009" t="str">
        <f xml:space="preserve"> IF(O_Input!F1009 = "", "", O_Input!F1009)</f>
        <v>2036-37</v>
      </c>
      <c r="F1009" t="str">
        <f xml:space="preserve"> IF(O_Input!G1009 = "", "", O_Input!G1009)</f>
        <v>TOT</v>
      </c>
      <c r="G1009" t="str">
        <f xml:space="preserve"> IF(O_Input!H1009 = "", "", O_Input!H1009)</f>
        <v>ANNUAL</v>
      </c>
      <c r="H1009" t="str">
        <f xml:space="preserve"> IF(O_Input!I1009 = "", "", O_Input!I1009)</f>
        <v>ASSURED</v>
      </c>
      <c r="I1009" t="str">
        <f xml:space="preserve"> IF(O_Input!J1009 = "", "", O_Input!J1009)</f>
        <v>TC</v>
      </c>
      <c r="J1009" t="str">
        <f xml:space="preserve"> IF(O_Input!K1009 = "", "", O_Input!K1009)</f>
        <v>MARKET</v>
      </c>
      <c r="K1009" t="str">
        <f xml:space="preserve"> IF(O_Input!L1009 = "", "", O_Input!L1009)</f>
        <v>Latest</v>
      </c>
      <c r="L1009" t="str">
        <f xml:space="preserve"> IF(O_Input!M1009 = "", "", O_Input!M1009)</f>
        <v>£m</v>
      </c>
      <c r="M1009" s="61">
        <f xml:space="preserve"> IF(O_Input!N1009 = "", "", O_Input!N1009)</f>
        <v>46156.403437499997</v>
      </c>
      <c r="N1009" s="61" t="str">
        <f xml:space="preserve"> IF(O_Input!O1009 = "", "", O_Input!O1009)</f>
        <v/>
      </c>
      <c r="O1009">
        <f t="shared" si="15"/>
        <v>0</v>
      </c>
      <c r="P1009" s="61" t="str">
        <f xml:space="preserve"> IF(O_Input!Q1009 = "", "", O_Input!Q1009)</f>
        <v>NA</v>
      </c>
      <c r="Q1009" t="str">
        <f xml:space="preserve"> IF(O_Input!R1009 = "", "", O_Input!R1009)</f>
        <v>TOT</v>
      </c>
    </row>
    <row r="1010" spans="1:17">
      <c r="A1010" t="str">
        <f xml:space="preserve"> IF(O_Input!B1010 = "", "", O_Input!B1010)</f>
        <v>SEW</v>
      </c>
      <c r="B1010" t="str">
        <f xml:space="preserve"> IF(O_Input!C1010 = "", "", O_Input!C1010)</f>
        <v>COST0001</v>
      </c>
      <c r="C1010" t="str">
        <f xml:space="preserve"> IF(O_Input!D1010 = "", "", O_Input!D1010)</f>
        <v>Opex</v>
      </c>
      <c r="D1010" s="2">
        <v>0</v>
      </c>
      <c r="E1010" t="str">
        <f xml:space="preserve"> IF(O_Input!F1010 = "", "", O_Input!F1010)</f>
        <v>2036-37</v>
      </c>
      <c r="F1010" t="str">
        <f xml:space="preserve"> IF(O_Input!G1010 = "", "", O_Input!G1010)</f>
        <v>TOT</v>
      </c>
      <c r="G1010" t="str">
        <f xml:space="preserve"> IF(O_Input!H1010 = "", "", O_Input!H1010)</f>
        <v>ANNUAL</v>
      </c>
      <c r="H1010" t="str">
        <f xml:space="preserve"> IF(O_Input!I1010 = "", "", O_Input!I1010)</f>
        <v>ASSURED</v>
      </c>
      <c r="I1010" t="str">
        <f xml:space="preserve"> IF(O_Input!J1010 = "", "", O_Input!J1010)</f>
        <v>TC</v>
      </c>
      <c r="J1010" t="str">
        <f xml:space="preserve"> IF(O_Input!K1010 = "", "", O_Input!K1010)</f>
        <v>MARKET</v>
      </c>
      <c r="K1010" t="str">
        <f xml:space="preserve"> IF(O_Input!L1010 = "", "", O_Input!L1010)</f>
        <v>Latest</v>
      </c>
      <c r="L1010" t="str">
        <f xml:space="preserve"> IF(O_Input!M1010 = "", "", O_Input!M1010)</f>
        <v>£m</v>
      </c>
      <c r="M1010" s="61">
        <f xml:space="preserve"> IF(O_Input!N1010 = "", "", O_Input!N1010)</f>
        <v>46156.403437499997</v>
      </c>
      <c r="N1010" s="61" t="str">
        <f xml:space="preserve"> IF(O_Input!O1010 = "", "", O_Input!O1010)</f>
        <v/>
      </c>
      <c r="O1010">
        <f t="shared" si="15"/>
        <v>0</v>
      </c>
      <c r="P1010" s="61" t="str">
        <f xml:space="preserve"> IF(O_Input!Q1010 = "", "", O_Input!Q1010)</f>
        <v>NA</v>
      </c>
      <c r="Q1010" t="str">
        <f xml:space="preserve"> IF(O_Input!R1010 = "", "", O_Input!R1010)</f>
        <v>WN</v>
      </c>
    </row>
    <row r="1011" spans="1:17">
      <c r="A1011" t="str">
        <f xml:space="preserve"> IF(O_Input!B1011 = "", "", O_Input!B1011)</f>
        <v>SEW</v>
      </c>
      <c r="B1011" t="str">
        <f xml:space="preserve"> IF(O_Input!C1011 = "", "", O_Input!C1011)</f>
        <v>COST0003</v>
      </c>
      <c r="C1011" t="str">
        <f xml:space="preserve"> IF(O_Input!D1011 = "", "", O_Input!D1011)</f>
        <v>Totex</v>
      </c>
      <c r="D1011" s="2">
        <v>0</v>
      </c>
      <c r="E1011" t="str">
        <f xml:space="preserve"> IF(O_Input!F1011 = "", "", O_Input!F1011)</f>
        <v>2036-37</v>
      </c>
      <c r="F1011" t="str">
        <f xml:space="preserve"> IF(O_Input!G1011 = "", "", O_Input!G1011)</f>
        <v>FORE</v>
      </c>
      <c r="G1011" t="str">
        <f xml:space="preserve"> IF(O_Input!H1011 = "", "", O_Input!H1011)</f>
        <v>ANNUAL</v>
      </c>
      <c r="H1011" t="str">
        <f xml:space="preserve"> IF(O_Input!I1011 = "", "", O_Input!I1011)</f>
        <v>ASSURED</v>
      </c>
      <c r="I1011" t="str">
        <f xml:space="preserve"> IF(O_Input!J1011 = "", "", O_Input!J1011)</f>
        <v>TC</v>
      </c>
      <c r="J1011" t="str">
        <f xml:space="preserve"> IF(O_Input!K1011 = "", "", O_Input!K1011)</f>
        <v>MARKET</v>
      </c>
      <c r="K1011" t="str">
        <f xml:space="preserve"> IF(O_Input!L1011 = "", "", O_Input!L1011)</f>
        <v>Latest</v>
      </c>
      <c r="L1011" t="str">
        <f xml:space="preserve"> IF(O_Input!M1011 = "", "", O_Input!M1011)</f>
        <v>£m</v>
      </c>
      <c r="M1011" s="61">
        <f xml:space="preserve"> IF(O_Input!N1011 = "", "", O_Input!N1011)</f>
        <v>46156.403437499997</v>
      </c>
      <c r="N1011" s="61" t="str">
        <f xml:space="preserve"> IF(O_Input!O1011 = "", "", O_Input!O1011)</f>
        <v/>
      </c>
      <c r="O1011">
        <f t="shared" si="15"/>
        <v>0</v>
      </c>
      <c r="P1011" s="61" t="str">
        <f xml:space="preserve"> IF(O_Input!Q1011 = "", "", O_Input!Q1011)</f>
        <v>NA</v>
      </c>
      <c r="Q1011" t="str">
        <f xml:space="preserve"> IF(O_Input!R1011 = "", "", O_Input!R1011)</f>
        <v>ADDN1</v>
      </c>
    </row>
    <row r="1012" spans="1:17">
      <c r="A1012" t="str">
        <f xml:space="preserve"> IF(O_Input!B1012 = "", "", O_Input!B1012)</f>
        <v>SEW</v>
      </c>
      <c r="B1012" t="str">
        <f xml:space="preserve"> IF(O_Input!C1012 = "", "", O_Input!C1012)</f>
        <v>COST0003</v>
      </c>
      <c r="C1012" t="str">
        <f xml:space="preserve"> IF(O_Input!D1012 = "", "", O_Input!D1012)</f>
        <v>Totex</v>
      </c>
      <c r="D1012" s="2">
        <v>0</v>
      </c>
      <c r="E1012" t="str">
        <f xml:space="preserve"> IF(O_Input!F1012 = "", "", O_Input!F1012)</f>
        <v>2036-37</v>
      </c>
      <c r="F1012" t="str">
        <f xml:space="preserve"> IF(O_Input!G1012 = "", "", O_Input!G1012)</f>
        <v>FORE</v>
      </c>
      <c r="G1012" t="str">
        <f xml:space="preserve"> IF(O_Input!H1012 = "", "", O_Input!H1012)</f>
        <v>ANNUAL</v>
      </c>
      <c r="H1012" t="str">
        <f xml:space="preserve"> IF(O_Input!I1012 = "", "", O_Input!I1012)</f>
        <v>ASSURED</v>
      </c>
      <c r="I1012" t="str">
        <f xml:space="preserve"> IF(O_Input!J1012 = "", "", O_Input!J1012)</f>
        <v>TC</v>
      </c>
      <c r="J1012" t="str">
        <f xml:space="preserve"> IF(O_Input!K1012 = "", "", O_Input!K1012)</f>
        <v>MARKET</v>
      </c>
      <c r="K1012" t="str">
        <f xml:space="preserve"> IF(O_Input!L1012 = "", "", O_Input!L1012)</f>
        <v>Latest</v>
      </c>
      <c r="L1012" t="str">
        <f xml:space="preserve"> IF(O_Input!M1012 = "", "", O_Input!M1012)</f>
        <v>£m</v>
      </c>
      <c r="M1012" s="61">
        <f xml:space="preserve"> IF(O_Input!N1012 = "", "", O_Input!N1012)</f>
        <v>46156.403437499997</v>
      </c>
      <c r="N1012" s="61" t="str">
        <f xml:space="preserve"> IF(O_Input!O1012 = "", "", O_Input!O1012)</f>
        <v/>
      </c>
      <c r="O1012">
        <f t="shared" si="15"/>
        <v>0</v>
      </c>
      <c r="P1012" s="61" t="str">
        <f xml:space="preserve"> IF(O_Input!Q1012 = "", "", O_Input!Q1012)</f>
        <v>NA</v>
      </c>
      <c r="Q1012" t="str">
        <f xml:space="preserve"> IF(O_Input!R1012 = "", "", O_Input!R1012)</f>
        <v>ADDN2</v>
      </c>
    </row>
    <row r="1013" spans="1:17">
      <c r="A1013" t="str">
        <f xml:space="preserve"> IF(O_Input!B1013 = "", "", O_Input!B1013)</f>
        <v>SEW</v>
      </c>
      <c r="B1013" t="str">
        <f xml:space="preserve"> IF(O_Input!C1013 = "", "", O_Input!C1013)</f>
        <v>COST0003</v>
      </c>
      <c r="C1013" t="str">
        <f xml:space="preserve"> IF(O_Input!D1013 = "", "", O_Input!D1013)</f>
        <v>Totex</v>
      </c>
      <c r="D1013" s="2">
        <v>0</v>
      </c>
      <c r="E1013" t="str">
        <f xml:space="preserve"> IF(O_Input!F1013 = "", "", O_Input!F1013)</f>
        <v>2036-37</v>
      </c>
      <c r="F1013" t="str">
        <f xml:space="preserve"> IF(O_Input!G1013 = "", "", O_Input!G1013)</f>
        <v>FORE</v>
      </c>
      <c r="G1013" t="str">
        <f xml:space="preserve"> IF(O_Input!H1013 = "", "", O_Input!H1013)</f>
        <v>ANNUAL</v>
      </c>
      <c r="H1013" t="str">
        <f xml:space="preserve"> IF(O_Input!I1013 = "", "", O_Input!I1013)</f>
        <v>ASSURED</v>
      </c>
      <c r="I1013" t="str">
        <f xml:space="preserve"> IF(O_Input!J1013 = "", "", O_Input!J1013)</f>
        <v>TC</v>
      </c>
      <c r="J1013" t="str">
        <f xml:space="preserve"> IF(O_Input!K1013 = "", "", O_Input!K1013)</f>
        <v>MARKET</v>
      </c>
      <c r="K1013" t="str">
        <f xml:space="preserve"> IF(O_Input!L1013 = "", "", O_Input!L1013)</f>
        <v>Latest</v>
      </c>
      <c r="L1013" t="str">
        <f xml:space="preserve"> IF(O_Input!M1013 = "", "", O_Input!M1013)</f>
        <v>£m</v>
      </c>
      <c r="M1013" s="61">
        <f xml:space="preserve"> IF(O_Input!N1013 = "", "", O_Input!N1013)</f>
        <v>46156.403437499997</v>
      </c>
      <c r="N1013" s="61" t="str">
        <f xml:space="preserve"> IF(O_Input!O1013 = "", "", O_Input!O1013)</f>
        <v/>
      </c>
      <c r="O1013">
        <f t="shared" si="15"/>
        <v>0</v>
      </c>
      <c r="P1013" s="61" t="str">
        <f xml:space="preserve"> IF(O_Input!Q1013 = "", "", O_Input!Q1013)</f>
        <v>NA</v>
      </c>
      <c r="Q1013" t="str">
        <f xml:space="preserve"> IF(O_Input!R1013 = "", "", O_Input!R1013)</f>
        <v>BIO</v>
      </c>
    </row>
    <row r="1014" spans="1:17">
      <c r="A1014" t="str">
        <f xml:space="preserve"> IF(O_Input!B1014 = "", "", O_Input!B1014)</f>
        <v>SEW</v>
      </c>
      <c r="B1014" t="str">
        <f xml:space="preserve"> IF(O_Input!C1014 = "", "", O_Input!C1014)</f>
        <v>COST0003</v>
      </c>
      <c r="C1014" t="str">
        <f xml:space="preserve"> IF(O_Input!D1014 = "", "", O_Input!D1014)</f>
        <v>Totex</v>
      </c>
      <c r="D1014" s="2">
        <v>0</v>
      </c>
      <c r="E1014" t="str">
        <f xml:space="preserve"> IF(O_Input!F1014 = "", "", O_Input!F1014)</f>
        <v>2036-37</v>
      </c>
      <c r="F1014" t="str">
        <f xml:space="preserve"> IF(O_Input!G1014 = "", "", O_Input!G1014)</f>
        <v>FORE</v>
      </c>
      <c r="G1014" t="str">
        <f xml:space="preserve"> IF(O_Input!H1014 = "", "", O_Input!H1014)</f>
        <v>ANNUAL</v>
      </c>
      <c r="H1014" t="str">
        <f xml:space="preserve"> IF(O_Input!I1014 = "", "", O_Input!I1014)</f>
        <v>ASSURED</v>
      </c>
      <c r="I1014" t="str">
        <f xml:space="preserve"> IF(O_Input!J1014 = "", "", O_Input!J1014)</f>
        <v>TC</v>
      </c>
      <c r="J1014" t="str">
        <f xml:space="preserve"> IF(O_Input!K1014 = "", "", O_Input!K1014)</f>
        <v>MARKET</v>
      </c>
      <c r="K1014" t="str">
        <f xml:space="preserve"> IF(O_Input!L1014 = "", "", O_Input!L1014)</f>
        <v>Latest</v>
      </c>
      <c r="L1014" t="str">
        <f xml:space="preserve"> IF(O_Input!M1014 = "", "", O_Input!M1014)</f>
        <v>£m</v>
      </c>
      <c r="M1014" s="61">
        <f xml:space="preserve"> IF(O_Input!N1014 = "", "", O_Input!N1014)</f>
        <v>46156.403437499997</v>
      </c>
      <c r="N1014" s="61" t="str">
        <f xml:space="preserve"> IF(O_Input!O1014 = "", "", O_Input!O1014)</f>
        <v/>
      </c>
      <c r="O1014">
        <f t="shared" si="15"/>
        <v>0</v>
      </c>
      <c r="P1014" s="61" t="str">
        <f xml:space="preserve"> IF(O_Input!Q1014 = "", "", O_Input!Q1014)</f>
        <v>NA</v>
      </c>
      <c r="Q1014" t="str">
        <f xml:space="preserve"> IF(O_Input!R1014 = "", "", O_Input!R1014)</f>
        <v>WR</v>
      </c>
    </row>
    <row r="1015" spans="1:17">
      <c r="A1015" t="str">
        <f xml:space="preserve"> IF(O_Input!B1015 = "", "", O_Input!B1015)</f>
        <v>SEW</v>
      </c>
      <c r="B1015" t="str">
        <f xml:space="preserve"> IF(O_Input!C1015 = "", "", O_Input!C1015)</f>
        <v>COST0003</v>
      </c>
      <c r="C1015" t="str">
        <f xml:space="preserve"> IF(O_Input!D1015 = "", "", O_Input!D1015)</f>
        <v>Totex</v>
      </c>
      <c r="D1015" s="2">
        <v>0</v>
      </c>
      <c r="E1015" t="str">
        <f xml:space="preserve"> IF(O_Input!F1015 = "", "", O_Input!F1015)</f>
        <v>2036-37</v>
      </c>
      <c r="F1015" t="str">
        <f xml:space="preserve"> IF(O_Input!G1015 = "", "", O_Input!G1015)</f>
        <v>FORE</v>
      </c>
      <c r="G1015" t="str">
        <f xml:space="preserve"> IF(O_Input!H1015 = "", "", O_Input!H1015)</f>
        <v>ANNUAL</v>
      </c>
      <c r="H1015" t="str">
        <f xml:space="preserve"> IF(O_Input!I1015 = "", "", O_Input!I1015)</f>
        <v>ASSURED</v>
      </c>
      <c r="I1015" t="str">
        <f xml:space="preserve"> IF(O_Input!J1015 = "", "", O_Input!J1015)</f>
        <v>TC</v>
      </c>
      <c r="J1015" t="str">
        <f xml:space="preserve"> IF(O_Input!K1015 = "", "", O_Input!K1015)</f>
        <v>MARKET</v>
      </c>
      <c r="K1015" t="str">
        <f xml:space="preserve"> IF(O_Input!L1015 = "", "", O_Input!L1015)</f>
        <v>Latest</v>
      </c>
      <c r="L1015" t="str">
        <f xml:space="preserve"> IF(O_Input!M1015 = "", "", O_Input!M1015)</f>
        <v>£m</v>
      </c>
      <c r="M1015" s="61">
        <f xml:space="preserve"> IF(O_Input!N1015 = "", "", O_Input!N1015)</f>
        <v>46156.403437499997</v>
      </c>
      <c r="N1015" s="61" t="str">
        <f xml:space="preserve"> IF(O_Input!O1015 = "", "", O_Input!O1015)</f>
        <v/>
      </c>
      <c r="O1015">
        <f t="shared" si="15"/>
        <v>0</v>
      </c>
      <c r="P1015" s="61" t="str">
        <f xml:space="preserve"> IF(O_Input!Q1015 = "", "", O_Input!Q1015)</f>
        <v>NA</v>
      </c>
      <c r="Q1015" t="str">
        <f xml:space="preserve"> IF(O_Input!R1015 = "", "", O_Input!R1015)</f>
        <v>WWN</v>
      </c>
    </row>
    <row r="1016" spans="1:17">
      <c r="A1016" t="str">
        <f xml:space="preserve"> IF(O_Input!B1016 = "", "", O_Input!B1016)</f>
        <v>SEW</v>
      </c>
      <c r="B1016" t="str">
        <f xml:space="preserve"> IF(O_Input!C1016 = "", "", O_Input!C1016)</f>
        <v>COST0003</v>
      </c>
      <c r="C1016" t="str">
        <f xml:space="preserve"> IF(O_Input!D1016 = "", "", O_Input!D1016)</f>
        <v>Totex</v>
      </c>
      <c r="D1016" s="2">
        <v>0</v>
      </c>
      <c r="E1016" t="str">
        <f xml:space="preserve"> IF(O_Input!F1016 = "", "", O_Input!F1016)</f>
        <v>2036-37</v>
      </c>
      <c r="F1016" t="str">
        <f xml:space="preserve"> IF(O_Input!G1016 = "", "", O_Input!G1016)</f>
        <v>TOT</v>
      </c>
      <c r="G1016" t="str">
        <f xml:space="preserve"> IF(O_Input!H1016 = "", "", O_Input!H1016)</f>
        <v>ANNUAL</v>
      </c>
      <c r="H1016" t="str">
        <f xml:space="preserve"> IF(O_Input!I1016 = "", "", O_Input!I1016)</f>
        <v>ASSURED</v>
      </c>
      <c r="I1016" t="str">
        <f xml:space="preserve"> IF(O_Input!J1016 = "", "", O_Input!J1016)</f>
        <v>TC</v>
      </c>
      <c r="J1016" t="str">
        <f xml:space="preserve"> IF(O_Input!K1016 = "", "", O_Input!K1016)</f>
        <v>MARKET</v>
      </c>
      <c r="K1016" t="str">
        <f xml:space="preserve"> IF(O_Input!L1016 = "", "", O_Input!L1016)</f>
        <v>Latest</v>
      </c>
      <c r="L1016" t="str">
        <f xml:space="preserve"> IF(O_Input!M1016 = "", "", O_Input!M1016)</f>
        <v>£m</v>
      </c>
      <c r="M1016" s="61">
        <f xml:space="preserve"> IF(O_Input!N1016 = "", "", O_Input!N1016)</f>
        <v>46156.403437499997</v>
      </c>
      <c r="N1016" s="61" t="str">
        <f xml:space="preserve"> IF(O_Input!O1016 = "", "", O_Input!O1016)</f>
        <v/>
      </c>
      <c r="O1016">
        <f t="shared" si="15"/>
        <v>0</v>
      </c>
      <c r="P1016" s="61" t="str">
        <f xml:space="preserve"> IF(O_Input!Q1016 = "", "", O_Input!Q1016)</f>
        <v>NA</v>
      </c>
      <c r="Q1016" t="str">
        <f xml:space="preserve"> IF(O_Input!R1016 = "", "", O_Input!R1016)</f>
        <v>ADDN1</v>
      </c>
    </row>
    <row r="1017" spans="1:17">
      <c r="A1017" t="str">
        <f xml:space="preserve"> IF(O_Input!B1017 = "", "", O_Input!B1017)</f>
        <v>SEW</v>
      </c>
      <c r="B1017" t="str">
        <f xml:space="preserve"> IF(O_Input!C1017 = "", "", O_Input!C1017)</f>
        <v>COST0003</v>
      </c>
      <c r="C1017" t="str">
        <f xml:space="preserve"> IF(O_Input!D1017 = "", "", O_Input!D1017)</f>
        <v>Totex</v>
      </c>
      <c r="D1017" s="2">
        <v>0</v>
      </c>
      <c r="E1017" t="str">
        <f xml:space="preserve"> IF(O_Input!F1017 = "", "", O_Input!F1017)</f>
        <v>2036-37</v>
      </c>
      <c r="F1017" t="str">
        <f xml:space="preserve"> IF(O_Input!G1017 = "", "", O_Input!G1017)</f>
        <v>TOT</v>
      </c>
      <c r="G1017" t="str">
        <f xml:space="preserve"> IF(O_Input!H1017 = "", "", O_Input!H1017)</f>
        <v>ANNUAL</v>
      </c>
      <c r="H1017" t="str">
        <f xml:space="preserve"> IF(O_Input!I1017 = "", "", O_Input!I1017)</f>
        <v>ASSURED</v>
      </c>
      <c r="I1017" t="str">
        <f xml:space="preserve"> IF(O_Input!J1017 = "", "", O_Input!J1017)</f>
        <v>TC</v>
      </c>
      <c r="J1017" t="str">
        <f xml:space="preserve"> IF(O_Input!K1017 = "", "", O_Input!K1017)</f>
        <v>MARKET</v>
      </c>
      <c r="K1017" t="str">
        <f xml:space="preserve"> IF(O_Input!L1017 = "", "", O_Input!L1017)</f>
        <v>Latest</v>
      </c>
      <c r="L1017" t="str">
        <f xml:space="preserve"> IF(O_Input!M1017 = "", "", O_Input!M1017)</f>
        <v>£m</v>
      </c>
      <c r="M1017" s="61">
        <f xml:space="preserve"> IF(O_Input!N1017 = "", "", O_Input!N1017)</f>
        <v>46156.403437499997</v>
      </c>
      <c r="N1017" s="61" t="str">
        <f xml:space="preserve"> IF(O_Input!O1017 = "", "", O_Input!O1017)</f>
        <v/>
      </c>
      <c r="O1017">
        <f t="shared" si="15"/>
        <v>0</v>
      </c>
      <c r="P1017" s="61" t="str">
        <f xml:space="preserve"> IF(O_Input!Q1017 = "", "", O_Input!Q1017)</f>
        <v>NA</v>
      </c>
      <c r="Q1017" t="str">
        <f xml:space="preserve"> IF(O_Input!R1017 = "", "", O_Input!R1017)</f>
        <v>ADDN2</v>
      </c>
    </row>
    <row r="1018" spans="1:17">
      <c r="A1018" t="str">
        <f xml:space="preserve"> IF(O_Input!B1018 = "", "", O_Input!B1018)</f>
        <v>SEW</v>
      </c>
      <c r="B1018" t="str">
        <f xml:space="preserve"> IF(O_Input!C1018 = "", "", O_Input!C1018)</f>
        <v>COST0003</v>
      </c>
      <c r="C1018" t="str">
        <f xml:space="preserve"> IF(O_Input!D1018 = "", "", O_Input!D1018)</f>
        <v>Totex</v>
      </c>
      <c r="D1018" s="2">
        <v>0</v>
      </c>
      <c r="E1018" t="str">
        <f xml:space="preserve"> IF(O_Input!F1018 = "", "", O_Input!F1018)</f>
        <v>2036-37</v>
      </c>
      <c r="F1018" t="str">
        <f xml:space="preserve"> IF(O_Input!G1018 = "", "", O_Input!G1018)</f>
        <v>TOT</v>
      </c>
      <c r="G1018" t="str">
        <f xml:space="preserve"> IF(O_Input!H1018 = "", "", O_Input!H1018)</f>
        <v>ANNUAL</v>
      </c>
      <c r="H1018" t="str">
        <f xml:space="preserve"> IF(O_Input!I1018 = "", "", O_Input!I1018)</f>
        <v>ASSURED</v>
      </c>
      <c r="I1018" t="str">
        <f xml:space="preserve"> IF(O_Input!J1018 = "", "", O_Input!J1018)</f>
        <v>TC</v>
      </c>
      <c r="J1018" t="str">
        <f xml:space="preserve"> IF(O_Input!K1018 = "", "", O_Input!K1018)</f>
        <v>MARKET</v>
      </c>
      <c r="K1018" t="str">
        <f xml:space="preserve"> IF(O_Input!L1018 = "", "", O_Input!L1018)</f>
        <v>Latest</v>
      </c>
      <c r="L1018" t="str">
        <f xml:space="preserve"> IF(O_Input!M1018 = "", "", O_Input!M1018)</f>
        <v>£m</v>
      </c>
      <c r="M1018" s="61">
        <f xml:space="preserve"> IF(O_Input!N1018 = "", "", O_Input!N1018)</f>
        <v>46156.403437499997</v>
      </c>
      <c r="N1018" s="61" t="str">
        <f xml:space="preserve"> IF(O_Input!O1018 = "", "", O_Input!O1018)</f>
        <v/>
      </c>
      <c r="O1018">
        <f t="shared" si="15"/>
        <v>0</v>
      </c>
      <c r="P1018" s="61" t="str">
        <f xml:space="preserve"> IF(O_Input!Q1018 = "", "", O_Input!Q1018)</f>
        <v>NA</v>
      </c>
      <c r="Q1018" t="str">
        <f xml:space="preserve"> IF(O_Input!R1018 = "", "", O_Input!R1018)</f>
        <v>BIO</v>
      </c>
    </row>
    <row r="1019" spans="1:17">
      <c r="A1019" t="str">
        <f xml:space="preserve"> IF(O_Input!B1019 = "", "", O_Input!B1019)</f>
        <v>SEW</v>
      </c>
      <c r="B1019" t="str">
        <f xml:space="preserve"> IF(O_Input!C1019 = "", "", O_Input!C1019)</f>
        <v>COST0003</v>
      </c>
      <c r="C1019" t="str">
        <f xml:space="preserve"> IF(O_Input!D1019 = "", "", O_Input!D1019)</f>
        <v>Totex</v>
      </c>
      <c r="D1019" s="2">
        <v>0</v>
      </c>
      <c r="E1019" t="str">
        <f xml:space="preserve"> IF(O_Input!F1019 = "", "", O_Input!F1019)</f>
        <v>2036-37</v>
      </c>
      <c r="F1019" t="str">
        <f xml:space="preserve"> IF(O_Input!G1019 = "", "", O_Input!G1019)</f>
        <v>TOT</v>
      </c>
      <c r="G1019" t="str">
        <f xml:space="preserve"> IF(O_Input!H1019 = "", "", O_Input!H1019)</f>
        <v>ANNUAL</v>
      </c>
      <c r="H1019" t="str">
        <f xml:space="preserve"> IF(O_Input!I1019 = "", "", O_Input!I1019)</f>
        <v>ASSURED</v>
      </c>
      <c r="I1019" t="str">
        <f xml:space="preserve"> IF(O_Input!J1019 = "", "", O_Input!J1019)</f>
        <v>TC</v>
      </c>
      <c r="J1019" t="str">
        <f xml:space="preserve"> IF(O_Input!K1019 = "", "", O_Input!K1019)</f>
        <v>MARKET</v>
      </c>
      <c r="K1019" t="str">
        <f xml:space="preserve"> IF(O_Input!L1019 = "", "", O_Input!L1019)</f>
        <v>Latest</v>
      </c>
      <c r="L1019" t="str">
        <f xml:space="preserve"> IF(O_Input!M1019 = "", "", O_Input!M1019)</f>
        <v>£m</v>
      </c>
      <c r="M1019" s="61">
        <f xml:space="preserve"> IF(O_Input!N1019 = "", "", O_Input!N1019)</f>
        <v>46156.403437499997</v>
      </c>
      <c r="N1019" s="61" t="str">
        <f xml:space="preserve"> IF(O_Input!O1019 = "", "", O_Input!O1019)</f>
        <v/>
      </c>
      <c r="O1019">
        <f t="shared" si="15"/>
        <v>0</v>
      </c>
      <c r="P1019" s="61" t="str">
        <f xml:space="preserve"> IF(O_Input!Q1019 = "", "", O_Input!Q1019)</f>
        <v>NA</v>
      </c>
      <c r="Q1019" t="str">
        <f xml:space="preserve"> IF(O_Input!R1019 = "", "", O_Input!R1019)</f>
        <v>WR</v>
      </c>
    </row>
    <row r="1020" spans="1:17">
      <c r="A1020" t="str">
        <f xml:space="preserve"> IF(O_Input!B1020 = "", "", O_Input!B1020)</f>
        <v>SEW</v>
      </c>
      <c r="B1020" t="str">
        <f xml:space="preserve"> IF(O_Input!C1020 = "", "", O_Input!C1020)</f>
        <v>COST0003</v>
      </c>
      <c r="C1020" t="str">
        <f xml:space="preserve"> IF(O_Input!D1020 = "", "", O_Input!D1020)</f>
        <v>Totex</v>
      </c>
      <c r="D1020" s="2">
        <v>0</v>
      </c>
      <c r="E1020" t="str">
        <f xml:space="preserve"> IF(O_Input!F1020 = "", "", O_Input!F1020)</f>
        <v>2036-37</v>
      </c>
      <c r="F1020" t="str">
        <f xml:space="preserve"> IF(O_Input!G1020 = "", "", O_Input!G1020)</f>
        <v>TOT</v>
      </c>
      <c r="G1020" t="str">
        <f xml:space="preserve"> IF(O_Input!H1020 = "", "", O_Input!H1020)</f>
        <v>ANNUAL</v>
      </c>
      <c r="H1020" t="str">
        <f xml:space="preserve"> IF(O_Input!I1020 = "", "", O_Input!I1020)</f>
        <v>ASSURED</v>
      </c>
      <c r="I1020" t="str">
        <f xml:space="preserve"> IF(O_Input!J1020 = "", "", O_Input!J1020)</f>
        <v>TC</v>
      </c>
      <c r="J1020" t="str">
        <f xml:space="preserve"> IF(O_Input!K1020 = "", "", O_Input!K1020)</f>
        <v>MARKET</v>
      </c>
      <c r="K1020" t="str">
        <f xml:space="preserve"> IF(O_Input!L1020 = "", "", O_Input!L1020)</f>
        <v>Latest</v>
      </c>
      <c r="L1020" t="str">
        <f xml:space="preserve"> IF(O_Input!M1020 = "", "", O_Input!M1020)</f>
        <v>£m</v>
      </c>
      <c r="M1020" s="61">
        <f xml:space="preserve"> IF(O_Input!N1020 = "", "", O_Input!N1020)</f>
        <v>46156.403437499997</v>
      </c>
      <c r="N1020" s="61" t="str">
        <f xml:space="preserve"> IF(O_Input!O1020 = "", "", O_Input!O1020)</f>
        <v/>
      </c>
      <c r="O1020">
        <f t="shared" si="15"/>
        <v>0</v>
      </c>
      <c r="P1020" s="61" t="str">
        <f xml:space="preserve"> IF(O_Input!Q1020 = "", "", O_Input!Q1020)</f>
        <v>NA</v>
      </c>
      <c r="Q1020" t="str">
        <f xml:space="preserve"> IF(O_Input!R1020 = "", "", O_Input!R1020)</f>
        <v>WWN</v>
      </c>
    </row>
    <row r="1021" spans="1:17">
      <c r="A1021" t="str">
        <f xml:space="preserve"> IF(O_Input!B1021 = "", "", O_Input!B1021)</f>
        <v>SEW</v>
      </c>
      <c r="B1021" t="str">
        <f xml:space="preserve"> IF(O_Input!C1021 = "", "", O_Input!C1021)</f>
        <v>COST0003</v>
      </c>
      <c r="C1021" t="str">
        <f xml:space="preserve"> IF(O_Input!D1021 = "", "", O_Input!D1021)</f>
        <v>Totex</v>
      </c>
      <c r="D1021" s="2">
        <v>0</v>
      </c>
      <c r="E1021" t="str">
        <f xml:space="preserve"> IF(O_Input!F1021 = "", "", O_Input!F1021)</f>
        <v>2036-37</v>
      </c>
      <c r="F1021" t="str">
        <f xml:space="preserve"> IF(O_Input!G1021 = "", "", O_Input!G1021)</f>
        <v>FORE</v>
      </c>
      <c r="G1021" t="str">
        <f xml:space="preserve"> IF(O_Input!H1021 = "", "", O_Input!H1021)</f>
        <v>ANNUAL</v>
      </c>
      <c r="H1021" t="str">
        <f xml:space="preserve"> IF(O_Input!I1021 = "", "", O_Input!I1021)</f>
        <v>ASSURED</v>
      </c>
      <c r="I1021" t="str">
        <f xml:space="preserve"> IF(O_Input!J1021 = "", "", O_Input!J1021)</f>
        <v>TC</v>
      </c>
      <c r="J1021" t="str">
        <f xml:space="preserve"> IF(O_Input!K1021 = "", "", O_Input!K1021)</f>
        <v>MARKET</v>
      </c>
      <c r="K1021" t="str">
        <f xml:space="preserve"> IF(O_Input!L1021 = "", "", O_Input!L1021)</f>
        <v>Latest</v>
      </c>
      <c r="L1021" t="str">
        <f xml:space="preserve"> IF(O_Input!M1021 = "", "", O_Input!M1021)</f>
        <v>£m</v>
      </c>
      <c r="M1021" s="61">
        <f xml:space="preserve"> IF(O_Input!N1021 = "", "", O_Input!N1021)</f>
        <v>46156.403437499997</v>
      </c>
      <c r="N1021" s="61" t="str">
        <f xml:space="preserve"> IF(O_Input!O1021 = "", "", O_Input!O1021)</f>
        <v/>
      </c>
      <c r="O1021">
        <f t="shared" si="15"/>
        <v>0</v>
      </c>
      <c r="P1021" s="61" t="str">
        <f xml:space="preserve"> IF(O_Input!Q1021 = "", "", O_Input!Q1021)</f>
        <v>NA</v>
      </c>
      <c r="Q1021" t="str">
        <f xml:space="preserve"> IF(O_Input!R1021 = "", "", O_Input!R1021)</f>
        <v>TOT</v>
      </c>
    </row>
    <row r="1022" spans="1:17">
      <c r="A1022" t="str">
        <f xml:space="preserve"> IF(O_Input!B1022 = "", "", O_Input!B1022)</f>
        <v>SEW</v>
      </c>
      <c r="B1022" t="str">
        <f xml:space="preserve"> IF(O_Input!C1022 = "", "", O_Input!C1022)</f>
        <v>COST0003</v>
      </c>
      <c r="C1022" t="str">
        <f xml:space="preserve"> IF(O_Input!D1022 = "", "", O_Input!D1022)</f>
        <v>Totex</v>
      </c>
      <c r="D1022" s="2">
        <v>0</v>
      </c>
      <c r="E1022" t="str">
        <f xml:space="preserve"> IF(O_Input!F1022 = "", "", O_Input!F1022)</f>
        <v>2036-37</v>
      </c>
      <c r="F1022" t="str">
        <f xml:space="preserve"> IF(O_Input!G1022 = "", "", O_Input!G1022)</f>
        <v>FORE</v>
      </c>
      <c r="G1022" t="str">
        <f xml:space="preserve"> IF(O_Input!H1022 = "", "", O_Input!H1022)</f>
        <v>ANNUAL</v>
      </c>
      <c r="H1022" t="str">
        <f xml:space="preserve"> IF(O_Input!I1022 = "", "", O_Input!I1022)</f>
        <v>ASSURED</v>
      </c>
      <c r="I1022" t="str">
        <f xml:space="preserve"> IF(O_Input!J1022 = "", "", O_Input!J1022)</f>
        <v>TC</v>
      </c>
      <c r="J1022" t="str">
        <f xml:space="preserve"> IF(O_Input!K1022 = "", "", O_Input!K1022)</f>
        <v>MARKET</v>
      </c>
      <c r="K1022" t="str">
        <f xml:space="preserve"> IF(O_Input!L1022 = "", "", O_Input!L1022)</f>
        <v>Latest</v>
      </c>
      <c r="L1022" t="str">
        <f xml:space="preserve"> IF(O_Input!M1022 = "", "", O_Input!M1022)</f>
        <v>£m</v>
      </c>
      <c r="M1022" s="61">
        <f xml:space="preserve"> IF(O_Input!N1022 = "", "", O_Input!N1022)</f>
        <v>46156.403437499997</v>
      </c>
      <c r="N1022" s="61" t="str">
        <f xml:space="preserve"> IF(O_Input!O1022 = "", "", O_Input!O1022)</f>
        <v/>
      </c>
      <c r="O1022">
        <f t="shared" si="15"/>
        <v>0</v>
      </c>
      <c r="P1022" s="61" t="str">
        <f xml:space="preserve"> IF(O_Input!Q1022 = "", "", O_Input!Q1022)</f>
        <v>NA</v>
      </c>
      <c r="Q1022" t="str">
        <f xml:space="preserve"> IF(O_Input!R1022 = "", "", O_Input!R1022)</f>
        <v>WN</v>
      </c>
    </row>
    <row r="1023" spans="1:17">
      <c r="A1023" t="str">
        <f xml:space="preserve"> IF(O_Input!B1023 = "", "", O_Input!B1023)</f>
        <v>SEW</v>
      </c>
      <c r="B1023" t="str">
        <f xml:space="preserve"> IF(O_Input!C1023 = "", "", O_Input!C1023)</f>
        <v>COST0003</v>
      </c>
      <c r="C1023" t="str">
        <f xml:space="preserve"> IF(O_Input!D1023 = "", "", O_Input!D1023)</f>
        <v>Totex</v>
      </c>
      <c r="D1023" s="2">
        <v>0</v>
      </c>
      <c r="E1023" t="str">
        <f xml:space="preserve"> IF(O_Input!F1023 = "", "", O_Input!F1023)</f>
        <v>2036-37</v>
      </c>
      <c r="F1023" t="str">
        <f xml:space="preserve"> IF(O_Input!G1023 = "", "", O_Input!G1023)</f>
        <v>TOT</v>
      </c>
      <c r="G1023" t="str">
        <f xml:space="preserve"> IF(O_Input!H1023 = "", "", O_Input!H1023)</f>
        <v>ANNUAL</v>
      </c>
      <c r="H1023" t="str">
        <f xml:space="preserve"> IF(O_Input!I1023 = "", "", O_Input!I1023)</f>
        <v>ASSURED</v>
      </c>
      <c r="I1023" t="str">
        <f xml:space="preserve"> IF(O_Input!J1023 = "", "", O_Input!J1023)</f>
        <v>TC</v>
      </c>
      <c r="J1023" t="str">
        <f xml:space="preserve"> IF(O_Input!K1023 = "", "", O_Input!K1023)</f>
        <v>MARKET</v>
      </c>
      <c r="K1023" t="str">
        <f xml:space="preserve"> IF(O_Input!L1023 = "", "", O_Input!L1023)</f>
        <v>Latest</v>
      </c>
      <c r="L1023" t="str">
        <f xml:space="preserve"> IF(O_Input!M1023 = "", "", O_Input!M1023)</f>
        <v>£m</v>
      </c>
      <c r="M1023" s="61">
        <f xml:space="preserve"> IF(O_Input!N1023 = "", "", O_Input!N1023)</f>
        <v>46156.403437499997</v>
      </c>
      <c r="N1023" s="61" t="str">
        <f xml:space="preserve"> IF(O_Input!O1023 = "", "", O_Input!O1023)</f>
        <v/>
      </c>
      <c r="O1023">
        <f t="shared" si="15"/>
        <v>0</v>
      </c>
      <c r="P1023" s="61" t="str">
        <f xml:space="preserve"> IF(O_Input!Q1023 = "", "", O_Input!Q1023)</f>
        <v>NA</v>
      </c>
      <c r="Q1023" t="str">
        <f xml:space="preserve"> IF(O_Input!R1023 = "", "", O_Input!R1023)</f>
        <v>TOT</v>
      </c>
    </row>
    <row r="1024" spans="1:17">
      <c r="A1024" t="str">
        <f xml:space="preserve"> IF(O_Input!B1024 = "", "", O_Input!B1024)</f>
        <v>SEW</v>
      </c>
      <c r="B1024" t="str">
        <f xml:space="preserve"> IF(O_Input!C1024 = "", "", O_Input!C1024)</f>
        <v>COST0003</v>
      </c>
      <c r="C1024" t="str">
        <f xml:space="preserve"> IF(O_Input!D1024 = "", "", O_Input!D1024)</f>
        <v>Totex</v>
      </c>
      <c r="D1024" s="2">
        <v>0</v>
      </c>
      <c r="E1024" t="str">
        <f xml:space="preserve"> IF(O_Input!F1024 = "", "", O_Input!F1024)</f>
        <v>2036-37</v>
      </c>
      <c r="F1024" t="str">
        <f xml:space="preserve"> IF(O_Input!G1024 = "", "", O_Input!G1024)</f>
        <v>TOT</v>
      </c>
      <c r="G1024" t="str">
        <f xml:space="preserve"> IF(O_Input!H1024 = "", "", O_Input!H1024)</f>
        <v>ANNUAL</v>
      </c>
      <c r="H1024" t="str">
        <f xml:space="preserve"> IF(O_Input!I1024 = "", "", O_Input!I1024)</f>
        <v>ASSURED</v>
      </c>
      <c r="I1024" t="str">
        <f xml:space="preserve"> IF(O_Input!J1024 = "", "", O_Input!J1024)</f>
        <v>TC</v>
      </c>
      <c r="J1024" t="str">
        <f xml:space="preserve"> IF(O_Input!K1024 = "", "", O_Input!K1024)</f>
        <v>MARKET</v>
      </c>
      <c r="K1024" t="str">
        <f xml:space="preserve"> IF(O_Input!L1024 = "", "", O_Input!L1024)</f>
        <v>Latest</v>
      </c>
      <c r="L1024" t="str">
        <f xml:space="preserve"> IF(O_Input!M1024 = "", "", O_Input!M1024)</f>
        <v>£m</v>
      </c>
      <c r="M1024" s="61">
        <f xml:space="preserve"> IF(O_Input!N1024 = "", "", O_Input!N1024)</f>
        <v>46156.403437499997</v>
      </c>
      <c r="N1024" s="61" t="str">
        <f xml:space="preserve"> IF(O_Input!O1024 = "", "", O_Input!O1024)</f>
        <v/>
      </c>
      <c r="O1024">
        <f t="shared" si="15"/>
        <v>0</v>
      </c>
      <c r="P1024" s="61" t="str">
        <f xml:space="preserve"> IF(O_Input!Q1024 = "", "", O_Input!Q1024)</f>
        <v>NA</v>
      </c>
      <c r="Q1024" t="str">
        <f xml:space="preserve"> IF(O_Input!R1024 = "", "", O_Input!R1024)</f>
        <v>WN</v>
      </c>
    </row>
    <row r="1025" spans="1:17">
      <c r="A1025" t="str">
        <f xml:space="preserve"> IF(O_Input!B1025 = "", "", O_Input!B1025)</f>
        <v>SEW</v>
      </c>
      <c r="B1025" t="str">
        <f xml:space="preserve"> IF(O_Input!C1025 = "", "", O_Input!C1025)</f>
        <v>COST0001</v>
      </c>
      <c r="C1025" t="str">
        <f xml:space="preserve"> IF(O_Input!D1025 = "", "", O_Input!D1025)</f>
        <v>Opex</v>
      </c>
      <c r="D1025" s="2">
        <v>0</v>
      </c>
      <c r="E1025" t="str">
        <f xml:space="preserve"> IF(O_Input!F1025 = "", "", O_Input!F1025)</f>
        <v>2037-38</v>
      </c>
      <c r="F1025" t="str">
        <f xml:space="preserve"> IF(O_Input!G1025 = "", "", O_Input!G1025)</f>
        <v>FORE</v>
      </c>
      <c r="G1025" t="str">
        <f xml:space="preserve"> IF(O_Input!H1025 = "", "", O_Input!H1025)</f>
        <v>ANNUAL</v>
      </c>
      <c r="H1025" t="str">
        <f xml:space="preserve"> IF(O_Input!I1025 = "", "", O_Input!I1025)</f>
        <v>ASSURED</v>
      </c>
      <c r="I1025" t="str">
        <f xml:space="preserve"> IF(O_Input!J1025 = "", "", O_Input!J1025)</f>
        <v>CI</v>
      </c>
      <c r="J1025" t="str">
        <f xml:space="preserve"> IF(O_Input!K1025 = "", "", O_Input!K1025)</f>
        <v>MARKET</v>
      </c>
      <c r="K1025" t="str">
        <f xml:space="preserve"> IF(O_Input!L1025 = "", "", O_Input!L1025)</f>
        <v>Latest</v>
      </c>
      <c r="L1025" t="str">
        <f xml:space="preserve"> IF(O_Input!M1025 = "", "", O_Input!M1025)</f>
        <v>£m</v>
      </c>
      <c r="M1025" s="61">
        <f xml:space="preserve"> IF(O_Input!N1025 = "", "", O_Input!N1025)</f>
        <v>46156.403437499997</v>
      </c>
      <c r="N1025" s="61" t="str">
        <f xml:space="preserve"> IF(O_Input!O1025 = "", "", O_Input!O1025)</f>
        <v/>
      </c>
      <c r="O1025">
        <f t="shared" si="15"/>
        <v>0</v>
      </c>
      <c r="P1025" s="61" t="str">
        <f xml:space="preserve"> IF(O_Input!Q1025 = "", "", O_Input!Q1025)</f>
        <v>NA</v>
      </c>
      <c r="Q1025" t="str">
        <f xml:space="preserve"> IF(O_Input!R1025 = "", "", O_Input!R1025)</f>
        <v>ADDN1</v>
      </c>
    </row>
    <row r="1026" spans="1:17">
      <c r="A1026" t="str">
        <f xml:space="preserve"> IF(O_Input!B1026 = "", "", O_Input!B1026)</f>
        <v>SEW</v>
      </c>
      <c r="B1026" t="str">
        <f xml:space="preserve"> IF(O_Input!C1026 = "", "", O_Input!C1026)</f>
        <v>COST0001</v>
      </c>
      <c r="C1026" t="str">
        <f xml:space="preserve"> IF(O_Input!D1026 = "", "", O_Input!D1026)</f>
        <v>Opex</v>
      </c>
      <c r="D1026" s="2">
        <v>0</v>
      </c>
      <c r="E1026" t="str">
        <f xml:space="preserve"> IF(O_Input!F1026 = "", "", O_Input!F1026)</f>
        <v>2037-38</v>
      </c>
      <c r="F1026" t="str">
        <f xml:space="preserve"> IF(O_Input!G1026 = "", "", O_Input!G1026)</f>
        <v>FORE</v>
      </c>
      <c r="G1026" t="str">
        <f xml:space="preserve"> IF(O_Input!H1026 = "", "", O_Input!H1026)</f>
        <v>ANNUAL</v>
      </c>
      <c r="H1026" t="str">
        <f xml:space="preserve"> IF(O_Input!I1026 = "", "", O_Input!I1026)</f>
        <v>ASSURED</v>
      </c>
      <c r="I1026" t="str">
        <f xml:space="preserve"> IF(O_Input!J1026 = "", "", O_Input!J1026)</f>
        <v>CI</v>
      </c>
      <c r="J1026" t="str">
        <f xml:space="preserve"> IF(O_Input!K1026 = "", "", O_Input!K1026)</f>
        <v>MARKET</v>
      </c>
      <c r="K1026" t="str">
        <f xml:space="preserve"> IF(O_Input!L1026 = "", "", O_Input!L1026)</f>
        <v>Latest</v>
      </c>
      <c r="L1026" t="str">
        <f xml:space="preserve"> IF(O_Input!M1026 = "", "", O_Input!M1026)</f>
        <v>£m</v>
      </c>
      <c r="M1026" s="61">
        <f xml:space="preserve"> IF(O_Input!N1026 = "", "", O_Input!N1026)</f>
        <v>46156.403437499997</v>
      </c>
      <c r="N1026" s="61" t="str">
        <f xml:space="preserve"> IF(O_Input!O1026 = "", "", O_Input!O1026)</f>
        <v/>
      </c>
      <c r="O1026">
        <f t="shared" ref="O1026:O1089" si="16" xml:space="preserve"> D1026</f>
        <v>0</v>
      </c>
      <c r="P1026" s="61" t="str">
        <f xml:space="preserve"> IF(O_Input!Q1026 = "", "", O_Input!Q1026)</f>
        <v>NA</v>
      </c>
      <c r="Q1026" t="str">
        <f xml:space="preserve"> IF(O_Input!R1026 = "", "", O_Input!R1026)</f>
        <v>ADDN2</v>
      </c>
    </row>
    <row r="1027" spans="1:17">
      <c r="A1027" t="str">
        <f xml:space="preserve"> IF(O_Input!B1027 = "", "", O_Input!B1027)</f>
        <v>SEW</v>
      </c>
      <c r="B1027" t="str">
        <f xml:space="preserve"> IF(O_Input!C1027 = "", "", O_Input!C1027)</f>
        <v>COST0001</v>
      </c>
      <c r="C1027" t="str">
        <f xml:space="preserve"> IF(O_Input!D1027 = "", "", O_Input!D1027)</f>
        <v>Opex</v>
      </c>
      <c r="D1027" s="2">
        <v>0</v>
      </c>
      <c r="E1027" t="str">
        <f xml:space="preserve"> IF(O_Input!F1027 = "", "", O_Input!F1027)</f>
        <v>2037-38</v>
      </c>
      <c r="F1027" t="str">
        <f xml:space="preserve"> IF(O_Input!G1027 = "", "", O_Input!G1027)</f>
        <v>FORE</v>
      </c>
      <c r="G1027" t="str">
        <f xml:space="preserve"> IF(O_Input!H1027 = "", "", O_Input!H1027)</f>
        <v>ANNUAL</v>
      </c>
      <c r="H1027" t="str">
        <f xml:space="preserve"> IF(O_Input!I1027 = "", "", O_Input!I1027)</f>
        <v>ASSURED</v>
      </c>
      <c r="I1027" t="str">
        <f xml:space="preserve"> IF(O_Input!J1027 = "", "", O_Input!J1027)</f>
        <v>CI</v>
      </c>
      <c r="J1027" t="str">
        <f xml:space="preserve"> IF(O_Input!K1027 = "", "", O_Input!K1027)</f>
        <v>MARKET</v>
      </c>
      <c r="K1027" t="str">
        <f xml:space="preserve"> IF(O_Input!L1027 = "", "", O_Input!L1027)</f>
        <v>Latest</v>
      </c>
      <c r="L1027" t="str">
        <f xml:space="preserve"> IF(O_Input!M1027 = "", "", O_Input!M1027)</f>
        <v>£m</v>
      </c>
      <c r="M1027" s="61">
        <f xml:space="preserve"> IF(O_Input!N1027 = "", "", O_Input!N1027)</f>
        <v>46156.403437499997</v>
      </c>
      <c r="N1027" s="61" t="str">
        <f xml:space="preserve"> IF(O_Input!O1027 = "", "", O_Input!O1027)</f>
        <v/>
      </c>
      <c r="O1027">
        <f t="shared" si="16"/>
        <v>0</v>
      </c>
      <c r="P1027" s="61" t="str">
        <f xml:space="preserve"> IF(O_Input!Q1027 = "", "", O_Input!Q1027)</f>
        <v>NA</v>
      </c>
      <c r="Q1027" t="str">
        <f xml:space="preserve"> IF(O_Input!R1027 = "", "", O_Input!R1027)</f>
        <v>BIO</v>
      </c>
    </row>
    <row r="1028" spans="1:17">
      <c r="A1028" t="str">
        <f xml:space="preserve"> IF(O_Input!B1028 = "", "", O_Input!B1028)</f>
        <v>SEW</v>
      </c>
      <c r="B1028" t="str">
        <f xml:space="preserve"> IF(O_Input!C1028 = "", "", O_Input!C1028)</f>
        <v>COST0001</v>
      </c>
      <c r="C1028" t="str">
        <f xml:space="preserve"> IF(O_Input!D1028 = "", "", O_Input!D1028)</f>
        <v>Opex</v>
      </c>
      <c r="D1028" s="2">
        <v>0</v>
      </c>
      <c r="E1028" t="str">
        <f xml:space="preserve"> IF(O_Input!F1028 = "", "", O_Input!F1028)</f>
        <v>2037-38</v>
      </c>
      <c r="F1028" t="str">
        <f xml:space="preserve"> IF(O_Input!G1028 = "", "", O_Input!G1028)</f>
        <v>FORE</v>
      </c>
      <c r="G1028" t="str">
        <f xml:space="preserve"> IF(O_Input!H1028 = "", "", O_Input!H1028)</f>
        <v>ANNUAL</v>
      </c>
      <c r="H1028" t="str">
        <f xml:space="preserve"> IF(O_Input!I1028 = "", "", O_Input!I1028)</f>
        <v>ASSURED</v>
      </c>
      <c r="I1028" t="str">
        <f xml:space="preserve"> IF(O_Input!J1028 = "", "", O_Input!J1028)</f>
        <v>CI</v>
      </c>
      <c r="J1028" t="str">
        <f xml:space="preserve"> IF(O_Input!K1028 = "", "", O_Input!K1028)</f>
        <v>MARKET</v>
      </c>
      <c r="K1028" t="str">
        <f xml:space="preserve"> IF(O_Input!L1028 = "", "", O_Input!L1028)</f>
        <v>Latest</v>
      </c>
      <c r="L1028" t="str">
        <f xml:space="preserve"> IF(O_Input!M1028 = "", "", O_Input!M1028)</f>
        <v>£m</v>
      </c>
      <c r="M1028" s="61">
        <f xml:space="preserve"> IF(O_Input!N1028 = "", "", O_Input!N1028)</f>
        <v>46156.403437499997</v>
      </c>
      <c r="N1028" s="61" t="str">
        <f xml:space="preserve"> IF(O_Input!O1028 = "", "", O_Input!O1028)</f>
        <v/>
      </c>
      <c r="O1028">
        <f t="shared" si="16"/>
        <v>0</v>
      </c>
      <c r="P1028" s="61" t="str">
        <f xml:space="preserve"> IF(O_Input!Q1028 = "", "", O_Input!Q1028)</f>
        <v>NA</v>
      </c>
      <c r="Q1028" t="str">
        <f xml:space="preserve"> IF(O_Input!R1028 = "", "", O_Input!R1028)</f>
        <v>WR</v>
      </c>
    </row>
    <row r="1029" spans="1:17">
      <c r="A1029" t="str">
        <f xml:space="preserve"> IF(O_Input!B1029 = "", "", O_Input!B1029)</f>
        <v>SEW</v>
      </c>
      <c r="B1029" t="str">
        <f xml:space="preserve"> IF(O_Input!C1029 = "", "", O_Input!C1029)</f>
        <v>COST0001</v>
      </c>
      <c r="C1029" t="str">
        <f xml:space="preserve"> IF(O_Input!D1029 = "", "", O_Input!D1029)</f>
        <v>Opex</v>
      </c>
      <c r="D1029" s="2">
        <v>0</v>
      </c>
      <c r="E1029" t="str">
        <f xml:space="preserve"> IF(O_Input!F1029 = "", "", O_Input!F1029)</f>
        <v>2037-38</v>
      </c>
      <c r="F1029" t="str">
        <f xml:space="preserve"> IF(O_Input!G1029 = "", "", O_Input!G1029)</f>
        <v>FORE</v>
      </c>
      <c r="G1029" t="str">
        <f xml:space="preserve"> IF(O_Input!H1029 = "", "", O_Input!H1029)</f>
        <v>ANNUAL</v>
      </c>
      <c r="H1029" t="str">
        <f xml:space="preserve"> IF(O_Input!I1029 = "", "", O_Input!I1029)</f>
        <v>ASSURED</v>
      </c>
      <c r="I1029" t="str">
        <f xml:space="preserve"> IF(O_Input!J1029 = "", "", O_Input!J1029)</f>
        <v>CI</v>
      </c>
      <c r="J1029" t="str">
        <f xml:space="preserve"> IF(O_Input!K1029 = "", "", O_Input!K1029)</f>
        <v>MARKET</v>
      </c>
      <c r="K1029" t="str">
        <f xml:space="preserve"> IF(O_Input!L1029 = "", "", O_Input!L1029)</f>
        <v>Latest</v>
      </c>
      <c r="L1029" t="str">
        <f xml:space="preserve"> IF(O_Input!M1029 = "", "", O_Input!M1029)</f>
        <v>£m</v>
      </c>
      <c r="M1029" s="61">
        <f xml:space="preserve"> IF(O_Input!N1029 = "", "", O_Input!N1029)</f>
        <v>46156.403437499997</v>
      </c>
      <c r="N1029" s="61" t="str">
        <f xml:space="preserve"> IF(O_Input!O1029 = "", "", O_Input!O1029)</f>
        <v/>
      </c>
      <c r="O1029">
        <f t="shared" si="16"/>
        <v>0</v>
      </c>
      <c r="P1029" s="61" t="str">
        <f xml:space="preserve"> IF(O_Input!Q1029 = "", "", O_Input!Q1029)</f>
        <v>NA</v>
      </c>
      <c r="Q1029" t="str">
        <f xml:space="preserve"> IF(O_Input!R1029 = "", "", O_Input!R1029)</f>
        <v>WWN</v>
      </c>
    </row>
    <row r="1030" spans="1:17">
      <c r="A1030" t="str">
        <f xml:space="preserve"> IF(O_Input!B1030 = "", "", O_Input!B1030)</f>
        <v>SEW</v>
      </c>
      <c r="B1030" t="str">
        <f xml:space="preserve"> IF(O_Input!C1030 = "", "", O_Input!C1030)</f>
        <v>COST0001</v>
      </c>
      <c r="C1030" t="str">
        <f xml:space="preserve"> IF(O_Input!D1030 = "", "", O_Input!D1030)</f>
        <v>Opex</v>
      </c>
      <c r="D1030" s="2">
        <v>0</v>
      </c>
      <c r="E1030" t="str">
        <f xml:space="preserve"> IF(O_Input!F1030 = "", "", O_Input!F1030)</f>
        <v>2037-38</v>
      </c>
      <c r="F1030" t="str">
        <f xml:space="preserve"> IF(O_Input!G1030 = "", "", O_Input!G1030)</f>
        <v>TOT</v>
      </c>
      <c r="G1030" t="str">
        <f xml:space="preserve"> IF(O_Input!H1030 = "", "", O_Input!H1030)</f>
        <v>ANNUAL</v>
      </c>
      <c r="H1030" t="str">
        <f xml:space="preserve"> IF(O_Input!I1030 = "", "", O_Input!I1030)</f>
        <v>ASSURED</v>
      </c>
      <c r="I1030" t="str">
        <f xml:space="preserve"> IF(O_Input!J1030 = "", "", O_Input!J1030)</f>
        <v>TC</v>
      </c>
      <c r="J1030" t="str">
        <f xml:space="preserve"> IF(O_Input!K1030 = "", "", O_Input!K1030)</f>
        <v>MARKET</v>
      </c>
      <c r="K1030" t="str">
        <f xml:space="preserve"> IF(O_Input!L1030 = "", "", O_Input!L1030)</f>
        <v>Latest</v>
      </c>
      <c r="L1030" t="str">
        <f xml:space="preserve"> IF(O_Input!M1030 = "", "", O_Input!M1030)</f>
        <v>£m</v>
      </c>
      <c r="M1030" s="61">
        <f xml:space="preserve"> IF(O_Input!N1030 = "", "", O_Input!N1030)</f>
        <v>46156.403437499997</v>
      </c>
      <c r="N1030" s="61" t="str">
        <f xml:space="preserve"> IF(O_Input!O1030 = "", "", O_Input!O1030)</f>
        <v/>
      </c>
      <c r="O1030">
        <f t="shared" si="16"/>
        <v>0</v>
      </c>
      <c r="P1030" s="61" t="str">
        <f xml:space="preserve"> IF(O_Input!Q1030 = "", "", O_Input!Q1030)</f>
        <v>NA</v>
      </c>
      <c r="Q1030" t="str">
        <f xml:space="preserve"> IF(O_Input!R1030 = "", "", O_Input!R1030)</f>
        <v>ADDN1</v>
      </c>
    </row>
    <row r="1031" spans="1:17">
      <c r="A1031" t="str">
        <f xml:space="preserve"> IF(O_Input!B1031 = "", "", O_Input!B1031)</f>
        <v>SEW</v>
      </c>
      <c r="B1031" t="str">
        <f xml:space="preserve"> IF(O_Input!C1031 = "", "", O_Input!C1031)</f>
        <v>COST0001</v>
      </c>
      <c r="C1031" t="str">
        <f xml:space="preserve"> IF(O_Input!D1031 = "", "", O_Input!D1031)</f>
        <v>Opex</v>
      </c>
      <c r="D1031" s="2">
        <v>0</v>
      </c>
      <c r="E1031" t="str">
        <f xml:space="preserve"> IF(O_Input!F1031 = "", "", O_Input!F1031)</f>
        <v>2037-38</v>
      </c>
      <c r="F1031" t="str">
        <f xml:space="preserve"> IF(O_Input!G1031 = "", "", O_Input!G1031)</f>
        <v>TOT</v>
      </c>
      <c r="G1031" t="str">
        <f xml:space="preserve"> IF(O_Input!H1031 = "", "", O_Input!H1031)</f>
        <v>ANNUAL</v>
      </c>
      <c r="H1031" t="str">
        <f xml:space="preserve"> IF(O_Input!I1031 = "", "", O_Input!I1031)</f>
        <v>ASSURED</v>
      </c>
      <c r="I1031" t="str">
        <f xml:space="preserve"> IF(O_Input!J1031 = "", "", O_Input!J1031)</f>
        <v>TC</v>
      </c>
      <c r="J1031" t="str">
        <f xml:space="preserve"> IF(O_Input!K1031 = "", "", O_Input!K1031)</f>
        <v>MARKET</v>
      </c>
      <c r="K1031" t="str">
        <f xml:space="preserve"> IF(O_Input!L1031 = "", "", O_Input!L1031)</f>
        <v>Latest</v>
      </c>
      <c r="L1031" t="str">
        <f xml:space="preserve"> IF(O_Input!M1031 = "", "", O_Input!M1031)</f>
        <v>£m</v>
      </c>
      <c r="M1031" s="61">
        <f xml:space="preserve"> IF(O_Input!N1031 = "", "", O_Input!N1031)</f>
        <v>46156.403437499997</v>
      </c>
      <c r="N1031" s="61" t="str">
        <f xml:space="preserve"> IF(O_Input!O1031 = "", "", O_Input!O1031)</f>
        <v/>
      </c>
      <c r="O1031">
        <f t="shared" si="16"/>
        <v>0</v>
      </c>
      <c r="P1031" s="61" t="str">
        <f xml:space="preserve"> IF(O_Input!Q1031 = "", "", O_Input!Q1031)</f>
        <v>NA</v>
      </c>
      <c r="Q1031" t="str">
        <f xml:space="preserve"> IF(O_Input!R1031 = "", "", O_Input!R1031)</f>
        <v>ADDN2</v>
      </c>
    </row>
    <row r="1032" spans="1:17">
      <c r="A1032" t="str">
        <f xml:space="preserve"> IF(O_Input!B1032 = "", "", O_Input!B1032)</f>
        <v>SEW</v>
      </c>
      <c r="B1032" t="str">
        <f xml:space="preserve"> IF(O_Input!C1032 = "", "", O_Input!C1032)</f>
        <v>COST0001</v>
      </c>
      <c r="C1032" t="str">
        <f xml:space="preserve"> IF(O_Input!D1032 = "", "", O_Input!D1032)</f>
        <v>Opex</v>
      </c>
      <c r="D1032" s="2">
        <v>0</v>
      </c>
      <c r="E1032" t="str">
        <f xml:space="preserve"> IF(O_Input!F1032 = "", "", O_Input!F1032)</f>
        <v>2037-38</v>
      </c>
      <c r="F1032" t="str">
        <f xml:space="preserve"> IF(O_Input!G1032 = "", "", O_Input!G1032)</f>
        <v>TOT</v>
      </c>
      <c r="G1032" t="str">
        <f xml:space="preserve"> IF(O_Input!H1032 = "", "", O_Input!H1032)</f>
        <v>ANNUAL</v>
      </c>
      <c r="H1032" t="str">
        <f xml:space="preserve"> IF(O_Input!I1032 = "", "", O_Input!I1032)</f>
        <v>ASSURED</v>
      </c>
      <c r="I1032" t="str">
        <f xml:space="preserve"> IF(O_Input!J1032 = "", "", O_Input!J1032)</f>
        <v>TC</v>
      </c>
      <c r="J1032" t="str">
        <f xml:space="preserve"> IF(O_Input!K1032 = "", "", O_Input!K1032)</f>
        <v>MARKET</v>
      </c>
      <c r="K1032" t="str">
        <f xml:space="preserve"> IF(O_Input!L1032 = "", "", O_Input!L1032)</f>
        <v>Latest</v>
      </c>
      <c r="L1032" t="str">
        <f xml:space="preserve"> IF(O_Input!M1032 = "", "", O_Input!M1032)</f>
        <v>£m</v>
      </c>
      <c r="M1032" s="61">
        <f xml:space="preserve"> IF(O_Input!N1032 = "", "", O_Input!N1032)</f>
        <v>46156.403437499997</v>
      </c>
      <c r="N1032" s="61" t="str">
        <f xml:space="preserve"> IF(O_Input!O1032 = "", "", O_Input!O1032)</f>
        <v/>
      </c>
      <c r="O1032">
        <f t="shared" si="16"/>
        <v>0</v>
      </c>
      <c r="P1032" s="61" t="str">
        <f xml:space="preserve"> IF(O_Input!Q1032 = "", "", O_Input!Q1032)</f>
        <v>NA</v>
      </c>
      <c r="Q1032" t="str">
        <f xml:space="preserve"> IF(O_Input!R1032 = "", "", O_Input!R1032)</f>
        <v>BIO</v>
      </c>
    </row>
    <row r="1033" spans="1:17">
      <c r="A1033" t="str">
        <f xml:space="preserve"> IF(O_Input!B1033 = "", "", O_Input!B1033)</f>
        <v>SEW</v>
      </c>
      <c r="B1033" t="str">
        <f xml:space="preserve"> IF(O_Input!C1033 = "", "", O_Input!C1033)</f>
        <v>COST0001</v>
      </c>
      <c r="C1033" t="str">
        <f xml:space="preserve"> IF(O_Input!D1033 = "", "", O_Input!D1033)</f>
        <v>Opex</v>
      </c>
      <c r="D1033" s="2">
        <v>0</v>
      </c>
      <c r="E1033" t="str">
        <f xml:space="preserve"> IF(O_Input!F1033 = "", "", O_Input!F1033)</f>
        <v>2037-38</v>
      </c>
      <c r="F1033" t="str">
        <f xml:space="preserve"> IF(O_Input!G1033 = "", "", O_Input!G1033)</f>
        <v>TOT</v>
      </c>
      <c r="G1033" t="str">
        <f xml:space="preserve"> IF(O_Input!H1033 = "", "", O_Input!H1033)</f>
        <v>ANNUAL</v>
      </c>
      <c r="H1033" t="str">
        <f xml:space="preserve"> IF(O_Input!I1033 = "", "", O_Input!I1033)</f>
        <v>ASSURED</v>
      </c>
      <c r="I1033" t="str">
        <f xml:space="preserve"> IF(O_Input!J1033 = "", "", O_Input!J1033)</f>
        <v>TC</v>
      </c>
      <c r="J1033" t="str">
        <f xml:space="preserve"> IF(O_Input!K1033 = "", "", O_Input!K1033)</f>
        <v>MARKET</v>
      </c>
      <c r="K1033" t="str">
        <f xml:space="preserve"> IF(O_Input!L1033 = "", "", O_Input!L1033)</f>
        <v>Latest</v>
      </c>
      <c r="L1033" t="str">
        <f xml:space="preserve"> IF(O_Input!M1033 = "", "", O_Input!M1033)</f>
        <v>£m</v>
      </c>
      <c r="M1033" s="61">
        <f xml:space="preserve"> IF(O_Input!N1033 = "", "", O_Input!N1033)</f>
        <v>46156.403437499997</v>
      </c>
      <c r="N1033" s="61" t="str">
        <f xml:space="preserve"> IF(O_Input!O1033 = "", "", O_Input!O1033)</f>
        <v/>
      </c>
      <c r="O1033">
        <f t="shared" si="16"/>
        <v>0</v>
      </c>
      <c r="P1033" s="61" t="str">
        <f xml:space="preserve"> IF(O_Input!Q1033 = "", "", O_Input!Q1033)</f>
        <v>NA</v>
      </c>
      <c r="Q1033" t="str">
        <f xml:space="preserve"> IF(O_Input!R1033 = "", "", O_Input!R1033)</f>
        <v>WR</v>
      </c>
    </row>
    <row r="1034" spans="1:17">
      <c r="A1034" t="str">
        <f xml:space="preserve"> IF(O_Input!B1034 = "", "", O_Input!B1034)</f>
        <v>SEW</v>
      </c>
      <c r="B1034" t="str">
        <f xml:space="preserve"> IF(O_Input!C1034 = "", "", O_Input!C1034)</f>
        <v>COST0001</v>
      </c>
      <c r="C1034" t="str">
        <f xml:space="preserve"> IF(O_Input!D1034 = "", "", O_Input!D1034)</f>
        <v>Opex</v>
      </c>
      <c r="D1034" s="2">
        <v>0</v>
      </c>
      <c r="E1034" t="str">
        <f xml:space="preserve"> IF(O_Input!F1034 = "", "", O_Input!F1034)</f>
        <v>2037-38</v>
      </c>
      <c r="F1034" t="str">
        <f xml:space="preserve"> IF(O_Input!G1034 = "", "", O_Input!G1034)</f>
        <v>TOT</v>
      </c>
      <c r="G1034" t="str">
        <f xml:space="preserve"> IF(O_Input!H1034 = "", "", O_Input!H1034)</f>
        <v>ANNUAL</v>
      </c>
      <c r="H1034" t="str">
        <f xml:space="preserve"> IF(O_Input!I1034 = "", "", O_Input!I1034)</f>
        <v>ASSURED</v>
      </c>
      <c r="I1034" t="str">
        <f xml:space="preserve"> IF(O_Input!J1034 = "", "", O_Input!J1034)</f>
        <v>TC</v>
      </c>
      <c r="J1034" t="str">
        <f xml:space="preserve"> IF(O_Input!K1034 = "", "", O_Input!K1034)</f>
        <v>MARKET</v>
      </c>
      <c r="K1034" t="str">
        <f xml:space="preserve"> IF(O_Input!L1034 = "", "", O_Input!L1034)</f>
        <v>Latest</v>
      </c>
      <c r="L1034" t="str">
        <f xml:space="preserve"> IF(O_Input!M1034 = "", "", O_Input!M1034)</f>
        <v>£m</v>
      </c>
      <c r="M1034" s="61">
        <f xml:space="preserve"> IF(O_Input!N1034 = "", "", O_Input!N1034)</f>
        <v>46156.403437499997</v>
      </c>
      <c r="N1034" s="61" t="str">
        <f xml:space="preserve"> IF(O_Input!O1034 = "", "", O_Input!O1034)</f>
        <v/>
      </c>
      <c r="O1034">
        <f t="shared" si="16"/>
        <v>0</v>
      </c>
      <c r="P1034" s="61" t="str">
        <f xml:space="preserve"> IF(O_Input!Q1034 = "", "", O_Input!Q1034)</f>
        <v>NA</v>
      </c>
      <c r="Q1034" t="str">
        <f xml:space="preserve"> IF(O_Input!R1034 = "", "", O_Input!R1034)</f>
        <v>WWN</v>
      </c>
    </row>
    <row r="1035" spans="1:17">
      <c r="A1035" t="str">
        <f xml:space="preserve"> IF(O_Input!B1035 = "", "", O_Input!B1035)</f>
        <v>SEW</v>
      </c>
      <c r="B1035" t="str">
        <f xml:space="preserve"> IF(O_Input!C1035 = "", "", O_Input!C1035)</f>
        <v>COST0001</v>
      </c>
      <c r="C1035" t="str">
        <f xml:space="preserve"> IF(O_Input!D1035 = "", "", O_Input!D1035)</f>
        <v>Opex</v>
      </c>
      <c r="D1035" s="2">
        <v>0</v>
      </c>
      <c r="E1035" t="str">
        <f xml:space="preserve"> IF(O_Input!F1035 = "", "", O_Input!F1035)</f>
        <v>2037-38</v>
      </c>
      <c r="F1035" t="str">
        <f xml:space="preserve"> IF(O_Input!G1035 = "", "", O_Input!G1035)</f>
        <v>FORE</v>
      </c>
      <c r="G1035" t="str">
        <f xml:space="preserve"> IF(O_Input!H1035 = "", "", O_Input!H1035)</f>
        <v>ANNUAL</v>
      </c>
      <c r="H1035" t="str">
        <f xml:space="preserve"> IF(O_Input!I1035 = "", "", O_Input!I1035)</f>
        <v>ASSURED</v>
      </c>
      <c r="I1035" t="str">
        <f xml:space="preserve"> IF(O_Input!J1035 = "", "", O_Input!J1035)</f>
        <v>CI</v>
      </c>
      <c r="J1035" t="str">
        <f xml:space="preserve"> IF(O_Input!K1035 = "", "", O_Input!K1035)</f>
        <v>MARKET</v>
      </c>
      <c r="K1035" t="str">
        <f xml:space="preserve"> IF(O_Input!L1035 = "", "", O_Input!L1035)</f>
        <v>Latest</v>
      </c>
      <c r="L1035" t="str">
        <f xml:space="preserve"> IF(O_Input!M1035 = "", "", O_Input!M1035)</f>
        <v>£m</v>
      </c>
      <c r="M1035" s="61">
        <f xml:space="preserve"> IF(O_Input!N1035 = "", "", O_Input!N1035)</f>
        <v>46156.403437499997</v>
      </c>
      <c r="N1035" s="61" t="str">
        <f xml:space="preserve"> IF(O_Input!O1035 = "", "", O_Input!O1035)</f>
        <v/>
      </c>
      <c r="O1035">
        <f t="shared" si="16"/>
        <v>0</v>
      </c>
      <c r="P1035" s="61" t="str">
        <f xml:space="preserve"> IF(O_Input!Q1035 = "", "", O_Input!Q1035)</f>
        <v>NA</v>
      </c>
      <c r="Q1035" t="str">
        <f xml:space="preserve"> IF(O_Input!R1035 = "", "", O_Input!R1035)</f>
        <v>WN</v>
      </c>
    </row>
    <row r="1036" spans="1:17">
      <c r="A1036" t="str">
        <f xml:space="preserve"> IF(O_Input!B1036 = "", "", O_Input!B1036)</f>
        <v>SEW</v>
      </c>
      <c r="B1036" t="str">
        <f xml:space="preserve"> IF(O_Input!C1036 = "", "", O_Input!C1036)</f>
        <v>COST0001</v>
      </c>
      <c r="C1036" t="str">
        <f xml:space="preserve"> IF(O_Input!D1036 = "", "", O_Input!D1036)</f>
        <v>Opex</v>
      </c>
      <c r="D1036" s="2">
        <v>0</v>
      </c>
      <c r="E1036" t="str">
        <f xml:space="preserve"> IF(O_Input!F1036 = "", "", O_Input!F1036)</f>
        <v>2037-38</v>
      </c>
      <c r="F1036" t="str">
        <f xml:space="preserve"> IF(O_Input!G1036 = "", "", O_Input!G1036)</f>
        <v>FORE</v>
      </c>
      <c r="G1036" t="str">
        <f xml:space="preserve"> IF(O_Input!H1036 = "", "", O_Input!H1036)</f>
        <v>ANNUAL</v>
      </c>
      <c r="H1036" t="str">
        <f xml:space="preserve"> IF(O_Input!I1036 = "", "", O_Input!I1036)</f>
        <v>ASSURED</v>
      </c>
      <c r="I1036" t="str">
        <f xml:space="preserve"> IF(O_Input!J1036 = "", "", O_Input!J1036)</f>
        <v>TC</v>
      </c>
      <c r="J1036" t="str">
        <f xml:space="preserve"> IF(O_Input!K1036 = "", "", O_Input!K1036)</f>
        <v>MARKET</v>
      </c>
      <c r="K1036" t="str">
        <f xml:space="preserve"> IF(O_Input!L1036 = "", "", O_Input!L1036)</f>
        <v>Latest</v>
      </c>
      <c r="L1036" t="str">
        <f xml:space="preserve"> IF(O_Input!M1036 = "", "", O_Input!M1036)</f>
        <v>£m</v>
      </c>
      <c r="M1036" s="61">
        <f xml:space="preserve"> IF(O_Input!N1036 = "", "", O_Input!N1036)</f>
        <v>46156.403437499997</v>
      </c>
      <c r="N1036" s="61" t="str">
        <f xml:space="preserve"> IF(O_Input!O1036 = "", "", O_Input!O1036)</f>
        <v/>
      </c>
      <c r="O1036">
        <f t="shared" si="16"/>
        <v>0</v>
      </c>
      <c r="P1036" s="61" t="str">
        <f xml:space="preserve"> IF(O_Input!Q1036 = "", "", O_Input!Q1036)</f>
        <v>NA</v>
      </c>
      <c r="Q1036" t="str">
        <f xml:space="preserve"> IF(O_Input!R1036 = "", "", O_Input!R1036)</f>
        <v>TOT</v>
      </c>
    </row>
    <row r="1037" spans="1:17">
      <c r="A1037" t="str">
        <f xml:space="preserve"> IF(O_Input!B1037 = "", "", O_Input!B1037)</f>
        <v>SEW</v>
      </c>
      <c r="B1037" t="str">
        <f xml:space="preserve"> IF(O_Input!C1037 = "", "", O_Input!C1037)</f>
        <v>COST0001</v>
      </c>
      <c r="C1037" t="str">
        <f xml:space="preserve"> IF(O_Input!D1037 = "", "", O_Input!D1037)</f>
        <v>Opex</v>
      </c>
      <c r="D1037" s="2">
        <v>0</v>
      </c>
      <c r="E1037" t="str">
        <f xml:space="preserve"> IF(O_Input!F1037 = "", "", O_Input!F1037)</f>
        <v>2037-38</v>
      </c>
      <c r="F1037" t="str">
        <f xml:space="preserve"> IF(O_Input!G1037 = "", "", O_Input!G1037)</f>
        <v>TOT</v>
      </c>
      <c r="G1037" t="str">
        <f xml:space="preserve"> IF(O_Input!H1037 = "", "", O_Input!H1037)</f>
        <v>ANNUAL</v>
      </c>
      <c r="H1037" t="str">
        <f xml:space="preserve"> IF(O_Input!I1037 = "", "", O_Input!I1037)</f>
        <v>ASSURED</v>
      </c>
      <c r="I1037" t="str">
        <f xml:space="preserve"> IF(O_Input!J1037 = "", "", O_Input!J1037)</f>
        <v>TC</v>
      </c>
      <c r="J1037" t="str">
        <f xml:space="preserve"> IF(O_Input!K1037 = "", "", O_Input!K1037)</f>
        <v>MARKET</v>
      </c>
      <c r="K1037" t="str">
        <f xml:space="preserve"> IF(O_Input!L1037 = "", "", O_Input!L1037)</f>
        <v>Latest</v>
      </c>
      <c r="L1037" t="str">
        <f xml:space="preserve"> IF(O_Input!M1037 = "", "", O_Input!M1037)</f>
        <v>£m</v>
      </c>
      <c r="M1037" s="61">
        <f xml:space="preserve"> IF(O_Input!N1037 = "", "", O_Input!N1037)</f>
        <v>46156.403437499997</v>
      </c>
      <c r="N1037" s="61" t="str">
        <f xml:space="preserve"> IF(O_Input!O1037 = "", "", O_Input!O1037)</f>
        <v/>
      </c>
      <c r="O1037">
        <f t="shared" si="16"/>
        <v>0</v>
      </c>
      <c r="P1037" s="61" t="str">
        <f xml:space="preserve"> IF(O_Input!Q1037 = "", "", O_Input!Q1037)</f>
        <v>NA</v>
      </c>
      <c r="Q1037" t="str">
        <f xml:space="preserve"> IF(O_Input!R1037 = "", "", O_Input!R1037)</f>
        <v>TOT</v>
      </c>
    </row>
    <row r="1038" spans="1:17">
      <c r="A1038" t="str">
        <f xml:space="preserve"> IF(O_Input!B1038 = "", "", O_Input!B1038)</f>
        <v>SEW</v>
      </c>
      <c r="B1038" t="str">
        <f xml:space="preserve"> IF(O_Input!C1038 = "", "", O_Input!C1038)</f>
        <v>COST0001</v>
      </c>
      <c r="C1038" t="str">
        <f xml:space="preserve"> IF(O_Input!D1038 = "", "", O_Input!D1038)</f>
        <v>Opex</v>
      </c>
      <c r="D1038" s="2">
        <v>0</v>
      </c>
      <c r="E1038" t="str">
        <f xml:space="preserve"> IF(O_Input!F1038 = "", "", O_Input!F1038)</f>
        <v>2037-38</v>
      </c>
      <c r="F1038" t="str">
        <f xml:space="preserve"> IF(O_Input!G1038 = "", "", O_Input!G1038)</f>
        <v>TOT</v>
      </c>
      <c r="G1038" t="str">
        <f xml:space="preserve"> IF(O_Input!H1038 = "", "", O_Input!H1038)</f>
        <v>ANNUAL</v>
      </c>
      <c r="H1038" t="str">
        <f xml:space="preserve"> IF(O_Input!I1038 = "", "", O_Input!I1038)</f>
        <v>ASSURED</v>
      </c>
      <c r="I1038" t="str">
        <f xml:space="preserve"> IF(O_Input!J1038 = "", "", O_Input!J1038)</f>
        <v>TC</v>
      </c>
      <c r="J1038" t="str">
        <f xml:space="preserve"> IF(O_Input!K1038 = "", "", O_Input!K1038)</f>
        <v>MARKET</v>
      </c>
      <c r="K1038" t="str">
        <f xml:space="preserve"> IF(O_Input!L1038 = "", "", O_Input!L1038)</f>
        <v>Latest</v>
      </c>
      <c r="L1038" t="str">
        <f xml:space="preserve"> IF(O_Input!M1038 = "", "", O_Input!M1038)</f>
        <v>£m</v>
      </c>
      <c r="M1038" s="61">
        <f xml:space="preserve"> IF(O_Input!N1038 = "", "", O_Input!N1038)</f>
        <v>46156.403437499997</v>
      </c>
      <c r="N1038" s="61" t="str">
        <f xml:space="preserve"> IF(O_Input!O1038 = "", "", O_Input!O1038)</f>
        <v/>
      </c>
      <c r="O1038">
        <f t="shared" si="16"/>
        <v>0</v>
      </c>
      <c r="P1038" s="61" t="str">
        <f xml:space="preserve"> IF(O_Input!Q1038 = "", "", O_Input!Q1038)</f>
        <v>NA</v>
      </c>
      <c r="Q1038" t="str">
        <f xml:space="preserve"> IF(O_Input!R1038 = "", "", O_Input!R1038)</f>
        <v>WN</v>
      </c>
    </row>
    <row r="1039" spans="1:17">
      <c r="A1039" t="str">
        <f xml:space="preserve"> IF(O_Input!B1039 = "", "", O_Input!B1039)</f>
        <v>SEW</v>
      </c>
      <c r="B1039" t="str">
        <f xml:space="preserve"> IF(O_Input!C1039 = "", "", O_Input!C1039)</f>
        <v>COST0003</v>
      </c>
      <c r="C1039" t="str">
        <f xml:space="preserve"> IF(O_Input!D1039 = "", "", O_Input!D1039)</f>
        <v>Totex</v>
      </c>
      <c r="D1039" s="2">
        <v>0</v>
      </c>
      <c r="E1039" t="str">
        <f xml:space="preserve"> IF(O_Input!F1039 = "", "", O_Input!F1039)</f>
        <v>2037-38</v>
      </c>
      <c r="F1039" t="str">
        <f xml:space="preserve"> IF(O_Input!G1039 = "", "", O_Input!G1039)</f>
        <v>FORE</v>
      </c>
      <c r="G1039" t="str">
        <f xml:space="preserve"> IF(O_Input!H1039 = "", "", O_Input!H1039)</f>
        <v>ANNUAL</v>
      </c>
      <c r="H1039" t="str">
        <f xml:space="preserve"> IF(O_Input!I1039 = "", "", O_Input!I1039)</f>
        <v>ASSURED</v>
      </c>
      <c r="I1039" t="str">
        <f xml:space="preserve"> IF(O_Input!J1039 = "", "", O_Input!J1039)</f>
        <v>TC</v>
      </c>
      <c r="J1039" t="str">
        <f xml:space="preserve"> IF(O_Input!K1039 = "", "", O_Input!K1039)</f>
        <v>MARKET</v>
      </c>
      <c r="K1039" t="str">
        <f xml:space="preserve"> IF(O_Input!L1039 = "", "", O_Input!L1039)</f>
        <v>Latest</v>
      </c>
      <c r="L1039" t="str">
        <f xml:space="preserve"> IF(O_Input!M1039 = "", "", O_Input!M1039)</f>
        <v>£m</v>
      </c>
      <c r="M1039" s="61">
        <f xml:space="preserve"> IF(O_Input!N1039 = "", "", O_Input!N1039)</f>
        <v>46156.403437499997</v>
      </c>
      <c r="N1039" s="61" t="str">
        <f xml:space="preserve"> IF(O_Input!O1039 = "", "", O_Input!O1039)</f>
        <v/>
      </c>
      <c r="O1039">
        <f t="shared" si="16"/>
        <v>0</v>
      </c>
      <c r="P1039" s="61" t="str">
        <f xml:space="preserve"> IF(O_Input!Q1039 = "", "", O_Input!Q1039)</f>
        <v>NA</v>
      </c>
      <c r="Q1039" t="str">
        <f xml:space="preserve"> IF(O_Input!R1039 = "", "", O_Input!R1039)</f>
        <v>ADDN1</v>
      </c>
    </row>
    <row r="1040" spans="1:17">
      <c r="A1040" t="str">
        <f xml:space="preserve"> IF(O_Input!B1040 = "", "", O_Input!B1040)</f>
        <v>SEW</v>
      </c>
      <c r="B1040" t="str">
        <f xml:space="preserve"> IF(O_Input!C1040 = "", "", O_Input!C1040)</f>
        <v>COST0003</v>
      </c>
      <c r="C1040" t="str">
        <f xml:space="preserve"> IF(O_Input!D1040 = "", "", O_Input!D1040)</f>
        <v>Totex</v>
      </c>
      <c r="D1040" s="2">
        <v>0</v>
      </c>
      <c r="E1040" t="str">
        <f xml:space="preserve"> IF(O_Input!F1040 = "", "", O_Input!F1040)</f>
        <v>2037-38</v>
      </c>
      <c r="F1040" t="str">
        <f xml:space="preserve"> IF(O_Input!G1040 = "", "", O_Input!G1040)</f>
        <v>FORE</v>
      </c>
      <c r="G1040" t="str">
        <f xml:space="preserve"> IF(O_Input!H1040 = "", "", O_Input!H1040)</f>
        <v>ANNUAL</v>
      </c>
      <c r="H1040" t="str">
        <f xml:space="preserve"> IF(O_Input!I1040 = "", "", O_Input!I1040)</f>
        <v>ASSURED</v>
      </c>
      <c r="I1040" t="str">
        <f xml:space="preserve"> IF(O_Input!J1040 = "", "", O_Input!J1040)</f>
        <v>TC</v>
      </c>
      <c r="J1040" t="str">
        <f xml:space="preserve"> IF(O_Input!K1040 = "", "", O_Input!K1040)</f>
        <v>MARKET</v>
      </c>
      <c r="K1040" t="str">
        <f xml:space="preserve"> IF(O_Input!L1040 = "", "", O_Input!L1040)</f>
        <v>Latest</v>
      </c>
      <c r="L1040" t="str">
        <f xml:space="preserve"> IF(O_Input!M1040 = "", "", O_Input!M1040)</f>
        <v>£m</v>
      </c>
      <c r="M1040" s="61">
        <f xml:space="preserve"> IF(O_Input!N1040 = "", "", O_Input!N1040)</f>
        <v>46156.403437499997</v>
      </c>
      <c r="N1040" s="61" t="str">
        <f xml:space="preserve"> IF(O_Input!O1040 = "", "", O_Input!O1040)</f>
        <v/>
      </c>
      <c r="O1040">
        <f t="shared" si="16"/>
        <v>0</v>
      </c>
      <c r="P1040" s="61" t="str">
        <f xml:space="preserve"> IF(O_Input!Q1040 = "", "", O_Input!Q1040)</f>
        <v>NA</v>
      </c>
      <c r="Q1040" t="str">
        <f xml:space="preserve"> IF(O_Input!R1040 = "", "", O_Input!R1040)</f>
        <v>ADDN2</v>
      </c>
    </row>
    <row r="1041" spans="1:17">
      <c r="A1041" t="str">
        <f xml:space="preserve"> IF(O_Input!B1041 = "", "", O_Input!B1041)</f>
        <v>SEW</v>
      </c>
      <c r="B1041" t="str">
        <f xml:space="preserve"> IF(O_Input!C1041 = "", "", O_Input!C1041)</f>
        <v>COST0003</v>
      </c>
      <c r="C1041" t="str">
        <f xml:space="preserve"> IF(O_Input!D1041 = "", "", O_Input!D1041)</f>
        <v>Totex</v>
      </c>
      <c r="D1041" s="2">
        <v>0</v>
      </c>
      <c r="E1041" t="str">
        <f xml:space="preserve"> IF(O_Input!F1041 = "", "", O_Input!F1041)</f>
        <v>2037-38</v>
      </c>
      <c r="F1041" t="str">
        <f xml:space="preserve"> IF(O_Input!G1041 = "", "", O_Input!G1041)</f>
        <v>FORE</v>
      </c>
      <c r="G1041" t="str">
        <f xml:space="preserve"> IF(O_Input!H1041 = "", "", O_Input!H1041)</f>
        <v>ANNUAL</v>
      </c>
      <c r="H1041" t="str">
        <f xml:space="preserve"> IF(O_Input!I1041 = "", "", O_Input!I1041)</f>
        <v>ASSURED</v>
      </c>
      <c r="I1041" t="str">
        <f xml:space="preserve"> IF(O_Input!J1041 = "", "", O_Input!J1041)</f>
        <v>TC</v>
      </c>
      <c r="J1041" t="str">
        <f xml:space="preserve"> IF(O_Input!K1041 = "", "", O_Input!K1041)</f>
        <v>MARKET</v>
      </c>
      <c r="K1041" t="str">
        <f xml:space="preserve"> IF(O_Input!L1041 = "", "", O_Input!L1041)</f>
        <v>Latest</v>
      </c>
      <c r="L1041" t="str">
        <f xml:space="preserve"> IF(O_Input!M1041 = "", "", O_Input!M1041)</f>
        <v>£m</v>
      </c>
      <c r="M1041" s="61">
        <f xml:space="preserve"> IF(O_Input!N1041 = "", "", O_Input!N1041)</f>
        <v>46156.403437499997</v>
      </c>
      <c r="N1041" s="61" t="str">
        <f xml:space="preserve"> IF(O_Input!O1041 = "", "", O_Input!O1041)</f>
        <v/>
      </c>
      <c r="O1041">
        <f t="shared" si="16"/>
        <v>0</v>
      </c>
      <c r="P1041" s="61" t="str">
        <f xml:space="preserve"> IF(O_Input!Q1041 = "", "", O_Input!Q1041)</f>
        <v>NA</v>
      </c>
      <c r="Q1041" t="str">
        <f xml:space="preserve"> IF(O_Input!R1041 = "", "", O_Input!R1041)</f>
        <v>BIO</v>
      </c>
    </row>
    <row r="1042" spans="1:17">
      <c r="A1042" t="str">
        <f xml:space="preserve"> IF(O_Input!B1042 = "", "", O_Input!B1042)</f>
        <v>SEW</v>
      </c>
      <c r="B1042" t="str">
        <f xml:space="preserve"> IF(O_Input!C1042 = "", "", O_Input!C1042)</f>
        <v>COST0003</v>
      </c>
      <c r="C1042" t="str">
        <f xml:space="preserve"> IF(O_Input!D1042 = "", "", O_Input!D1042)</f>
        <v>Totex</v>
      </c>
      <c r="D1042" s="2">
        <v>0</v>
      </c>
      <c r="E1042" t="str">
        <f xml:space="preserve"> IF(O_Input!F1042 = "", "", O_Input!F1042)</f>
        <v>2037-38</v>
      </c>
      <c r="F1042" t="str">
        <f xml:space="preserve"> IF(O_Input!G1042 = "", "", O_Input!G1042)</f>
        <v>FORE</v>
      </c>
      <c r="G1042" t="str">
        <f xml:space="preserve"> IF(O_Input!H1042 = "", "", O_Input!H1042)</f>
        <v>ANNUAL</v>
      </c>
      <c r="H1042" t="str">
        <f xml:space="preserve"> IF(O_Input!I1042 = "", "", O_Input!I1042)</f>
        <v>ASSURED</v>
      </c>
      <c r="I1042" t="str">
        <f xml:space="preserve"> IF(O_Input!J1042 = "", "", O_Input!J1042)</f>
        <v>TC</v>
      </c>
      <c r="J1042" t="str">
        <f xml:space="preserve"> IF(O_Input!K1042 = "", "", O_Input!K1042)</f>
        <v>MARKET</v>
      </c>
      <c r="K1042" t="str">
        <f xml:space="preserve"> IF(O_Input!L1042 = "", "", O_Input!L1042)</f>
        <v>Latest</v>
      </c>
      <c r="L1042" t="str">
        <f xml:space="preserve"> IF(O_Input!M1042 = "", "", O_Input!M1042)</f>
        <v>£m</v>
      </c>
      <c r="M1042" s="61">
        <f xml:space="preserve"> IF(O_Input!N1042 = "", "", O_Input!N1042)</f>
        <v>46156.403437499997</v>
      </c>
      <c r="N1042" s="61" t="str">
        <f xml:space="preserve"> IF(O_Input!O1042 = "", "", O_Input!O1042)</f>
        <v/>
      </c>
      <c r="O1042">
        <f t="shared" si="16"/>
        <v>0</v>
      </c>
      <c r="P1042" s="61" t="str">
        <f xml:space="preserve"> IF(O_Input!Q1042 = "", "", O_Input!Q1042)</f>
        <v>NA</v>
      </c>
      <c r="Q1042" t="str">
        <f xml:space="preserve"> IF(O_Input!R1042 = "", "", O_Input!R1042)</f>
        <v>WR</v>
      </c>
    </row>
    <row r="1043" spans="1:17">
      <c r="A1043" t="str">
        <f xml:space="preserve"> IF(O_Input!B1043 = "", "", O_Input!B1043)</f>
        <v>SEW</v>
      </c>
      <c r="B1043" t="str">
        <f xml:space="preserve"> IF(O_Input!C1043 = "", "", O_Input!C1043)</f>
        <v>COST0003</v>
      </c>
      <c r="C1043" t="str">
        <f xml:space="preserve"> IF(O_Input!D1043 = "", "", O_Input!D1043)</f>
        <v>Totex</v>
      </c>
      <c r="D1043" s="2">
        <v>0</v>
      </c>
      <c r="E1043" t="str">
        <f xml:space="preserve"> IF(O_Input!F1043 = "", "", O_Input!F1043)</f>
        <v>2037-38</v>
      </c>
      <c r="F1043" t="str">
        <f xml:space="preserve"> IF(O_Input!G1043 = "", "", O_Input!G1043)</f>
        <v>FORE</v>
      </c>
      <c r="G1043" t="str">
        <f xml:space="preserve"> IF(O_Input!H1043 = "", "", O_Input!H1043)</f>
        <v>ANNUAL</v>
      </c>
      <c r="H1043" t="str">
        <f xml:space="preserve"> IF(O_Input!I1043 = "", "", O_Input!I1043)</f>
        <v>ASSURED</v>
      </c>
      <c r="I1043" t="str">
        <f xml:space="preserve"> IF(O_Input!J1043 = "", "", O_Input!J1043)</f>
        <v>TC</v>
      </c>
      <c r="J1043" t="str">
        <f xml:space="preserve"> IF(O_Input!K1043 = "", "", O_Input!K1043)</f>
        <v>MARKET</v>
      </c>
      <c r="K1043" t="str">
        <f xml:space="preserve"> IF(O_Input!L1043 = "", "", O_Input!L1043)</f>
        <v>Latest</v>
      </c>
      <c r="L1043" t="str">
        <f xml:space="preserve"> IF(O_Input!M1043 = "", "", O_Input!M1043)</f>
        <v>£m</v>
      </c>
      <c r="M1043" s="61">
        <f xml:space="preserve"> IF(O_Input!N1043 = "", "", O_Input!N1043)</f>
        <v>46156.403437499997</v>
      </c>
      <c r="N1043" s="61" t="str">
        <f xml:space="preserve"> IF(O_Input!O1043 = "", "", O_Input!O1043)</f>
        <v/>
      </c>
      <c r="O1043">
        <f t="shared" si="16"/>
        <v>0</v>
      </c>
      <c r="P1043" s="61" t="str">
        <f xml:space="preserve"> IF(O_Input!Q1043 = "", "", O_Input!Q1043)</f>
        <v>NA</v>
      </c>
      <c r="Q1043" t="str">
        <f xml:space="preserve"> IF(O_Input!R1043 = "", "", O_Input!R1043)</f>
        <v>WWN</v>
      </c>
    </row>
    <row r="1044" spans="1:17">
      <c r="A1044" t="str">
        <f xml:space="preserve"> IF(O_Input!B1044 = "", "", O_Input!B1044)</f>
        <v>SEW</v>
      </c>
      <c r="B1044" t="str">
        <f xml:space="preserve"> IF(O_Input!C1044 = "", "", O_Input!C1044)</f>
        <v>COST0003</v>
      </c>
      <c r="C1044" t="str">
        <f xml:space="preserve"> IF(O_Input!D1044 = "", "", O_Input!D1044)</f>
        <v>Totex</v>
      </c>
      <c r="D1044" s="2">
        <v>0</v>
      </c>
      <c r="E1044" t="str">
        <f xml:space="preserve"> IF(O_Input!F1044 = "", "", O_Input!F1044)</f>
        <v>2037-38</v>
      </c>
      <c r="F1044" t="str">
        <f xml:space="preserve"> IF(O_Input!G1044 = "", "", O_Input!G1044)</f>
        <v>TOT</v>
      </c>
      <c r="G1044" t="str">
        <f xml:space="preserve"> IF(O_Input!H1044 = "", "", O_Input!H1044)</f>
        <v>ANNUAL</v>
      </c>
      <c r="H1044" t="str">
        <f xml:space="preserve"> IF(O_Input!I1044 = "", "", O_Input!I1044)</f>
        <v>ASSURED</v>
      </c>
      <c r="I1044" t="str">
        <f xml:space="preserve"> IF(O_Input!J1044 = "", "", O_Input!J1044)</f>
        <v>TC</v>
      </c>
      <c r="J1044" t="str">
        <f xml:space="preserve"> IF(O_Input!K1044 = "", "", O_Input!K1044)</f>
        <v>MARKET</v>
      </c>
      <c r="K1044" t="str">
        <f xml:space="preserve"> IF(O_Input!L1044 = "", "", O_Input!L1044)</f>
        <v>Latest</v>
      </c>
      <c r="L1044" t="str">
        <f xml:space="preserve"> IF(O_Input!M1044 = "", "", O_Input!M1044)</f>
        <v>£m</v>
      </c>
      <c r="M1044" s="61">
        <f xml:space="preserve"> IF(O_Input!N1044 = "", "", O_Input!N1044)</f>
        <v>46156.403437499997</v>
      </c>
      <c r="N1044" s="61" t="str">
        <f xml:space="preserve"> IF(O_Input!O1044 = "", "", O_Input!O1044)</f>
        <v/>
      </c>
      <c r="O1044">
        <f t="shared" si="16"/>
        <v>0</v>
      </c>
      <c r="P1044" s="61" t="str">
        <f xml:space="preserve"> IF(O_Input!Q1044 = "", "", O_Input!Q1044)</f>
        <v>NA</v>
      </c>
      <c r="Q1044" t="str">
        <f xml:space="preserve"> IF(O_Input!R1044 = "", "", O_Input!R1044)</f>
        <v>ADDN1</v>
      </c>
    </row>
    <row r="1045" spans="1:17">
      <c r="A1045" t="str">
        <f xml:space="preserve"> IF(O_Input!B1045 = "", "", O_Input!B1045)</f>
        <v>SEW</v>
      </c>
      <c r="B1045" t="str">
        <f xml:space="preserve"> IF(O_Input!C1045 = "", "", O_Input!C1045)</f>
        <v>COST0003</v>
      </c>
      <c r="C1045" t="str">
        <f xml:space="preserve"> IF(O_Input!D1045 = "", "", O_Input!D1045)</f>
        <v>Totex</v>
      </c>
      <c r="D1045" s="2">
        <v>0</v>
      </c>
      <c r="E1045" t="str">
        <f xml:space="preserve"> IF(O_Input!F1045 = "", "", O_Input!F1045)</f>
        <v>2037-38</v>
      </c>
      <c r="F1045" t="str">
        <f xml:space="preserve"> IF(O_Input!G1045 = "", "", O_Input!G1045)</f>
        <v>TOT</v>
      </c>
      <c r="G1045" t="str">
        <f xml:space="preserve"> IF(O_Input!H1045 = "", "", O_Input!H1045)</f>
        <v>ANNUAL</v>
      </c>
      <c r="H1045" t="str">
        <f xml:space="preserve"> IF(O_Input!I1045 = "", "", O_Input!I1045)</f>
        <v>ASSURED</v>
      </c>
      <c r="I1045" t="str">
        <f xml:space="preserve"> IF(O_Input!J1045 = "", "", O_Input!J1045)</f>
        <v>TC</v>
      </c>
      <c r="J1045" t="str">
        <f xml:space="preserve"> IF(O_Input!K1045 = "", "", O_Input!K1045)</f>
        <v>MARKET</v>
      </c>
      <c r="K1045" t="str">
        <f xml:space="preserve"> IF(O_Input!L1045 = "", "", O_Input!L1045)</f>
        <v>Latest</v>
      </c>
      <c r="L1045" t="str">
        <f xml:space="preserve"> IF(O_Input!M1045 = "", "", O_Input!M1045)</f>
        <v>£m</v>
      </c>
      <c r="M1045" s="61">
        <f xml:space="preserve"> IF(O_Input!N1045 = "", "", O_Input!N1045)</f>
        <v>46156.403437499997</v>
      </c>
      <c r="N1045" s="61" t="str">
        <f xml:space="preserve"> IF(O_Input!O1045 = "", "", O_Input!O1045)</f>
        <v/>
      </c>
      <c r="O1045">
        <f t="shared" si="16"/>
        <v>0</v>
      </c>
      <c r="P1045" s="61" t="str">
        <f xml:space="preserve"> IF(O_Input!Q1045 = "", "", O_Input!Q1045)</f>
        <v>NA</v>
      </c>
      <c r="Q1045" t="str">
        <f xml:space="preserve"> IF(O_Input!R1045 = "", "", O_Input!R1045)</f>
        <v>ADDN2</v>
      </c>
    </row>
    <row r="1046" spans="1:17">
      <c r="A1046" t="str">
        <f xml:space="preserve"> IF(O_Input!B1046 = "", "", O_Input!B1046)</f>
        <v>SEW</v>
      </c>
      <c r="B1046" t="str">
        <f xml:space="preserve"> IF(O_Input!C1046 = "", "", O_Input!C1046)</f>
        <v>COST0003</v>
      </c>
      <c r="C1046" t="str">
        <f xml:space="preserve"> IF(O_Input!D1046 = "", "", O_Input!D1046)</f>
        <v>Totex</v>
      </c>
      <c r="D1046" s="2">
        <v>0</v>
      </c>
      <c r="E1046" t="str">
        <f xml:space="preserve"> IF(O_Input!F1046 = "", "", O_Input!F1046)</f>
        <v>2037-38</v>
      </c>
      <c r="F1046" t="str">
        <f xml:space="preserve"> IF(O_Input!G1046 = "", "", O_Input!G1046)</f>
        <v>TOT</v>
      </c>
      <c r="G1046" t="str">
        <f xml:space="preserve"> IF(O_Input!H1046 = "", "", O_Input!H1046)</f>
        <v>ANNUAL</v>
      </c>
      <c r="H1046" t="str">
        <f xml:space="preserve"> IF(O_Input!I1046 = "", "", O_Input!I1046)</f>
        <v>ASSURED</v>
      </c>
      <c r="I1046" t="str">
        <f xml:space="preserve"> IF(O_Input!J1046 = "", "", O_Input!J1046)</f>
        <v>TC</v>
      </c>
      <c r="J1046" t="str">
        <f xml:space="preserve"> IF(O_Input!K1046 = "", "", O_Input!K1046)</f>
        <v>MARKET</v>
      </c>
      <c r="K1046" t="str">
        <f xml:space="preserve"> IF(O_Input!L1046 = "", "", O_Input!L1046)</f>
        <v>Latest</v>
      </c>
      <c r="L1046" t="str">
        <f xml:space="preserve"> IF(O_Input!M1046 = "", "", O_Input!M1046)</f>
        <v>£m</v>
      </c>
      <c r="M1046" s="61">
        <f xml:space="preserve"> IF(O_Input!N1046 = "", "", O_Input!N1046)</f>
        <v>46156.403437499997</v>
      </c>
      <c r="N1046" s="61" t="str">
        <f xml:space="preserve"> IF(O_Input!O1046 = "", "", O_Input!O1046)</f>
        <v/>
      </c>
      <c r="O1046">
        <f t="shared" si="16"/>
        <v>0</v>
      </c>
      <c r="P1046" s="61" t="str">
        <f xml:space="preserve"> IF(O_Input!Q1046 = "", "", O_Input!Q1046)</f>
        <v>NA</v>
      </c>
      <c r="Q1046" t="str">
        <f xml:space="preserve"> IF(O_Input!R1046 = "", "", O_Input!R1046)</f>
        <v>BIO</v>
      </c>
    </row>
    <row r="1047" spans="1:17">
      <c r="A1047" t="str">
        <f xml:space="preserve"> IF(O_Input!B1047 = "", "", O_Input!B1047)</f>
        <v>SEW</v>
      </c>
      <c r="B1047" t="str">
        <f xml:space="preserve"> IF(O_Input!C1047 = "", "", O_Input!C1047)</f>
        <v>COST0003</v>
      </c>
      <c r="C1047" t="str">
        <f xml:space="preserve"> IF(O_Input!D1047 = "", "", O_Input!D1047)</f>
        <v>Totex</v>
      </c>
      <c r="D1047" s="2">
        <v>0</v>
      </c>
      <c r="E1047" t="str">
        <f xml:space="preserve"> IF(O_Input!F1047 = "", "", O_Input!F1047)</f>
        <v>2037-38</v>
      </c>
      <c r="F1047" t="str">
        <f xml:space="preserve"> IF(O_Input!G1047 = "", "", O_Input!G1047)</f>
        <v>TOT</v>
      </c>
      <c r="G1047" t="str">
        <f xml:space="preserve"> IF(O_Input!H1047 = "", "", O_Input!H1047)</f>
        <v>ANNUAL</v>
      </c>
      <c r="H1047" t="str">
        <f xml:space="preserve"> IF(O_Input!I1047 = "", "", O_Input!I1047)</f>
        <v>ASSURED</v>
      </c>
      <c r="I1047" t="str">
        <f xml:space="preserve"> IF(O_Input!J1047 = "", "", O_Input!J1047)</f>
        <v>TC</v>
      </c>
      <c r="J1047" t="str">
        <f xml:space="preserve"> IF(O_Input!K1047 = "", "", O_Input!K1047)</f>
        <v>MARKET</v>
      </c>
      <c r="K1047" t="str">
        <f xml:space="preserve"> IF(O_Input!L1047 = "", "", O_Input!L1047)</f>
        <v>Latest</v>
      </c>
      <c r="L1047" t="str">
        <f xml:space="preserve"> IF(O_Input!M1047 = "", "", O_Input!M1047)</f>
        <v>£m</v>
      </c>
      <c r="M1047" s="61">
        <f xml:space="preserve"> IF(O_Input!N1047 = "", "", O_Input!N1047)</f>
        <v>46156.403437499997</v>
      </c>
      <c r="N1047" s="61" t="str">
        <f xml:space="preserve"> IF(O_Input!O1047 = "", "", O_Input!O1047)</f>
        <v/>
      </c>
      <c r="O1047">
        <f t="shared" si="16"/>
        <v>0</v>
      </c>
      <c r="P1047" s="61" t="str">
        <f xml:space="preserve"> IF(O_Input!Q1047 = "", "", O_Input!Q1047)</f>
        <v>NA</v>
      </c>
      <c r="Q1047" t="str">
        <f xml:space="preserve"> IF(O_Input!R1047 = "", "", O_Input!R1047)</f>
        <v>WR</v>
      </c>
    </row>
    <row r="1048" spans="1:17">
      <c r="A1048" t="str">
        <f xml:space="preserve"> IF(O_Input!B1048 = "", "", O_Input!B1048)</f>
        <v>SEW</v>
      </c>
      <c r="B1048" t="str">
        <f xml:space="preserve"> IF(O_Input!C1048 = "", "", O_Input!C1048)</f>
        <v>COST0003</v>
      </c>
      <c r="C1048" t="str">
        <f xml:space="preserve"> IF(O_Input!D1048 = "", "", O_Input!D1048)</f>
        <v>Totex</v>
      </c>
      <c r="D1048" s="2">
        <v>0</v>
      </c>
      <c r="E1048" t="str">
        <f xml:space="preserve"> IF(O_Input!F1048 = "", "", O_Input!F1048)</f>
        <v>2037-38</v>
      </c>
      <c r="F1048" t="str">
        <f xml:space="preserve"> IF(O_Input!G1048 = "", "", O_Input!G1048)</f>
        <v>TOT</v>
      </c>
      <c r="G1048" t="str">
        <f xml:space="preserve"> IF(O_Input!H1048 = "", "", O_Input!H1048)</f>
        <v>ANNUAL</v>
      </c>
      <c r="H1048" t="str">
        <f xml:space="preserve"> IF(O_Input!I1048 = "", "", O_Input!I1048)</f>
        <v>ASSURED</v>
      </c>
      <c r="I1048" t="str">
        <f xml:space="preserve"> IF(O_Input!J1048 = "", "", O_Input!J1048)</f>
        <v>TC</v>
      </c>
      <c r="J1048" t="str">
        <f xml:space="preserve"> IF(O_Input!K1048 = "", "", O_Input!K1048)</f>
        <v>MARKET</v>
      </c>
      <c r="K1048" t="str">
        <f xml:space="preserve"> IF(O_Input!L1048 = "", "", O_Input!L1048)</f>
        <v>Latest</v>
      </c>
      <c r="L1048" t="str">
        <f xml:space="preserve"> IF(O_Input!M1048 = "", "", O_Input!M1048)</f>
        <v>£m</v>
      </c>
      <c r="M1048" s="61">
        <f xml:space="preserve"> IF(O_Input!N1048 = "", "", O_Input!N1048)</f>
        <v>46156.403437499997</v>
      </c>
      <c r="N1048" s="61" t="str">
        <f xml:space="preserve"> IF(O_Input!O1048 = "", "", O_Input!O1048)</f>
        <v/>
      </c>
      <c r="O1048">
        <f t="shared" si="16"/>
        <v>0</v>
      </c>
      <c r="P1048" s="61" t="str">
        <f xml:space="preserve"> IF(O_Input!Q1048 = "", "", O_Input!Q1048)</f>
        <v>NA</v>
      </c>
      <c r="Q1048" t="str">
        <f xml:space="preserve"> IF(O_Input!R1048 = "", "", O_Input!R1048)</f>
        <v>WWN</v>
      </c>
    </row>
    <row r="1049" spans="1:17">
      <c r="A1049" t="str">
        <f xml:space="preserve"> IF(O_Input!B1049 = "", "", O_Input!B1049)</f>
        <v>SEW</v>
      </c>
      <c r="B1049" t="str">
        <f xml:space="preserve"> IF(O_Input!C1049 = "", "", O_Input!C1049)</f>
        <v>COST0003</v>
      </c>
      <c r="C1049" t="str">
        <f xml:space="preserve"> IF(O_Input!D1049 = "", "", O_Input!D1049)</f>
        <v>Totex</v>
      </c>
      <c r="D1049" s="2">
        <v>0</v>
      </c>
      <c r="E1049" t="str">
        <f xml:space="preserve"> IF(O_Input!F1049 = "", "", O_Input!F1049)</f>
        <v>2037-38</v>
      </c>
      <c r="F1049" t="str">
        <f xml:space="preserve"> IF(O_Input!G1049 = "", "", O_Input!G1049)</f>
        <v>FORE</v>
      </c>
      <c r="G1049" t="str">
        <f xml:space="preserve"> IF(O_Input!H1049 = "", "", O_Input!H1049)</f>
        <v>ANNUAL</v>
      </c>
      <c r="H1049" t="str">
        <f xml:space="preserve"> IF(O_Input!I1049 = "", "", O_Input!I1049)</f>
        <v>ASSURED</v>
      </c>
      <c r="I1049" t="str">
        <f xml:space="preserve"> IF(O_Input!J1049 = "", "", O_Input!J1049)</f>
        <v>TC</v>
      </c>
      <c r="J1049" t="str">
        <f xml:space="preserve"> IF(O_Input!K1049 = "", "", O_Input!K1049)</f>
        <v>MARKET</v>
      </c>
      <c r="K1049" t="str">
        <f xml:space="preserve"> IF(O_Input!L1049 = "", "", O_Input!L1049)</f>
        <v>Latest</v>
      </c>
      <c r="L1049" t="str">
        <f xml:space="preserve"> IF(O_Input!M1049 = "", "", O_Input!M1049)</f>
        <v>£m</v>
      </c>
      <c r="M1049" s="61">
        <f xml:space="preserve"> IF(O_Input!N1049 = "", "", O_Input!N1049)</f>
        <v>46156.403437499997</v>
      </c>
      <c r="N1049" s="61" t="str">
        <f xml:space="preserve"> IF(O_Input!O1049 = "", "", O_Input!O1049)</f>
        <v/>
      </c>
      <c r="O1049">
        <f t="shared" si="16"/>
        <v>0</v>
      </c>
      <c r="P1049" s="61" t="str">
        <f xml:space="preserve"> IF(O_Input!Q1049 = "", "", O_Input!Q1049)</f>
        <v>NA</v>
      </c>
      <c r="Q1049" t="str">
        <f xml:space="preserve"> IF(O_Input!R1049 = "", "", O_Input!R1049)</f>
        <v>TOT</v>
      </c>
    </row>
    <row r="1050" spans="1:17">
      <c r="A1050" t="str">
        <f xml:space="preserve"> IF(O_Input!B1050 = "", "", O_Input!B1050)</f>
        <v>SEW</v>
      </c>
      <c r="B1050" t="str">
        <f xml:space="preserve"> IF(O_Input!C1050 = "", "", O_Input!C1050)</f>
        <v>COST0003</v>
      </c>
      <c r="C1050" t="str">
        <f xml:space="preserve"> IF(O_Input!D1050 = "", "", O_Input!D1050)</f>
        <v>Totex</v>
      </c>
      <c r="D1050" s="2">
        <v>0</v>
      </c>
      <c r="E1050" t="str">
        <f xml:space="preserve"> IF(O_Input!F1050 = "", "", O_Input!F1050)</f>
        <v>2037-38</v>
      </c>
      <c r="F1050" t="str">
        <f xml:space="preserve"> IF(O_Input!G1050 = "", "", O_Input!G1050)</f>
        <v>FORE</v>
      </c>
      <c r="G1050" t="str">
        <f xml:space="preserve"> IF(O_Input!H1050 = "", "", O_Input!H1050)</f>
        <v>ANNUAL</v>
      </c>
      <c r="H1050" t="str">
        <f xml:space="preserve"> IF(O_Input!I1050 = "", "", O_Input!I1050)</f>
        <v>ASSURED</v>
      </c>
      <c r="I1050" t="str">
        <f xml:space="preserve"> IF(O_Input!J1050 = "", "", O_Input!J1050)</f>
        <v>TC</v>
      </c>
      <c r="J1050" t="str">
        <f xml:space="preserve"> IF(O_Input!K1050 = "", "", O_Input!K1050)</f>
        <v>MARKET</v>
      </c>
      <c r="K1050" t="str">
        <f xml:space="preserve"> IF(O_Input!L1050 = "", "", O_Input!L1050)</f>
        <v>Latest</v>
      </c>
      <c r="L1050" t="str">
        <f xml:space="preserve"> IF(O_Input!M1050 = "", "", O_Input!M1050)</f>
        <v>£m</v>
      </c>
      <c r="M1050" s="61">
        <f xml:space="preserve"> IF(O_Input!N1050 = "", "", O_Input!N1050)</f>
        <v>46156.403437499997</v>
      </c>
      <c r="N1050" s="61" t="str">
        <f xml:space="preserve"> IF(O_Input!O1050 = "", "", O_Input!O1050)</f>
        <v/>
      </c>
      <c r="O1050">
        <f t="shared" si="16"/>
        <v>0</v>
      </c>
      <c r="P1050" s="61" t="str">
        <f xml:space="preserve"> IF(O_Input!Q1050 = "", "", O_Input!Q1050)</f>
        <v>NA</v>
      </c>
      <c r="Q1050" t="str">
        <f xml:space="preserve"> IF(O_Input!R1050 = "", "", O_Input!R1050)</f>
        <v>WN</v>
      </c>
    </row>
    <row r="1051" spans="1:17">
      <c r="A1051" t="str">
        <f xml:space="preserve"> IF(O_Input!B1051 = "", "", O_Input!B1051)</f>
        <v>SEW</v>
      </c>
      <c r="B1051" t="str">
        <f xml:space="preserve"> IF(O_Input!C1051 = "", "", O_Input!C1051)</f>
        <v>COST0003</v>
      </c>
      <c r="C1051" t="str">
        <f xml:space="preserve"> IF(O_Input!D1051 = "", "", O_Input!D1051)</f>
        <v>Totex</v>
      </c>
      <c r="D1051" s="2">
        <v>0</v>
      </c>
      <c r="E1051" t="str">
        <f xml:space="preserve"> IF(O_Input!F1051 = "", "", O_Input!F1051)</f>
        <v>2037-38</v>
      </c>
      <c r="F1051" t="str">
        <f xml:space="preserve"> IF(O_Input!G1051 = "", "", O_Input!G1051)</f>
        <v>TOT</v>
      </c>
      <c r="G1051" t="str">
        <f xml:space="preserve"> IF(O_Input!H1051 = "", "", O_Input!H1051)</f>
        <v>ANNUAL</v>
      </c>
      <c r="H1051" t="str">
        <f xml:space="preserve"> IF(O_Input!I1051 = "", "", O_Input!I1051)</f>
        <v>ASSURED</v>
      </c>
      <c r="I1051" t="str">
        <f xml:space="preserve"> IF(O_Input!J1051 = "", "", O_Input!J1051)</f>
        <v>TC</v>
      </c>
      <c r="J1051" t="str">
        <f xml:space="preserve"> IF(O_Input!K1051 = "", "", O_Input!K1051)</f>
        <v>MARKET</v>
      </c>
      <c r="K1051" t="str">
        <f xml:space="preserve"> IF(O_Input!L1051 = "", "", O_Input!L1051)</f>
        <v>Latest</v>
      </c>
      <c r="L1051" t="str">
        <f xml:space="preserve"> IF(O_Input!M1051 = "", "", O_Input!M1051)</f>
        <v>£m</v>
      </c>
      <c r="M1051" s="61">
        <f xml:space="preserve"> IF(O_Input!N1051 = "", "", O_Input!N1051)</f>
        <v>46156.403437499997</v>
      </c>
      <c r="N1051" s="61" t="str">
        <f xml:space="preserve"> IF(O_Input!O1051 = "", "", O_Input!O1051)</f>
        <v/>
      </c>
      <c r="O1051">
        <f t="shared" si="16"/>
        <v>0</v>
      </c>
      <c r="P1051" s="61" t="str">
        <f xml:space="preserve"> IF(O_Input!Q1051 = "", "", O_Input!Q1051)</f>
        <v>NA</v>
      </c>
      <c r="Q1051" t="str">
        <f xml:space="preserve"> IF(O_Input!R1051 = "", "", O_Input!R1051)</f>
        <v>TOT</v>
      </c>
    </row>
    <row r="1052" spans="1:17">
      <c r="A1052" t="str">
        <f xml:space="preserve"> IF(O_Input!B1052 = "", "", O_Input!B1052)</f>
        <v>SEW</v>
      </c>
      <c r="B1052" t="str">
        <f xml:space="preserve"> IF(O_Input!C1052 = "", "", O_Input!C1052)</f>
        <v>COST0003</v>
      </c>
      <c r="C1052" t="str">
        <f xml:space="preserve"> IF(O_Input!D1052 = "", "", O_Input!D1052)</f>
        <v>Totex</v>
      </c>
      <c r="D1052" s="2">
        <v>0</v>
      </c>
      <c r="E1052" t="str">
        <f xml:space="preserve"> IF(O_Input!F1052 = "", "", O_Input!F1052)</f>
        <v>2037-38</v>
      </c>
      <c r="F1052" t="str">
        <f xml:space="preserve"> IF(O_Input!G1052 = "", "", O_Input!G1052)</f>
        <v>TOT</v>
      </c>
      <c r="G1052" t="str">
        <f xml:space="preserve"> IF(O_Input!H1052 = "", "", O_Input!H1052)</f>
        <v>ANNUAL</v>
      </c>
      <c r="H1052" t="str">
        <f xml:space="preserve"> IF(O_Input!I1052 = "", "", O_Input!I1052)</f>
        <v>ASSURED</v>
      </c>
      <c r="I1052" t="str">
        <f xml:space="preserve"> IF(O_Input!J1052 = "", "", O_Input!J1052)</f>
        <v>TC</v>
      </c>
      <c r="J1052" t="str">
        <f xml:space="preserve"> IF(O_Input!K1052 = "", "", O_Input!K1052)</f>
        <v>MARKET</v>
      </c>
      <c r="K1052" t="str">
        <f xml:space="preserve"> IF(O_Input!L1052 = "", "", O_Input!L1052)</f>
        <v>Latest</v>
      </c>
      <c r="L1052" t="str">
        <f xml:space="preserve"> IF(O_Input!M1052 = "", "", O_Input!M1052)</f>
        <v>£m</v>
      </c>
      <c r="M1052" s="61">
        <f xml:space="preserve"> IF(O_Input!N1052 = "", "", O_Input!N1052)</f>
        <v>46156.403437499997</v>
      </c>
      <c r="N1052" s="61" t="str">
        <f xml:space="preserve"> IF(O_Input!O1052 = "", "", O_Input!O1052)</f>
        <v/>
      </c>
      <c r="O1052">
        <f t="shared" si="16"/>
        <v>0</v>
      </c>
      <c r="P1052" s="61" t="str">
        <f xml:space="preserve"> IF(O_Input!Q1052 = "", "", O_Input!Q1052)</f>
        <v>NA</v>
      </c>
      <c r="Q1052" t="str">
        <f xml:space="preserve"> IF(O_Input!R1052 = "", "", O_Input!R1052)</f>
        <v>WN</v>
      </c>
    </row>
    <row r="1053" spans="1:17">
      <c r="A1053" t="str">
        <f xml:space="preserve"> IF(O_Input!B1053 = "", "", O_Input!B1053)</f>
        <v>SEW</v>
      </c>
      <c r="B1053" t="str">
        <f xml:space="preserve"> IF(O_Input!C1053 = "", "", O_Input!C1053)</f>
        <v>COST0001</v>
      </c>
      <c r="C1053" t="str">
        <f xml:space="preserve"> IF(O_Input!D1053 = "", "", O_Input!D1053)</f>
        <v>Opex</v>
      </c>
      <c r="D1053" s="2">
        <v>0</v>
      </c>
      <c r="E1053" t="str">
        <f xml:space="preserve"> IF(O_Input!F1053 = "", "", O_Input!F1053)</f>
        <v>2038-39</v>
      </c>
      <c r="F1053" t="str">
        <f xml:space="preserve"> IF(O_Input!G1053 = "", "", O_Input!G1053)</f>
        <v>FORE</v>
      </c>
      <c r="G1053" t="str">
        <f xml:space="preserve"> IF(O_Input!H1053 = "", "", O_Input!H1053)</f>
        <v>ANNUAL</v>
      </c>
      <c r="H1053" t="str">
        <f xml:space="preserve"> IF(O_Input!I1053 = "", "", O_Input!I1053)</f>
        <v>ASSURED</v>
      </c>
      <c r="I1053" t="str">
        <f xml:space="preserve"> IF(O_Input!J1053 = "", "", O_Input!J1053)</f>
        <v>CI</v>
      </c>
      <c r="J1053" t="str">
        <f xml:space="preserve"> IF(O_Input!K1053 = "", "", O_Input!K1053)</f>
        <v>MARKET</v>
      </c>
      <c r="K1053" t="str">
        <f xml:space="preserve"> IF(O_Input!L1053 = "", "", O_Input!L1053)</f>
        <v>Latest</v>
      </c>
      <c r="L1053" t="str">
        <f xml:space="preserve"> IF(O_Input!M1053 = "", "", O_Input!M1053)</f>
        <v>£m</v>
      </c>
      <c r="M1053" s="61">
        <f xml:space="preserve"> IF(O_Input!N1053 = "", "", O_Input!N1053)</f>
        <v>46156.403437499997</v>
      </c>
      <c r="N1053" s="61" t="str">
        <f xml:space="preserve"> IF(O_Input!O1053 = "", "", O_Input!O1053)</f>
        <v/>
      </c>
      <c r="O1053">
        <f t="shared" si="16"/>
        <v>0</v>
      </c>
      <c r="P1053" s="61" t="str">
        <f xml:space="preserve"> IF(O_Input!Q1053 = "", "", O_Input!Q1053)</f>
        <v>NA</v>
      </c>
      <c r="Q1053" t="str">
        <f xml:space="preserve"> IF(O_Input!R1053 = "", "", O_Input!R1053)</f>
        <v>ADDN1</v>
      </c>
    </row>
    <row r="1054" spans="1:17">
      <c r="A1054" t="str">
        <f xml:space="preserve"> IF(O_Input!B1054 = "", "", O_Input!B1054)</f>
        <v>SEW</v>
      </c>
      <c r="B1054" t="str">
        <f xml:space="preserve"> IF(O_Input!C1054 = "", "", O_Input!C1054)</f>
        <v>COST0001</v>
      </c>
      <c r="C1054" t="str">
        <f xml:space="preserve"> IF(O_Input!D1054 = "", "", O_Input!D1054)</f>
        <v>Opex</v>
      </c>
      <c r="D1054" s="2">
        <v>0</v>
      </c>
      <c r="E1054" t="str">
        <f xml:space="preserve"> IF(O_Input!F1054 = "", "", O_Input!F1054)</f>
        <v>2038-39</v>
      </c>
      <c r="F1054" t="str">
        <f xml:space="preserve"> IF(O_Input!G1054 = "", "", O_Input!G1054)</f>
        <v>FORE</v>
      </c>
      <c r="G1054" t="str">
        <f xml:space="preserve"> IF(O_Input!H1054 = "", "", O_Input!H1054)</f>
        <v>ANNUAL</v>
      </c>
      <c r="H1054" t="str">
        <f xml:space="preserve"> IF(O_Input!I1054 = "", "", O_Input!I1054)</f>
        <v>ASSURED</v>
      </c>
      <c r="I1054" t="str">
        <f xml:space="preserve"> IF(O_Input!J1054 = "", "", O_Input!J1054)</f>
        <v>CI</v>
      </c>
      <c r="J1054" t="str">
        <f xml:space="preserve"> IF(O_Input!K1054 = "", "", O_Input!K1054)</f>
        <v>MARKET</v>
      </c>
      <c r="K1054" t="str">
        <f xml:space="preserve"> IF(O_Input!L1054 = "", "", O_Input!L1054)</f>
        <v>Latest</v>
      </c>
      <c r="L1054" t="str">
        <f xml:space="preserve"> IF(O_Input!M1054 = "", "", O_Input!M1054)</f>
        <v>£m</v>
      </c>
      <c r="M1054" s="61">
        <f xml:space="preserve"> IF(O_Input!N1054 = "", "", O_Input!N1054)</f>
        <v>46156.403437499997</v>
      </c>
      <c r="N1054" s="61" t="str">
        <f xml:space="preserve"> IF(O_Input!O1054 = "", "", O_Input!O1054)</f>
        <v/>
      </c>
      <c r="O1054">
        <f t="shared" si="16"/>
        <v>0</v>
      </c>
      <c r="P1054" s="61" t="str">
        <f xml:space="preserve"> IF(O_Input!Q1054 = "", "", O_Input!Q1054)</f>
        <v>NA</v>
      </c>
      <c r="Q1054" t="str">
        <f xml:space="preserve"> IF(O_Input!R1054 = "", "", O_Input!R1054)</f>
        <v>ADDN2</v>
      </c>
    </row>
    <row r="1055" spans="1:17">
      <c r="A1055" t="str">
        <f xml:space="preserve"> IF(O_Input!B1055 = "", "", O_Input!B1055)</f>
        <v>SEW</v>
      </c>
      <c r="B1055" t="str">
        <f xml:space="preserve"> IF(O_Input!C1055 = "", "", O_Input!C1055)</f>
        <v>COST0001</v>
      </c>
      <c r="C1055" t="str">
        <f xml:space="preserve"> IF(O_Input!D1055 = "", "", O_Input!D1055)</f>
        <v>Opex</v>
      </c>
      <c r="D1055" s="2">
        <v>0</v>
      </c>
      <c r="E1055" t="str">
        <f xml:space="preserve"> IF(O_Input!F1055 = "", "", O_Input!F1055)</f>
        <v>2038-39</v>
      </c>
      <c r="F1055" t="str">
        <f xml:space="preserve"> IF(O_Input!G1055 = "", "", O_Input!G1055)</f>
        <v>FORE</v>
      </c>
      <c r="G1055" t="str">
        <f xml:space="preserve"> IF(O_Input!H1055 = "", "", O_Input!H1055)</f>
        <v>ANNUAL</v>
      </c>
      <c r="H1055" t="str">
        <f xml:space="preserve"> IF(O_Input!I1055 = "", "", O_Input!I1055)</f>
        <v>ASSURED</v>
      </c>
      <c r="I1055" t="str">
        <f xml:space="preserve"> IF(O_Input!J1055 = "", "", O_Input!J1055)</f>
        <v>CI</v>
      </c>
      <c r="J1055" t="str">
        <f xml:space="preserve"> IF(O_Input!K1055 = "", "", O_Input!K1055)</f>
        <v>MARKET</v>
      </c>
      <c r="K1055" t="str">
        <f xml:space="preserve"> IF(O_Input!L1055 = "", "", O_Input!L1055)</f>
        <v>Latest</v>
      </c>
      <c r="L1055" t="str">
        <f xml:space="preserve"> IF(O_Input!M1055 = "", "", O_Input!M1055)</f>
        <v>£m</v>
      </c>
      <c r="M1055" s="61">
        <f xml:space="preserve"> IF(O_Input!N1055 = "", "", O_Input!N1055)</f>
        <v>46156.403437499997</v>
      </c>
      <c r="N1055" s="61" t="str">
        <f xml:space="preserve"> IF(O_Input!O1055 = "", "", O_Input!O1055)</f>
        <v/>
      </c>
      <c r="O1055">
        <f t="shared" si="16"/>
        <v>0</v>
      </c>
      <c r="P1055" s="61" t="str">
        <f xml:space="preserve"> IF(O_Input!Q1055 = "", "", O_Input!Q1055)</f>
        <v>NA</v>
      </c>
      <c r="Q1055" t="str">
        <f xml:space="preserve"> IF(O_Input!R1055 = "", "", O_Input!R1055)</f>
        <v>BIO</v>
      </c>
    </row>
    <row r="1056" spans="1:17">
      <c r="A1056" t="str">
        <f xml:space="preserve"> IF(O_Input!B1056 = "", "", O_Input!B1056)</f>
        <v>SEW</v>
      </c>
      <c r="B1056" t="str">
        <f xml:space="preserve"> IF(O_Input!C1056 = "", "", O_Input!C1056)</f>
        <v>COST0001</v>
      </c>
      <c r="C1056" t="str">
        <f xml:space="preserve"> IF(O_Input!D1056 = "", "", O_Input!D1056)</f>
        <v>Opex</v>
      </c>
      <c r="D1056" s="2">
        <v>0</v>
      </c>
      <c r="E1056" t="str">
        <f xml:space="preserve"> IF(O_Input!F1056 = "", "", O_Input!F1056)</f>
        <v>2038-39</v>
      </c>
      <c r="F1056" t="str">
        <f xml:space="preserve"> IF(O_Input!G1056 = "", "", O_Input!G1056)</f>
        <v>FORE</v>
      </c>
      <c r="G1056" t="str">
        <f xml:space="preserve"> IF(O_Input!H1056 = "", "", O_Input!H1056)</f>
        <v>ANNUAL</v>
      </c>
      <c r="H1056" t="str">
        <f xml:space="preserve"> IF(O_Input!I1056 = "", "", O_Input!I1056)</f>
        <v>ASSURED</v>
      </c>
      <c r="I1056" t="str">
        <f xml:space="preserve"> IF(O_Input!J1056 = "", "", O_Input!J1056)</f>
        <v>CI</v>
      </c>
      <c r="J1056" t="str">
        <f xml:space="preserve"> IF(O_Input!K1056 = "", "", O_Input!K1056)</f>
        <v>MARKET</v>
      </c>
      <c r="K1056" t="str">
        <f xml:space="preserve"> IF(O_Input!L1056 = "", "", O_Input!L1056)</f>
        <v>Latest</v>
      </c>
      <c r="L1056" t="str">
        <f xml:space="preserve"> IF(O_Input!M1056 = "", "", O_Input!M1056)</f>
        <v>£m</v>
      </c>
      <c r="M1056" s="61">
        <f xml:space="preserve"> IF(O_Input!N1056 = "", "", O_Input!N1056)</f>
        <v>46156.403437499997</v>
      </c>
      <c r="N1056" s="61" t="str">
        <f xml:space="preserve"> IF(O_Input!O1056 = "", "", O_Input!O1056)</f>
        <v/>
      </c>
      <c r="O1056">
        <f t="shared" si="16"/>
        <v>0</v>
      </c>
      <c r="P1056" s="61" t="str">
        <f xml:space="preserve"> IF(O_Input!Q1056 = "", "", O_Input!Q1056)</f>
        <v>NA</v>
      </c>
      <c r="Q1056" t="str">
        <f xml:space="preserve"> IF(O_Input!R1056 = "", "", O_Input!R1056)</f>
        <v>WR</v>
      </c>
    </row>
    <row r="1057" spans="1:17">
      <c r="A1057" t="str">
        <f xml:space="preserve"> IF(O_Input!B1057 = "", "", O_Input!B1057)</f>
        <v>SEW</v>
      </c>
      <c r="B1057" t="str">
        <f xml:space="preserve"> IF(O_Input!C1057 = "", "", O_Input!C1057)</f>
        <v>COST0001</v>
      </c>
      <c r="C1057" t="str">
        <f xml:space="preserve"> IF(O_Input!D1057 = "", "", O_Input!D1057)</f>
        <v>Opex</v>
      </c>
      <c r="D1057" s="2">
        <v>0</v>
      </c>
      <c r="E1057" t="str">
        <f xml:space="preserve"> IF(O_Input!F1057 = "", "", O_Input!F1057)</f>
        <v>2038-39</v>
      </c>
      <c r="F1057" t="str">
        <f xml:space="preserve"> IF(O_Input!G1057 = "", "", O_Input!G1057)</f>
        <v>FORE</v>
      </c>
      <c r="G1057" t="str">
        <f xml:space="preserve"> IF(O_Input!H1057 = "", "", O_Input!H1057)</f>
        <v>ANNUAL</v>
      </c>
      <c r="H1057" t="str">
        <f xml:space="preserve"> IF(O_Input!I1057 = "", "", O_Input!I1057)</f>
        <v>ASSURED</v>
      </c>
      <c r="I1057" t="str">
        <f xml:space="preserve"> IF(O_Input!J1057 = "", "", O_Input!J1057)</f>
        <v>CI</v>
      </c>
      <c r="J1057" t="str">
        <f xml:space="preserve"> IF(O_Input!K1057 = "", "", O_Input!K1057)</f>
        <v>MARKET</v>
      </c>
      <c r="K1057" t="str">
        <f xml:space="preserve"> IF(O_Input!L1057 = "", "", O_Input!L1057)</f>
        <v>Latest</v>
      </c>
      <c r="L1057" t="str">
        <f xml:space="preserve"> IF(O_Input!M1057 = "", "", O_Input!M1057)</f>
        <v>£m</v>
      </c>
      <c r="M1057" s="61">
        <f xml:space="preserve"> IF(O_Input!N1057 = "", "", O_Input!N1057)</f>
        <v>46156.403437499997</v>
      </c>
      <c r="N1057" s="61" t="str">
        <f xml:space="preserve"> IF(O_Input!O1057 = "", "", O_Input!O1057)</f>
        <v/>
      </c>
      <c r="O1057">
        <f t="shared" si="16"/>
        <v>0</v>
      </c>
      <c r="P1057" s="61" t="str">
        <f xml:space="preserve"> IF(O_Input!Q1057 = "", "", O_Input!Q1057)</f>
        <v>NA</v>
      </c>
      <c r="Q1057" t="str">
        <f xml:space="preserve"> IF(O_Input!R1057 = "", "", O_Input!R1057)</f>
        <v>WWN</v>
      </c>
    </row>
    <row r="1058" spans="1:17">
      <c r="A1058" t="str">
        <f xml:space="preserve"> IF(O_Input!B1058 = "", "", O_Input!B1058)</f>
        <v>SEW</v>
      </c>
      <c r="B1058" t="str">
        <f xml:space="preserve"> IF(O_Input!C1058 = "", "", O_Input!C1058)</f>
        <v>COST0001</v>
      </c>
      <c r="C1058" t="str">
        <f xml:space="preserve"> IF(O_Input!D1058 = "", "", O_Input!D1058)</f>
        <v>Opex</v>
      </c>
      <c r="D1058" s="2">
        <v>0</v>
      </c>
      <c r="E1058" t="str">
        <f xml:space="preserve"> IF(O_Input!F1058 = "", "", O_Input!F1058)</f>
        <v>2038-39</v>
      </c>
      <c r="F1058" t="str">
        <f xml:space="preserve"> IF(O_Input!G1058 = "", "", O_Input!G1058)</f>
        <v>TOT</v>
      </c>
      <c r="G1058" t="str">
        <f xml:space="preserve"> IF(O_Input!H1058 = "", "", O_Input!H1058)</f>
        <v>ANNUAL</v>
      </c>
      <c r="H1058" t="str">
        <f xml:space="preserve"> IF(O_Input!I1058 = "", "", O_Input!I1058)</f>
        <v>ASSURED</v>
      </c>
      <c r="I1058" t="str">
        <f xml:space="preserve"> IF(O_Input!J1058 = "", "", O_Input!J1058)</f>
        <v>TC</v>
      </c>
      <c r="J1058" t="str">
        <f xml:space="preserve"> IF(O_Input!K1058 = "", "", O_Input!K1058)</f>
        <v>MARKET</v>
      </c>
      <c r="K1058" t="str">
        <f xml:space="preserve"> IF(O_Input!L1058 = "", "", O_Input!L1058)</f>
        <v>Latest</v>
      </c>
      <c r="L1058" t="str">
        <f xml:space="preserve"> IF(O_Input!M1058 = "", "", O_Input!M1058)</f>
        <v>£m</v>
      </c>
      <c r="M1058" s="61">
        <f xml:space="preserve"> IF(O_Input!N1058 = "", "", O_Input!N1058)</f>
        <v>46156.403437499997</v>
      </c>
      <c r="N1058" s="61" t="str">
        <f xml:space="preserve"> IF(O_Input!O1058 = "", "", O_Input!O1058)</f>
        <v/>
      </c>
      <c r="O1058">
        <f t="shared" si="16"/>
        <v>0</v>
      </c>
      <c r="P1058" s="61" t="str">
        <f xml:space="preserve"> IF(O_Input!Q1058 = "", "", O_Input!Q1058)</f>
        <v>NA</v>
      </c>
      <c r="Q1058" t="str">
        <f xml:space="preserve"> IF(O_Input!R1058 = "", "", O_Input!R1058)</f>
        <v>ADDN1</v>
      </c>
    </row>
    <row r="1059" spans="1:17">
      <c r="A1059" t="str">
        <f xml:space="preserve"> IF(O_Input!B1059 = "", "", O_Input!B1059)</f>
        <v>SEW</v>
      </c>
      <c r="B1059" t="str">
        <f xml:space="preserve"> IF(O_Input!C1059 = "", "", O_Input!C1059)</f>
        <v>COST0001</v>
      </c>
      <c r="C1059" t="str">
        <f xml:space="preserve"> IF(O_Input!D1059 = "", "", O_Input!D1059)</f>
        <v>Opex</v>
      </c>
      <c r="D1059" s="2">
        <v>0</v>
      </c>
      <c r="E1059" t="str">
        <f xml:space="preserve"> IF(O_Input!F1059 = "", "", O_Input!F1059)</f>
        <v>2038-39</v>
      </c>
      <c r="F1059" t="str">
        <f xml:space="preserve"> IF(O_Input!G1059 = "", "", O_Input!G1059)</f>
        <v>TOT</v>
      </c>
      <c r="G1059" t="str">
        <f xml:space="preserve"> IF(O_Input!H1059 = "", "", O_Input!H1059)</f>
        <v>ANNUAL</v>
      </c>
      <c r="H1059" t="str">
        <f xml:space="preserve"> IF(O_Input!I1059 = "", "", O_Input!I1059)</f>
        <v>ASSURED</v>
      </c>
      <c r="I1059" t="str">
        <f xml:space="preserve"> IF(O_Input!J1059 = "", "", O_Input!J1059)</f>
        <v>TC</v>
      </c>
      <c r="J1059" t="str">
        <f xml:space="preserve"> IF(O_Input!K1059 = "", "", O_Input!K1059)</f>
        <v>MARKET</v>
      </c>
      <c r="K1059" t="str">
        <f xml:space="preserve"> IF(O_Input!L1059 = "", "", O_Input!L1059)</f>
        <v>Latest</v>
      </c>
      <c r="L1059" t="str">
        <f xml:space="preserve"> IF(O_Input!M1059 = "", "", O_Input!M1059)</f>
        <v>£m</v>
      </c>
      <c r="M1059" s="61">
        <f xml:space="preserve"> IF(O_Input!N1059 = "", "", O_Input!N1059)</f>
        <v>46156.403437499997</v>
      </c>
      <c r="N1059" s="61" t="str">
        <f xml:space="preserve"> IF(O_Input!O1059 = "", "", O_Input!O1059)</f>
        <v/>
      </c>
      <c r="O1059">
        <f t="shared" si="16"/>
        <v>0</v>
      </c>
      <c r="P1059" s="61" t="str">
        <f xml:space="preserve"> IF(O_Input!Q1059 = "", "", O_Input!Q1059)</f>
        <v>NA</v>
      </c>
      <c r="Q1059" t="str">
        <f xml:space="preserve"> IF(O_Input!R1059 = "", "", O_Input!R1059)</f>
        <v>ADDN2</v>
      </c>
    </row>
    <row r="1060" spans="1:17">
      <c r="A1060" t="str">
        <f xml:space="preserve"> IF(O_Input!B1060 = "", "", O_Input!B1060)</f>
        <v>SEW</v>
      </c>
      <c r="B1060" t="str">
        <f xml:space="preserve"> IF(O_Input!C1060 = "", "", O_Input!C1060)</f>
        <v>COST0001</v>
      </c>
      <c r="C1060" t="str">
        <f xml:space="preserve"> IF(O_Input!D1060 = "", "", O_Input!D1060)</f>
        <v>Opex</v>
      </c>
      <c r="D1060" s="2">
        <v>0</v>
      </c>
      <c r="E1060" t="str">
        <f xml:space="preserve"> IF(O_Input!F1060 = "", "", O_Input!F1060)</f>
        <v>2038-39</v>
      </c>
      <c r="F1060" t="str">
        <f xml:space="preserve"> IF(O_Input!G1060 = "", "", O_Input!G1060)</f>
        <v>TOT</v>
      </c>
      <c r="G1060" t="str">
        <f xml:space="preserve"> IF(O_Input!H1060 = "", "", O_Input!H1060)</f>
        <v>ANNUAL</v>
      </c>
      <c r="H1060" t="str">
        <f xml:space="preserve"> IF(O_Input!I1060 = "", "", O_Input!I1060)</f>
        <v>ASSURED</v>
      </c>
      <c r="I1060" t="str">
        <f xml:space="preserve"> IF(O_Input!J1060 = "", "", O_Input!J1060)</f>
        <v>TC</v>
      </c>
      <c r="J1060" t="str">
        <f xml:space="preserve"> IF(O_Input!K1060 = "", "", O_Input!K1060)</f>
        <v>MARKET</v>
      </c>
      <c r="K1060" t="str">
        <f xml:space="preserve"> IF(O_Input!L1060 = "", "", O_Input!L1060)</f>
        <v>Latest</v>
      </c>
      <c r="L1060" t="str">
        <f xml:space="preserve"> IF(O_Input!M1060 = "", "", O_Input!M1060)</f>
        <v>£m</v>
      </c>
      <c r="M1060" s="61">
        <f xml:space="preserve"> IF(O_Input!N1060 = "", "", O_Input!N1060)</f>
        <v>46156.403437499997</v>
      </c>
      <c r="N1060" s="61" t="str">
        <f xml:space="preserve"> IF(O_Input!O1060 = "", "", O_Input!O1060)</f>
        <v/>
      </c>
      <c r="O1060">
        <f t="shared" si="16"/>
        <v>0</v>
      </c>
      <c r="P1060" s="61" t="str">
        <f xml:space="preserve"> IF(O_Input!Q1060 = "", "", O_Input!Q1060)</f>
        <v>NA</v>
      </c>
      <c r="Q1060" t="str">
        <f xml:space="preserve"> IF(O_Input!R1060 = "", "", O_Input!R1060)</f>
        <v>BIO</v>
      </c>
    </row>
    <row r="1061" spans="1:17">
      <c r="A1061" t="str">
        <f xml:space="preserve"> IF(O_Input!B1061 = "", "", O_Input!B1061)</f>
        <v>SEW</v>
      </c>
      <c r="B1061" t="str">
        <f xml:space="preserve"> IF(O_Input!C1061 = "", "", O_Input!C1061)</f>
        <v>COST0001</v>
      </c>
      <c r="C1061" t="str">
        <f xml:space="preserve"> IF(O_Input!D1061 = "", "", O_Input!D1061)</f>
        <v>Opex</v>
      </c>
      <c r="D1061" s="2">
        <v>0</v>
      </c>
      <c r="E1061" t="str">
        <f xml:space="preserve"> IF(O_Input!F1061 = "", "", O_Input!F1061)</f>
        <v>2038-39</v>
      </c>
      <c r="F1061" t="str">
        <f xml:space="preserve"> IF(O_Input!G1061 = "", "", O_Input!G1061)</f>
        <v>TOT</v>
      </c>
      <c r="G1061" t="str">
        <f xml:space="preserve"> IF(O_Input!H1061 = "", "", O_Input!H1061)</f>
        <v>ANNUAL</v>
      </c>
      <c r="H1061" t="str">
        <f xml:space="preserve"> IF(O_Input!I1061 = "", "", O_Input!I1061)</f>
        <v>ASSURED</v>
      </c>
      <c r="I1061" t="str">
        <f xml:space="preserve"> IF(O_Input!J1061 = "", "", O_Input!J1061)</f>
        <v>TC</v>
      </c>
      <c r="J1061" t="str">
        <f xml:space="preserve"> IF(O_Input!K1061 = "", "", O_Input!K1061)</f>
        <v>MARKET</v>
      </c>
      <c r="K1061" t="str">
        <f xml:space="preserve"> IF(O_Input!L1061 = "", "", O_Input!L1061)</f>
        <v>Latest</v>
      </c>
      <c r="L1061" t="str">
        <f xml:space="preserve"> IF(O_Input!M1061 = "", "", O_Input!M1061)</f>
        <v>£m</v>
      </c>
      <c r="M1061" s="61">
        <f xml:space="preserve"> IF(O_Input!N1061 = "", "", O_Input!N1061)</f>
        <v>46156.403437499997</v>
      </c>
      <c r="N1061" s="61" t="str">
        <f xml:space="preserve"> IF(O_Input!O1061 = "", "", O_Input!O1061)</f>
        <v/>
      </c>
      <c r="O1061">
        <f t="shared" si="16"/>
        <v>0</v>
      </c>
      <c r="P1061" s="61" t="str">
        <f xml:space="preserve"> IF(O_Input!Q1061 = "", "", O_Input!Q1061)</f>
        <v>NA</v>
      </c>
      <c r="Q1061" t="str">
        <f xml:space="preserve"> IF(O_Input!R1061 = "", "", O_Input!R1061)</f>
        <v>WR</v>
      </c>
    </row>
    <row r="1062" spans="1:17">
      <c r="A1062" t="str">
        <f xml:space="preserve"> IF(O_Input!B1062 = "", "", O_Input!B1062)</f>
        <v>SEW</v>
      </c>
      <c r="B1062" t="str">
        <f xml:space="preserve"> IF(O_Input!C1062 = "", "", O_Input!C1062)</f>
        <v>COST0001</v>
      </c>
      <c r="C1062" t="str">
        <f xml:space="preserve"> IF(O_Input!D1062 = "", "", O_Input!D1062)</f>
        <v>Opex</v>
      </c>
      <c r="D1062" s="2">
        <v>0</v>
      </c>
      <c r="E1062" t="str">
        <f xml:space="preserve"> IF(O_Input!F1062 = "", "", O_Input!F1062)</f>
        <v>2038-39</v>
      </c>
      <c r="F1062" t="str">
        <f xml:space="preserve"> IF(O_Input!G1062 = "", "", O_Input!G1062)</f>
        <v>TOT</v>
      </c>
      <c r="G1062" t="str">
        <f xml:space="preserve"> IF(O_Input!H1062 = "", "", O_Input!H1062)</f>
        <v>ANNUAL</v>
      </c>
      <c r="H1062" t="str">
        <f xml:space="preserve"> IF(O_Input!I1062 = "", "", O_Input!I1062)</f>
        <v>ASSURED</v>
      </c>
      <c r="I1062" t="str">
        <f xml:space="preserve"> IF(O_Input!J1062 = "", "", O_Input!J1062)</f>
        <v>TC</v>
      </c>
      <c r="J1062" t="str">
        <f xml:space="preserve"> IF(O_Input!K1062 = "", "", O_Input!K1062)</f>
        <v>MARKET</v>
      </c>
      <c r="K1062" t="str">
        <f xml:space="preserve"> IF(O_Input!L1062 = "", "", O_Input!L1062)</f>
        <v>Latest</v>
      </c>
      <c r="L1062" t="str">
        <f xml:space="preserve"> IF(O_Input!M1062 = "", "", O_Input!M1062)</f>
        <v>£m</v>
      </c>
      <c r="M1062" s="61">
        <f xml:space="preserve"> IF(O_Input!N1062 = "", "", O_Input!N1062)</f>
        <v>46156.403437499997</v>
      </c>
      <c r="N1062" s="61" t="str">
        <f xml:space="preserve"> IF(O_Input!O1062 = "", "", O_Input!O1062)</f>
        <v/>
      </c>
      <c r="O1062">
        <f t="shared" si="16"/>
        <v>0</v>
      </c>
      <c r="P1062" s="61" t="str">
        <f xml:space="preserve"> IF(O_Input!Q1062 = "", "", O_Input!Q1062)</f>
        <v>NA</v>
      </c>
      <c r="Q1062" t="str">
        <f xml:space="preserve"> IF(O_Input!R1062 = "", "", O_Input!R1062)</f>
        <v>WWN</v>
      </c>
    </row>
    <row r="1063" spans="1:17">
      <c r="A1063" t="str">
        <f xml:space="preserve"> IF(O_Input!B1063 = "", "", O_Input!B1063)</f>
        <v>SEW</v>
      </c>
      <c r="B1063" t="str">
        <f xml:space="preserve"> IF(O_Input!C1063 = "", "", O_Input!C1063)</f>
        <v>COST0001</v>
      </c>
      <c r="C1063" t="str">
        <f xml:space="preserve"> IF(O_Input!D1063 = "", "", O_Input!D1063)</f>
        <v>Opex</v>
      </c>
      <c r="D1063" s="2">
        <v>0</v>
      </c>
      <c r="E1063" t="str">
        <f xml:space="preserve"> IF(O_Input!F1063 = "", "", O_Input!F1063)</f>
        <v>2038-39</v>
      </c>
      <c r="F1063" t="str">
        <f xml:space="preserve"> IF(O_Input!G1063 = "", "", O_Input!G1063)</f>
        <v>FORE</v>
      </c>
      <c r="G1063" t="str">
        <f xml:space="preserve"> IF(O_Input!H1063 = "", "", O_Input!H1063)</f>
        <v>ANNUAL</v>
      </c>
      <c r="H1063" t="str">
        <f xml:space="preserve"> IF(O_Input!I1063 = "", "", O_Input!I1063)</f>
        <v>ASSURED</v>
      </c>
      <c r="I1063" t="str">
        <f xml:space="preserve"> IF(O_Input!J1063 = "", "", O_Input!J1063)</f>
        <v>CI</v>
      </c>
      <c r="J1063" t="str">
        <f xml:space="preserve"> IF(O_Input!K1063 = "", "", O_Input!K1063)</f>
        <v>MARKET</v>
      </c>
      <c r="K1063" t="str">
        <f xml:space="preserve"> IF(O_Input!L1063 = "", "", O_Input!L1063)</f>
        <v>Latest</v>
      </c>
      <c r="L1063" t="str">
        <f xml:space="preserve"> IF(O_Input!M1063 = "", "", O_Input!M1063)</f>
        <v>£m</v>
      </c>
      <c r="M1063" s="61">
        <f xml:space="preserve"> IF(O_Input!N1063 = "", "", O_Input!N1063)</f>
        <v>46156.403437499997</v>
      </c>
      <c r="N1063" s="61" t="str">
        <f xml:space="preserve"> IF(O_Input!O1063 = "", "", O_Input!O1063)</f>
        <v/>
      </c>
      <c r="O1063">
        <f t="shared" si="16"/>
        <v>0</v>
      </c>
      <c r="P1063" s="61" t="str">
        <f xml:space="preserve"> IF(O_Input!Q1063 = "", "", O_Input!Q1063)</f>
        <v>NA</v>
      </c>
      <c r="Q1063" t="str">
        <f xml:space="preserve"> IF(O_Input!R1063 = "", "", O_Input!R1063)</f>
        <v>WN</v>
      </c>
    </row>
    <row r="1064" spans="1:17">
      <c r="A1064" t="str">
        <f xml:space="preserve"> IF(O_Input!B1064 = "", "", O_Input!B1064)</f>
        <v>SEW</v>
      </c>
      <c r="B1064" t="str">
        <f xml:space="preserve"> IF(O_Input!C1064 = "", "", O_Input!C1064)</f>
        <v>COST0001</v>
      </c>
      <c r="C1064" t="str">
        <f xml:space="preserve"> IF(O_Input!D1064 = "", "", O_Input!D1064)</f>
        <v>Opex</v>
      </c>
      <c r="D1064" s="2">
        <v>0</v>
      </c>
      <c r="E1064" t="str">
        <f xml:space="preserve"> IF(O_Input!F1064 = "", "", O_Input!F1064)</f>
        <v>2038-39</v>
      </c>
      <c r="F1064" t="str">
        <f xml:space="preserve"> IF(O_Input!G1064 = "", "", O_Input!G1064)</f>
        <v>FORE</v>
      </c>
      <c r="G1064" t="str">
        <f xml:space="preserve"> IF(O_Input!H1064 = "", "", O_Input!H1064)</f>
        <v>ANNUAL</v>
      </c>
      <c r="H1064" t="str">
        <f xml:space="preserve"> IF(O_Input!I1064 = "", "", O_Input!I1064)</f>
        <v>ASSURED</v>
      </c>
      <c r="I1064" t="str">
        <f xml:space="preserve"> IF(O_Input!J1064 = "", "", O_Input!J1064)</f>
        <v>TC</v>
      </c>
      <c r="J1064" t="str">
        <f xml:space="preserve"> IF(O_Input!K1064 = "", "", O_Input!K1064)</f>
        <v>MARKET</v>
      </c>
      <c r="K1064" t="str">
        <f xml:space="preserve"> IF(O_Input!L1064 = "", "", O_Input!L1064)</f>
        <v>Latest</v>
      </c>
      <c r="L1064" t="str">
        <f xml:space="preserve"> IF(O_Input!M1064 = "", "", O_Input!M1064)</f>
        <v>£m</v>
      </c>
      <c r="M1064" s="61">
        <f xml:space="preserve"> IF(O_Input!N1064 = "", "", O_Input!N1064)</f>
        <v>46156.403437499997</v>
      </c>
      <c r="N1064" s="61" t="str">
        <f xml:space="preserve"> IF(O_Input!O1064 = "", "", O_Input!O1064)</f>
        <v/>
      </c>
      <c r="O1064">
        <f t="shared" si="16"/>
        <v>0</v>
      </c>
      <c r="P1064" s="61" t="str">
        <f xml:space="preserve"> IF(O_Input!Q1064 = "", "", O_Input!Q1064)</f>
        <v>NA</v>
      </c>
      <c r="Q1064" t="str">
        <f xml:space="preserve"> IF(O_Input!R1064 = "", "", O_Input!R1064)</f>
        <v>TOT</v>
      </c>
    </row>
    <row r="1065" spans="1:17">
      <c r="A1065" t="str">
        <f xml:space="preserve"> IF(O_Input!B1065 = "", "", O_Input!B1065)</f>
        <v>SEW</v>
      </c>
      <c r="B1065" t="str">
        <f xml:space="preserve"> IF(O_Input!C1065 = "", "", O_Input!C1065)</f>
        <v>COST0001</v>
      </c>
      <c r="C1065" t="str">
        <f xml:space="preserve"> IF(O_Input!D1065 = "", "", O_Input!D1065)</f>
        <v>Opex</v>
      </c>
      <c r="D1065" s="2">
        <v>0</v>
      </c>
      <c r="E1065" t="str">
        <f xml:space="preserve"> IF(O_Input!F1065 = "", "", O_Input!F1065)</f>
        <v>2038-39</v>
      </c>
      <c r="F1065" t="str">
        <f xml:space="preserve"> IF(O_Input!G1065 = "", "", O_Input!G1065)</f>
        <v>TOT</v>
      </c>
      <c r="G1065" t="str">
        <f xml:space="preserve"> IF(O_Input!H1065 = "", "", O_Input!H1065)</f>
        <v>ANNUAL</v>
      </c>
      <c r="H1065" t="str">
        <f xml:space="preserve"> IF(O_Input!I1065 = "", "", O_Input!I1065)</f>
        <v>ASSURED</v>
      </c>
      <c r="I1065" t="str">
        <f xml:space="preserve"> IF(O_Input!J1065 = "", "", O_Input!J1065)</f>
        <v>TC</v>
      </c>
      <c r="J1065" t="str">
        <f xml:space="preserve"> IF(O_Input!K1065 = "", "", O_Input!K1065)</f>
        <v>MARKET</v>
      </c>
      <c r="K1065" t="str">
        <f xml:space="preserve"> IF(O_Input!L1065 = "", "", O_Input!L1065)</f>
        <v>Latest</v>
      </c>
      <c r="L1065" t="str">
        <f xml:space="preserve"> IF(O_Input!M1065 = "", "", O_Input!M1065)</f>
        <v>£m</v>
      </c>
      <c r="M1065" s="61">
        <f xml:space="preserve"> IF(O_Input!N1065 = "", "", O_Input!N1065)</f>
        <v>46156.403437499997</v>
      </c>
      <c r="N1065" s="61" t="str">
        <f xml:space="preserve"> IF(O_Input!O1065 = "", "", O_Input!O1065)</f>
        <v/>
      </c>
      <c r="O1065">
        <f t="shared" si="16"/>
        <v>0</v>
      </c>
      <c r="P1065" s="61" t="str">
        <f xml:space="preserve"> IF(O_Input!Q1065 = "", "", O_Input!Q1065)</f>
        <v>NA</v>
      </c>
      <c r="Q1065" t="str">
        <f xml:space="preserve"> IF(O_Input!R1065 = "", "", O_Input!R1065)</f>
        <v>TOT</v>
      </c>
    </row>
    <row r="1066" spans="1:17">
      <c r="A1066" t="str">
        <f xml:space="preserve"> IF(O_Input!B1066 = "", "", O_Input!B1066)</f>
        <v>SEW</v>
      </c>
      <c r="B1066" t="str">
        <f xml:space="preserve"> IF(O_Input!C1066 = "", "", O_Input!C1066)</f>
        <v>COST0001</v>
      </c>
      <c r="C1066" t="str">
        <f xml:space="preserve"> IF(O_Input!D1066 = "", "", O_Input!D1066)</f>
        <v>Opex</v>
      </c>
      <c r="D1066" s="2">
        <v>0</v>
      </c>
      <c r="E1066" t="str">
        <f xml:space="preserve"> IF(O_Input!F1066 = "", "", O_Input!F1066)</f>
        <v>2038-39</v>
      </c>
      <c r="F1066" t="str">
        <f xml:space="preserve"> IF(O_Input!G1066 = "", "", O_Input!G1066)</f>
        <v>TOT</v>
      </c>
      <c r="G1066" t="str">
        <f xml:space="preserve"> IF(O_Input!H1066 = "", "", O_Input!H1066)</f>
        <v>ANNUAL</v>
      </c>
      <c r="H1066" t="str">
        <f xml:space="preserve"> IF(O_Input!I1066 = "", "", O_Input!I1066)</f>
        <v>ASSURED</v>
      </c>
      <c r="I1066" t="str">
        <f xml:space="preserve"> IF(O_Input!J1066 = "", "", O_Input!J1066)</f>
        <v>TC</v>
      </c>
      <c r="J1066" t="str">
        <f xml:space="preserve"> IF(O_Input!K1066 = "", "", O_Input!K1066)</f>
        <v>MARKET</v>
      </c>
      <c r="K1066" t="str">
        <f xml:space="preserve"> IF(O_Input!L1066 = "", "", O_Input!L1066)</f>
        <v>Latest</v>
      </c>
      <c r="L1066" t="str">
        <f xml:space="preserve"> IF(O_Input!M1066 = "", "", O_Input!M1066)</f>
        <v>£m</v>
      </c>
      <c r="M1066" s="61">
        <f xml:space="preserve"> IF(O_Input!N1066 = "", "", O_Input!N1066)</f>
        <v>46156.403437499997</v>
      </c>
      <c r="N1066" s="61" t="str">
        <f xml:space="preserve"> IF(O_Input!O1066 = "", "", O_Input!O1066)</f>
        <v/>
      </c>
      <c r="O1066">
        <f t="shared" si="16"/>
        <v>0</v>
      </c>
      <c r="P1066" s="61" t="str">
        <f xml:space="preserve"> IF(O_Input!Q1066 = "", "", O_Input!Q1066)</f>
        <v>NA</v>
      </c>
      <c r="Q1066" t="str">
        <f xml:space="preserve"> IF(O_Input!R1066 = "", "", O_Input!R1066)</f>
        <v>WN</v>
      </c>
    </row>
    <row r="1067" spans="1:17">
      <c r="A1067" t="str">
        <f xml:space="preserve"> IF(O_Input!B1067 = "", "", O_Input!B1067)</f>
        <v>SEW</v>
      </c>
      <c r="B1067" t="str">
        <f xml:space="preserve"> IF(O_Input!C1067 = "", "", O_Input!C1067)</f>
        <v>COST0003</v>
      </c>
      <c r="C1067" t="str">
        <f xml:space="preserve"> IF(O_Input!D1067 = "", "", O_Input!D1067)</f>
        <v>Totex</v>
      </c>
      <c r="D1067" s="2">
        <v>0</v>
      </c>
      <c r="E1067" t="str">
        <f xml:space="preserve"> IF(O_Input!F1067 = "", "", O_Input!F1067)</f>
        <v>2038-39</v>
      </c>
      <c r="F1067" t="str">
        <f xml:space="preserve"> IF(O_Input!G1067 = "", "", O_Input!G1067)</f>
        <v>FORE</v>
      </c>
      <c r="G1067" t="str">
        <f xml:space="preserve"> IF(O_Input!H1067 = "", "", O_Input!H1067)</f>
        <v>ANNUAL</v>
      </c>
      <c r="H1067" t="str">
        <f xml:space="preserve"> IF(O_Input!I1067 = "", "", O_Input!I1067)</f>
        <v>ASSURED</v>
      </c>
      <c r="I1067" t="str">
        <f xml:space="preserve"> IF(O_Input!J1067 = "", "", O_Input!J1067)</f>
        <v>TC</v>
      </c>
      <c r="J1067" t="str">
        <f xml:space="preserve"> IF(O_Input!K1067 = "", "", O_Input!K1067)</f>
        <v>MARKET</v>
      </c>
      <c r="K1067" t="str">
        <f xml:space="preserve"> IF(O_Input!L1067 = "", "", O_Input!L1067)</f>
        <v>Latest</v>
      </c>
      <c r="L1067" t="str">
        <f xml:space="preserve"> IF(O_Input!M1067 = "", "", O_Input!M1067)</f>
        <v>£m</v>
      </c>
      <c r="M1067" s="61">
        <f xml:space="preserve"> IF(O_Input!N1067 = "", "", O_Input!N1067)</f>
        <v>46156.403437499997</v>
      </c>
      <c r="N1067" s="61" t="str">
        <f xml:space="preserve"> IF(O_Input!O1067 = "", "", O_Input!O1067)</f>
        <v/>
      </c>
      <c r="O1067">
        <f t="shared" si="16"/>
        <v>0</v>
      </c>
      <c r="P1067" s="61" t="str">
        <f xml:space="preserve"> IF(O_Input!Q1067 = "", "", O_Input!Q1067)</f>
        <v>NA</v>
      </c>
      <c r="Q1067" t="str">
        <f xml:space="preserve"> IF(O_Input!R1067 = "", "", O_Input!R1067)</f>
        <v>ADDN1</v>
      </c>
    </row>
    <row r="1068" spans="1:17">
      <c r="A1068" t="str">
        <f xml:space="preserve"> IF(O_Input!B1068 = "", "", O_Input!B1068)</f>
        <v>SEW</v>
      </c>
      <c r="B1068" t="str">
        <f xml:space="preserve"> IF(O_Input!C1068 = "", "", O_Input!C1068)</f>
        <v>COST0003</v>
      </c>
      <c r="C1068" t="str">
        <f xml:space="preserve"> IF(O_Input!D1068 = "", "", O_Input!D1068)</f>
        <v>Totex</v>
      </c>
      <c r="D1068" s="2">
        <v>0</v>
      </c>
      <c r="E1068" t="str">
        <f xml:space="preserve"> IF(O_Input!F1068 = "", "", O_Input!F1068)</f>
        <v>2038-39</v>
      </c>
      <c r="F1068" t="str">
        <f xml:space="preserve"> IF(O_Input!G1068 = "", "", O_Input!G1068)</f>
        <v>FORE</v>
      </c>
      <c r="G1068" t="str">
        <f xml:space="preserve"> IF(O_Input!H1068 = "", "", O_Input!H1068)</f>
        <v>ANNUAL</v>
      </c>
      <c r="H1068" t="str">
        <f xml:space="preserve"> IF(O_Input!I1068 = "", "", O_Input!I1068)</f>
        <v>ASSURED</v>
      </c>
      <c r="I1068" t="str">
        <f xml:space="preserve"> IF(O_Input!J1068 = "", "", O_Input!J1068)</f>
        <v>TC</v>
      </c>
      <c r="J1068" t="str">
        <f xml:space="preserve"> IF(O_Input!K1068 = "", "", O_Input!K1068)</f>
        <v>MARKET</v>
      </c>
      <c r="K1068" t="str">
        <f xml:space="preserve"> IF(O_Input!L1068 = "", "", O_Input!L1068)</f>
        <v>Latest</v>
      </c>
      <c r="L1068" t="str">
        <f xml:space="preserve"> IF(O_Input!M1068 = "", "", O_Input!M1068)</f>
        <v>£m</v>
      </c>
      <c r="M1068" s="61">
        <f xml:space="preserve"> IF(O_Input!N1068 = "", "", O_Input!N1068)</f>
        <v>46156.403437499997</v>
      </c>
      <c r="N1068" s="61" t="str">
        <f xml:space="preserve"> IF(O_Input!O1068 = "", "", O_Input!O1068)</f>
        <v/>
      </c>
      <c r="O1068">
        <f t="shared" si="16"/>
        <v>0</v>
      </c>
      <c r="P1068" s="61" t="str">
        <f xml:space="preserve"> IF(O_Input!Q1068 = "", "", O_Input!Q1068)</f>
        <v>NA</v>
      </c>
      <c r="Q1068" t="str">
        <f xml:space="preserve"> IF(O_Input!R1068 = "", "", O_Input!R1068)</f>
        <v>ADDN2</v>
      </c>
    </row>
    <row r="1069" spans="1:17">
      <c r="A1069" t="str">
        <f xml:space="preserve"> IF(O_Input!B1069 = "", "", O_Input!B1069)</f>
        <v>SEW</v>
      </c>
      <c r="B1069" t="str">
        <f xml:space="preserve"> IF(O_Input!C1069 = "", "", O_Input!C1069)</f>
        <v>COST0003</v>
      </c>
      <c r="C1069" t="str">
        <f xml:space="preserve"> IF(O_Input!D1069 = "", "", O_Input!D1069)</f>
        <v>Totex</v>
      </c>
      <c r="D1069" s="2">
        <v>0</v>
      </c>
      <c r="E1069" t="str">
        <f xml:space="preserve"> IF(O_Input!F1069 = "", "", O_Input!F1069)</f>
        <v>2038-39</v>
      </c>
      <c r="F1069" t="str">
        <f xml:space="preserve"> IF(O_Input!G1069 = "", "", O_Input!G1069)</f>
        <v>FORE</v>
      </c>
      <c r="G1069" t="str">
        <f xml:space="preserve"> IF(O_Input!H1069 = "", "", O_Input!H1069)</f>
        <v>ANNUAL</v>
      </c>
      <c r="H1069" t="str">
        <f xml:space="preserve"> IF(O_Input!I1069 = "", "", O_Input!I1069)</f>
        <v>ASSURED</v>
      </c>
      <c r="I1069" t="str">
        <f xml:space="preserve"> IF(O_Input!J1069 = "", "", O_Input!J1069)</f>
        <v>TC</v>
      </c>
      <c r="J1069" t="str">
        <f xml:space="preserve"> IF(O_Input!K1069 = "", "", O_Input!K1069)</f>
        <v>MARKET</v>
      </c>
      <c r="K1069" t="str">
        <f xml:space="preserve"> IF(O_Input!L1069 = "", "", O_Input!L1069)</f>
        <v>Latest</v>
      </c>
      <c r="L1069" t="str">
        <f xml:space="preserve"> IF(O_Input!M1069 = "", "", O_Input!M1069)</f>
        <v>£m</v>
      </c>
      <c r="M1069" s="61">
        <f xml:space="preserve"> IF(O_Input!N1069 = "", "", O_Input!N1069)</f>
        <v>46156.403437499997</v>
      </c>
      <c r="N1069" s="61" t="str">
        <f xml:space="preserve"> IF(O_Input!O1069 = "", "", O_Input!O1069)</f>
        <v/>
      </c>
      <c r="O1069">
        <f t="shared" si="16"/>
        <v>0</v>
      </c>
      <c r="P1069" s="61" t="str">
        <f xml:space="preserve"> IF(O_Input!Q1069 = "", "", O_Input!Q1069)</f>
        <v>NA</v>
      </c>
      <c r="Q1069" t="str">
        <f xml:space="preserve"> IF(O_Input!R1069 = "", "", O_Input!R1069)</f>
        <v>BIO</v>
      </c>
    </row>
    <row r="1070" spans="1:17">
      <c r="A1070" t="str">
        <f xml:space="preserve"> IF(O_Input!B1070 = "", "", O_Input!B1070)</f>
        <v>SEW</v>
      </c>
      <c r="B1070" t="str">
        <f xml:space="preserve"> IF(O_Input!C1070 = "", "", O_Input!C1070)</f>
        <v>COST0003</v>
      </c>
      <c r="C1070" t="str">
        <f xml:space="preserve"> IF(O_Input!D1070 = "", "", O_Input!D1070)</f>
        <v>Totex</v>
      </c>
      <c r="D1070" s="2">
        <v>0</v>
      </c>
      <c r="E1070" t="str">
        <f xml:space="preserve"> IF(O_Input!F1070 = "", "", O_Input!F1070)</f>
        <v>2038-39</v>
      </c>
      <c r="F1070" t="str">
        <f xml:space="preserve"> IF(O_Input!G1070 = "", "", O_Input!G1070)</f>
        <v>FORE</v>
      </c>
      <c r="G1070" t="str">
        <f xml:space="preserve"> IF(O_Input!H1070 = "", "", O_Input!H1070)</f>
        <v>ANNUAL</v>
      </c>
      <c r="H1070" t="str">
        <f xml:space="preserve"> IF(O_Input!I1070 = "", "", O_Input!I1070)</f>
        <v>ASSURED</v>
      </c>
      <c r="I1070" t="str">
        <f xml:space="preserve"> IF(O_Input!J1070 = "", "", O_Input!J1070)</f>
        <v>TC</v>
      </c>
      <c r="J1070" t="str">
        <f xml:space="preserve"> IF(O_Input!K1070 = "", "", O_Input!K1070)</f>
        <v>MARKET</v>
      </c>
      <c r="K1070" t="str">
        <f xml:space="preserve"> IF(O_Input!L1070 = "", "", O_Input!L1070)</f>
        <v>Latest</v>
      </c>
      <c r="L1070" t="str">
        <f xml:space="preserve"> IF(O_Input!M1070 = "", "", O_Input!M1070)</f>
        <v>£m</v>
      </c>
      <c r="M1070" s="61">
        <f xml:space="preserve"> IF(O_Input!N1070 = "", "", O_Input!N1070)</f>
        <v>46156.403437499997</v>
      </c>
      <c r="N1070" s="61" t="str">
        <f xml:space="preserve"> IF(O_Input!O1070 = "", "", O_Input!O1070)</f>
        <v/>
      </c>
      <c r="O1070">
        <f t="shared" si="16"/>
        <v>0</v>
      </c>
      <c r="P1070" s="61" t="str">
        <f xml:space="preserve"> IF(O_Input!Q1070 = "", "", O_Input!Q1070)</f>
        <v>NA</v>
      </c>
      <c r="Q1070" t="str">
        <f xml:space="preserve"> IF(O_Input!R1070 = "", "", O_Input!R1070)</f>
        <v>WR</v>
      </c>
    </row>
    <row r="1071" spans="1:17">
      <c r="A1071" t="str">
        <f xml:space="preserve"> IF(O_Input!B1071 = "", "", O_Input!B1071)</f>
        <v>SEW</v>
      </c>
      <c r="B1071" t="str">
        <f xml:space="preserve"> IF(O_Input!C1071 = "", "", O_Input!C1071)</f>
        <v>COST0003</v>
      </c>
      <c r="C1071" t="str">
        <f xml:space="preserve"> IF(O_Input!D1071 = "", "", O_Input!D1071)</f>
        <v>Totex</v>
      </c>
      <c r="D1071" s="2">
        <v>0</v>
      </c>
      <c r="E1071" t="str">
        <f xml:space="preserve"> IF(O_Input!F1071 = "", "", O_Input!F1071)</f>
        <v>2038-39</v>
      </c>
      <c r="F1071" t="str">
        <f xml:space="preserve"> IF(O_Input!G1071 = "", "", O_Input!G1071)</f>
        <v>FORE</v>
      </c>
      <c r="G1071" t="str">
        <f xml:space="preserve"> IF(O_Input!H1071 = "", "", O_Input!H1071)</f>
        <v>ANNUAL</v>
      </c>
      <c r="H1071" t="str">
        <f xml:space="preserve"> IF(O_Input!I1071 = "", "", O_Input!I1071)</f>
        <v>ASSURED</v>
      </c>
      <c r="I1071" t="str">
        <f xml:space="preserve"> IF(O_Input!J1071 = "", "", O_Input!J1071)</f>
        <v>TC</v>
      </c>
      <c r="J1071" t="str">
        <f xml:space="preserve"> IF(O_Input!K1071 = "", "", O_Input!K1071)</f>
        <v>MARKET</v>
      </c>
      <c r="K1071" t="str">
        <f xml:space="preserve"> IF(O_Input!L1071 = "", "", O_Input!L1071)</f>
        <v>Latest</v>
      </c>
      <c r="L1071" t="str">
        <f xml:space="preserve"> IF(O_Input!M1071 = "", "", O_Input!M1071)</f>
        <v>£m</v>
      </c>
      <c r="M1071" s="61">
        <f xml:space="preserve"> IF(O_Input!N1071 = "", "", O_Input!N1071)</f>
        <v>46156.403437499997</v>
      </c>
      <c r="N1071" s="61" t="str">
        <f xml:space="preserve"> IF(O_Input!O1071 = "", "", O_Input!O1071)</f>
        <v/>
      </c>
      <c r="O1071">
        <f t="shared" si="16"/>
        <v>0</v>
      </c>
      <c r="P1071" s="61" t="str">
        <f xml:space="preserve"> IF(O_Input!Q1071 = "", "", O_Input!Q1071)</f>
        <v>NA</v>
      </c>
      <c r="Q1071" t="str">
        <f xml:space="preserve"> IF(O_Input!R1071 = "", "", O_Input!R1071)</f>
        <v>WWN</v>
      </c>
    </row>
    <row r="1072" spans="1:17">
      <c r="A1072" t="str">
        <f xml:space="preserve"> IF(O_Input!B1072 = "", "", O_Input!B1072)</f>
        <v>SEW</v>
      </c>
      <c r="B1072" t="str">
        <f xml:space="preserve"> IF(O_Input!C1072 = "", "", O_Input!C1072)</f>
        <v>COST0003</v>
      </c>
      <c r="C1072" t="str">
        <f xml:space="preserve"> IF(O_Input!D1072 = "", "", O_Input!D1072)</f>
        <v>Totex</v>
      </c>
      <c r="D1072" s="2">
        <v>0</v>
      </c>
      <c r="E1072" t="str">
        <f xml:space="preserve"> IF(O_Input!F1072 = "", "", O_Input!F1072)</f>
        <v>2038-39</v>
      </c>
      <c r="F1072" t="str">
        <f xml:space="preserve"> IF(O_Input!G1072 = "", "", O_Input!G1072)</f>
        <v>TOT</v>
      </c>
      <c r="G1072" t="str">
        <f xml:space="preserve"> IF(O_Input!H1072 = "", "", O_Input!H1072)</f>
        <v>ANNUAL</v>
      </c>
      <c r="H1072" t="str">
        <f xml:space="preserve"> IF(O_Input!I1072 = "", "", O_Input!I1072)</f>
        <v>ASSURED</v>
      </c>
      <c r="I1072" t="str">
        <f xml:space="preserve"> IF(O_Input!J1072 = "", "", O_Input!J1072)</f>
        <v>TC</v>
      </c>
      <c r="J1072" t="str">
        <f xml:space="preserve"> IF(O_Input!K1072 = "", "", O_Input!K1072)</f>
        <v>MARKET</v>
      </c>
      <c r="K1072" t="str">
        <f xml:space="preserve"> IF(O_Input!L1072 = "", "", O_Input!L1072)</f>
        <v>Latest</v>
      </c>
      <c r="L1072" t="str">
        <f xml:space="preserve"> IF(O_Input!M1072 = "", "", O_Input!M1072)</f>
        <v>£m</v>
      </c>
      <c r="M1072" s="61">
        <f xml:space="preserve"> IF(O_Input!N1072 = "", "", O_Input!N1072)</f>
        <v>46156.403437499997</v>
      </c>
      <c r="N1072" s="61" t="str">
        <f xml:space="preserve"> IF(O_Input!O1072 = "", "", O_Input!O1072)</f>
        <v/>
      </c>
      <c r="O1072">
        <f t="shared" si="16"/>
        <v>0</v>
      </c>
      <c r="P1072" s="61" t="str">
        <f xml:space="preserve"> IF(O_Input!Q1072 = "", "", O_Input!Q1072)</f>
        <v>NA</v>
      </c>
      <c r="Q1072" t="str">
        <f xml:space="preserve"> IF(O_Input!R1072 = "", "", O_Input!R1072)</f>
        <v>ADDN1</v>
      </c>
    </row>
    <row r="1073" spans="1:17">
      <c r="A1073" t="str">
        <f xml:space="preserve"> IF(O_Input!B1073 = "", "", O_Input!B1073)</f>
        <v>SEW</v>
      </c>
      <c r="B1073" t="str">
        <f xml:space="preserve"> IF(O_Input!C1073 = "", "", O_Input!C1073)</f>
        <v>COST0003</v>
      </c>
      <c r="C1073" t="str">
        <f xml:space="preserve"> IF(O_Input!D1073 = "", "", O_Input!D1073)</f>
        <v>Totex</v>
      </c>
      <c r="D1073" s="2">
        <v>0</v>
      </c>
      <c r="E1073" t="str">
        <f xml:space="preserve"> IF(O_Input!F1073 = "", "", O_Input!F1073)</f>
        <v>2038-39</v>
      </c>
      <c r="F1073" t="str">
        <f xml:space="preserve"> IF(O_Input!G1073 = "", "", O_Input!G1073)</f>
        <v>TOT</v>
      </c>
      <c r="G1073" t="str">
        <f xml:space="preserve"> IF(O_Input!H1073 = "", "", O_Input!H1073)</f>
        <v>ANNUAL</v>
      </c>
      <c r="H1073" t="str">
        <f xml:space="preserve"> IF(O_Input!I1073 = "", "", O_Input!I1073)</f>
        <v>ASSURED</v>
      </c>
      <c r="I1073" t="str">
        <f xml:space="preserve"> IF(O_Input!J1073 = "", "", O_Input!J1073)</f>
        <v>TC</v>
      </c>
      <c r="J1073" t="str">
        <f xml:space="preserve"> IF(O_Input!K1073 = "", "", O_Input!K1073)</f>
        <v>MARKET</v>
      </c>
      <c r="K1073" t="str">
        <f xml:space="preserve"> IF(O_Input!L1073 = "", "", O_Input!L1073)</f>
        <v>Latest</v>
      </c>
      <c r="L1073" t="str">
        <f xml:space="preserve"> IF(O_Input!M1073 = "", "", O_Input!M1073)</f>
        <v>£m</v>
      </c>
      <c r="M1073" s="61">
        <f xml:space="preserve"> IF(O_Input!N1073 = "", "", O_Input!N1073)</f>
        <v>46156.403437499997</v>
      </c>
      <c r="N1073" s="61" t="str">
        <f xml:space="preserve"> IF(O_Input!O1073 = "", "", O_Input!O1073)</f>
        <v/>
      </c>
      <c r="O1073">
        <f t="shared" si="16"/>
        <v>0</v>
      </c>
      <c r="P1073" s="61" t="str">
        <f xml:space="preserve"> IF(O_Input!Q1073 = "", "", O_Input!Q1073)</f>
        <v>NA</v>
      </c>
      <c r="Q1073" t="str">
        <f xml:space="preserve"> IF(O_Input!R1073 = "", "", O_Input!R1073)</f>
        <v>ADDN2</v>
      </c>
    </row>
    <row r="1074" spans="1:17">
      <c r="A1074" t="str">
        <f xml:space="preserve"> IF(O_Input!B1074 = "", "", O_Input!B1074)</f>
        <v>SEW</v>
      </c>
      <c r="B1074" t="str">
        <f xml:space="preserve"> IF(O_Input!C1074 = "", "", O_Input!C1074)</f>
        <v>COST0003</v>
      </c>
      <c r="C1074" t="str">
        <f xml:space="preserve"> IF(O_Input!D1074 = "", "", O_Input!D1074)</f>
        <v>Totex</v>
      </c>
      <c r="D1074" s="2">
        <v>0</v>
      </c>
      <c r="E1074" t="str">
        <f xml:space="preserve"> IF(O_Input!F1074 = "", "", O_Input!F1074)</f>
        <v>2038-39</v>
      </c>
      <c r="F1074" t="str">
        <f xml:space="preserve"> IF(O_Input!G1074 = "", "", O_Input!G1074)</f>
        <v>TOT</v>
      </c>
      <c r="G1074" t="str">
        <f xml:space="preserve"> IF(O_Input!H1074 = "", "", O_Input!H1074)</f>
        <v>ANNUAL</v>
      </c>
      <c r="H1074" t="str">
        <f xml:space="preserve"> IF(O_Input!I1074 = "", "", O_Input!I1074)</f>
        <v>ASSURED</v>
      </c>
      <c r="I1074" t="str">
        <f xml:space="preserve"> IF(O_Input!J1074 = "", "", O_Input!J1074)</f>
        <v>TC</v>
      </c>
      <c r="J1074" t="str">
        <f xml:space="preserve"> IF(O_Input!K1074 = "", "", O_Input!K1074)</f>
        <v>MARKET</v>
      </c>
      <c r="K1074" t="str">
        <f xml:space="preserve"> IF(O_Input!L1074 = "", "", O_Input!L1074)</f>
        <v>Latest</v>
      </c>
      <c r="L1074" t="str">
        <f xml:space="preserve"> IF(O_Input!M1074 = "", "", O_Input!M1074)</f>
        <v>£m</v>
      </c>
      <c r="M1074" s="61">
        <f xml:space="preserve"> IF(O_Input!N1074 = "", "", O_Input!N1074)</f>
        <v>46156.403437499997</v>
      </c>
      <c r="N1074" s="61" t="str">
        <f xml:space="preserve"> IF(O_Input!O1074 = "", "", O_Input!O1074)</f>
        <v/>
      </c>
      <c r="O1074">
        <f t="shared" si="16"/>
        <v>0</v>
      </c>
      <c r="P1074" s="61" t="str">
        <f xml:space="preserve"> IF(O_Input!Q1074 = "", "", O_Input!Q1074)</f>
        <v>NA</v>
      </c>
      <c r="Q1074" t="str">
        <f xml:space="preserve"> IF(O_Input!R1074 = "", "", O_Input!R1074)</f>
        <v>BIO</v>
      </c>
    </row>
    <row r="1075" spans="1:17">
      <c r="A1075" t="str">
        <f xml:space="preserve"> IF(O_Input!B1075 = "", "", O_Input!B1075)</f>
        <v>SEW</v>
      </c>
      <c r="B1075" t="str">
        <f xml:space="preserve"> IF(O_Input!C1075 = "", "", O_Input!C1075)</f>
        <v>COST0003</v>
      </c>
      <c r="C1075" t="str">
        <f xml:space="preserve"> IF(O_Input!D1075 = "", "", O_Input!D1075)</f>
        <v>Totex</v>
      </c>
      <c r="D1075" s="2">
        <v>0</v>
      </c>
      <c r="E1075" t="str">
        <f xml:space="preserve"> IF(O_Input!F1075 = "", "", O_Input!F1075)</f>
        <v>2038-39</v>
      </c>
      <c r="F1075" t="str">
        <f xml:space="preserve"> IF(O_Input!G1075 = "", "", O_Input!G1075)</f>
        <v>TOT</v>
      </c>
      <c r="G1075" t="str">
        <f xml:space="preserve"> IF(O_Input!H1075 = "", "", O_Input!H1075)</f>
        <v>ANNUAL</v>
      </c>
      <c r="H1075" t="str">
        <f xml:space="preserve"> IF(O_Input!I1075 = "", "", O_Input!I1075)</f>
        <v>ASSURED</v>
      </c>
      <c r="I1075" t="str">
        <f xml:space="preserve"> IF(O_Input!J1075 = "", "", O_Input!J1075)</f>
        <v>TC</v>
      </c>
      <c r="J1075" t="str">
        <f xml:space="preserve"> IF(O_Input!K1075 = "", "", O_Input!K1075)</f>
        <v>MARKET</v>
      </c>
      <c r="K1075" t="str">
        <f xml:space="preserve"> IF(O_Input!L1075 = "", "", O_Input!L1075)</f>
        <v>Latest</v>
      </c>
      <c r="L1075" t="str">
        <f xml:space="preserve"> IF(O_Input!M1075 = "", "", O_Input!M1075)</f>
        <v>£m</v>
      </c>
      <c r="M1075" s="61">
        <f xml:space="preserve"> IF(O_Input!N1075 = "", "", O_Input!N1075)</f>
        <v>46156.403437499997</v>
      </c>
      <c r="N1075" s="61" t="str">
        <f xml:space="preserve"> IF(O_Input!O1075 = "", "", O_Input!O1075)</f>
        <v/>
      </c>
      <c r="O1075">
        <f t="shared" si="16"/>
        <v>0</v>
      </c>
      <c r="P1075" s="61" t="str">
        <f xml:space="preserve"> IF(O_Input!Q1075 = "", "", O_Input!Q1075)</f>
        <v>NA</v>
      </c>
      <c r="Q1075" t="str">
        <f xml:space="preserve"> IF(O_Input!R1075 = "", "", O_Input!R1075)</f>
        <v>WR</v>
      </c>
    </row>
    <row r="1076" spans="1:17">
      <c r="A1076" t="str">
        <f xml:space="preserve"> IF(O_Input!B1076 = "", "", O_Input!B1076)</f>
        <v>SEW</v>
      </c>
      <c r="B1076" t="str">
        <f xml:space="preserve"> IF(O_Input!C1076 = "", "", O_Input!C1076)</f>
        <v>COST0003</v>
      </c>
      <c r="C1076" t="str">
        <f xml:space="preserve"> IF(O_Input!D1076 = "", "", O_Input!D1076)</f>
        <v>Totex</v>
      </c>
      <c r="D1076" s="2">
        <v>0</v>
      </c>
      <c r="E1076" t="str">
        <f xml:space="preserve"> IF(O_Input!F1076 = "", "", O_Input!F1076)</f>
        <v>2038-39</v>
      </c>
      <c r="F1076" t="str">
        <f xml:space="preserve"> IF(O_Input!G1076 = "", "", O_Input!G1076)</f>
        <v>TOT</v>
      </c>
      <c r="G1076" t="str">
        <f xml:space="preserve"> IF(O_Input!H1076 = "", "", O_Input!H1076)</f>
        <v>ANNUAL</v>
      </c>
      <c r="H1076" t="str">
        <f xml:space="preserve"> IF(O_Input!I1076 = "", "", O_Input!I1076)</f>
        <v>ASSURED</v>
      </c>
      <c r="I1076" t="str">
        <f xml:space="preserve"> IF(O_Input!J1076 = "", "", O_Input!J1076)</f>
        <v>TC</v>
      </c>
      <c r="J1076" t="str">
        <f xml:space="preserve"> IF(O_Input!K1076 = "", "", O_Input!K1076)</f>
        <v>MARKET</v>
      </c>
      <c r="K1076" t="str">
        <f xml:space="preserve"> IF(O_Input!L1076 = "", "", O_Input!L1076)</f>
        <v>Latest</v>
      </c>
      <c r="L1076" t="str">
        <f xml:space="preserve"> IF(O_Input!M1076 = "", "", O_Input!M1076)</f>
        <v>£m</v>
      </c>
      <c r="M1076" s="61">
        <f xml:space="preserve"> IF(O_Input!N1076 = "", "", O_Input!N1076)</f>
        <v>46156.403437499997</v>
      </c>
      <c r="N1076" s="61" t="str">
        <f xml:space="preserve"> IF(O_Input!O1076 = "", "", O_Input!O1076)</f>
        <v/>
      </c>
      <c r="O1076">
        <f t="shared" si="16"/>
        <v>0</v>
      </c>
      <c r="P1076" s="61" t="str">
        <f xml:space="preserve"> IF(O_Input!Q1076 = "", "", O_Input!Q1076)</f>
        <v>NA</v>
      </c>
      <c r="Q1076" t="str">
        <f xml:space="preserve"> IF(O_Input!R1076 = "", "", O_Input!R1076)</f>
        <v>WWN</v>
      </c>
    </row>
    <row r="1077" spans="1:17">
      <c r="A1077" t="str">
        <f xml:space="preserve"> IF(O_Input!B1077 = "", "", O_Input!B1077)</f>
        <v>SEW</v>
      </c>
      <c r="B1077" t="str">
        <f xml:space="preserve"> IF(O_Input!C1077 = "", "", O_Input!C1077)</f>
        <v>COST0003</v>
      </c>
      <c r="C1077" t="str">
        <f xml:space="preserve"> IF(O_Input!D1077 = "", "", O_Input!D1077)</f>
        <v>Totex</v>
      </c>
      <c r="D1077" s="2">
        <v>0</v>
      </c>
      <c r="E1077" t="str">
        <f xml:space="preserve"> IF(O_Input!F1077 = "", "", O_Input!F1077)</f>
        <v>2038-39</v>
      </c>
      <c r="F1077" t="str">
        <f xml:space="preserve"> IF(O_Input!G1077 = "", "", O_Input!G1077)</f>
        <v>FORE</v>
      </c>
      <c r="G1077" t="str">
        <f xml:space="preserve"> IF(O_Input!H1077 = "", "", O_Input!H1077)</f>
        <v>ANNUAL</v>
      </c>
      <c r="H1077" t="str">
        <f xml:space="preserve"> IF(O_Input!I1077 = "", "", O_Input!I1077)</f>
        <v>ASSURED</v>
      </c>
      <c r="I1077" t="str">
        <f xml:space="preserve"> IF(O_Input!J1077 = "", "", O_Input!J1077)</f>
        <v>TC</v>
      </c>
      <c r="J1077" t="str">
        <f xml:space="preserve"> IF(O_Input!K1077 = "", "", O_Input!K1077)</f>
        <v>MARKET</v>
      </c>
      <c r="K1077" t="str">
        <f xml:space="preserve"> IF(O_Input!L1077 = "", "", O_Input!L1077)</f>
        <v>Latest</v>
      </c>
      <c r="L1077" t="str">
        <f xml:space="preserve"> IF(O_Input!M1077 = "", "", O_Input!M1077)</f>
        <v>£m</v>
      </c>
      <c r="M1077" s="61">
        <f xml:space="preserve"> IF(O_Input!N1077 = "", "", O_Input!N1077)</f>
        <v>46156.403437499997</v>
      </c>
      <c r="N1077" s="61" t="str">
        <f xml:space="preserve"> IF(O_Input!O1077 = "", "", O_Input!O1077)</f>
        <v/>
      </c>
      <c r="O1077">
        <f t="shared" si="16"/>
        <v>0</v>
      </c>
      <c r="P1077" s="61" t="str">
        <f xml:space="preserve"> IF(O_Input!Q1077 = "", "", O_Input!Q1077)</f>
        <v>NA</v>
      </c>
      <c r="Q1077" t="str">
        <f xml:space="preserve"> IF(O_Input!R1077 = "", "", O_Input!R1077)</f>
        <v>TOT</v>
      </c>
    </row>
    <row r="1078" spans="1:17">
      <c r="A1078" t="str">
        <f xml:space="preserve"> IF(O_Input!B1078 = "", "", O_Input!B1078)</f>
        <v>SEW</v>
      </c>
      <c r="B1078" t="str">
        <f xml:space="preserve"> IF(O_Input!C1078 = "", "", O_Input!C1078)</f>
        <v>COST0003</v>
      </c>
      <c r="C1078" t="str">
        <f xml:space="preserve"> IF(O_Input!D1078 = "", "", O_Input!D1078)</f>
        <v>Totex</v>
      </c>
      <c r="D1078" s="2">
        <v>0</v>
      </c>
      <c r="E1078" t="str">
        <f xml:space="preserve"> IF(O_Input!F1078 = "", "", O_Input!F1078)</f>
        <v>2038-39</v>
      </c>
      <c r="F1078" t="str">
        <f xml:space="preserve"> IF(O_Input!G1078 = "", "", O_Input!G1078)</f>
        <v>FORE</v>
      </c>
      <c r="G1078" t="str">
        <f xml:space="preserve"> IF(O_Input!H1078 = "", "", O_Input!H1078)</f>
        <v>ANNUAL</v>
      </c>
      <c r="H1078" t="str">
        <f xml:space="preserve"> IF(O_Input!I1078 = "", "", O_Input!I1078)</f>
        <v>ASSURED</v>
      </c>
      <c r="I1078" t="str">
        <f xml:space="preserve"> IF(O_Input!J1078 = "", "", O_Input!J1078)</f>
        <v>TC</v>
      </c>
      <c r="J1078" t="str">
        <f xml:space="preserve"> IF(O_Input!K1078 = "", "", O_Input!K1078)</f>
        <v>MARKET</v>
      </c>
      <c r="K1078" t="str">
        <f xml:space="preserve"> IF(O_Input!L1078 = "", "", O_Input!L1078)</f>
        <v>Latest</v>
      </c>
      <c r="L1078" t="str">
        <f xml:space="preserve"> IF(O_Input!M1078 = "", "", O_Input!M1078)</f>
        <v>£m</v>
      </c>
      <c r="M1078" s="61">
        <f xml:space="preserve"> IF(O_Input!N1078 = "", "", O_Input!N1078)</f>
        <v>46156.403437499997</v>
      </c>
      <c r="N1078" s="61" t="str">
        <f xml:space="preserve"> IF(O_Input!O1078 = "", "", O_Input!O1078)</f>
        <v/>
      </c>
      <c r="O1078">
        <f t="shared" si="16"/>
        <v>0</v>
      </c>
      <c r="P1078" s="61" t="str">
        <f xml:space="preserve"> IF(O_Input!Q1078 = "", "", O_Input!Q1078)</f>
        <v>NA</v>
      </c>
      <c r="Q1078" t="str">
        <f xml:space="preserve"> IF(O_Input!R1078 = "", "", O_Input!R1078)</f>
        <v>WN</v>
      </c>
    </row>
    <row r="1079" spans="1:17">
      <c r="A1079" t="str">
        <f xml:space="preserve"> IF(O_Input!B1079 = "", "", O_Input!B1079)</f>
        <v>SEW</v>
      </c>
      <c r="B1079" t="str">
        <f xml:space="preserve"> IF(O_Input!C1079 = "", "", O_Input!C1079)</f>
        <v>COST0003</v>
      </c>
      <c r="C1079" t="str">
        <f xml:space="preserve"> IF(O_Input!D1079 = "", "", O_Input!D1079)</f>
        <v>Totex</v>
      </c>
      <c r="D1079" s="2">
        <v>0</v>
      </c>
      <c r="E1079" t="str">
        <f xml:space="preserve"> IF(O_Input!F1079 = "", "", O_Input!F1079)</f>
        <v>2038-39</v>
      </c>
      <c r="F1079" t="str">
        <f xml:space="preserve"> IF(O_Input!G1079 = "", "", O_Input!G1079)</f>
        <v>TOT</v>
      </c>
      <c r="G1079" t="str">
        <f xml:space="preserve"> IF(O_Input!H1079 = "", "", O_Input!H1079)</f>
        <v>ANNUAL</v>
      </c>
      <c r="H1079" t="str">
        <f xml:space="preserve"> IF(O_Input!I1079 = "", "", O_Input!I1079)</f>
        <v>ASSURED</v>
      </c>
      <c r="I1079" t="str">
        <f xml:space="preserve"> IF(O_Input!J1079 = "", "", O_Input!J1079)</f>
        <v>TC</v>
      </c>
      <c r="J1079" t="str">
        <f xml:space="preserve"> IF(O_Input!K1079 = "", "", O_Input!K1079)</f>
        <v>MARKET</v>
      </c>
      <c r="K1079" t="str">
        <f xml:space="preserve"> IF(O_Input!L1079 = "", "", O_Input!L1079)</f>
        <v>Latest</v>
      </c>
      <c r="L1079" t="str">
        <f xml:space="preserve"> IF(O_Input!M1079 = "", "", O_Input!M1079)</f>
        <v>£m</v>
      </c>
      <c r="M1079" s="61">
        <f xml:space="preserve"> IF(O_Input!N1079 = "", "", O_Input!N1079)</f>
        <v>46156.403437499997</v>
      </c>
      <c r="N1079" s="61" t="str">
        <f xml:space="preserve"> IF(O_Input!O1079 = "", "", O_Input!O1079)</f>
        <v/>
      </c>
      <c r="O1079">
        <f t="shared" si="16"/>
        <v>0</v>
      </c>
      <c r="P1079" s="61" t="str">
        <f xml:space="preserve"> IF(O_Input!Q1079 = "", "", O_Input!Q1079)</f>
        <v>NA</v>
      </c>
      <c r="Q1079" t="str">
        <f xml:space="preserve"> IF(O_Input!R1079 = "", "", O_Input!R1079)</f>
        <v>TOT</v>
      </c>
    </row>
    <row r="1080" spans="1:17">
      <c r="A1080" t="str">
        <f xml:space="preserve"> IF(O_Input!B1080 = "", "", O_Input!B1080)</f>
        <v>SEW</v>
      </c>
      <c r="B1080" t="str">
        <f xml:space="preserve"> IF(O_Input!C1080 = "", "", O_Input!C1080)</f>
        <v>COST0003</v>
      </c>
      <c r="C1080" t="str">
        <f xml:space="preserve"> IF(O_Input!D1080 = "", "", O_Input!D1080)</f>
        <v>Totex</v>
      </c>
      <c r="D1080" s="2">
        <v>0</v>
      </c>
      <c r="E1080" t="str">
        <f xml:space="preserve"> IF(O_Input!F1080 = "", "", O_Input!F1080)</f>
        <v>2038-39</v>
      </c>
      <c r="F1080" t="str">
        <f xml:space="preserve"> IF(O_Input!G1080 = "", "", O_Input!G1080)</f>
        <v>TOT</v>
      </c>
      <c r="G1080" t="str">
        <f xml:space="preserve"> IF(O_Input!H1080 = "", "", O_Input!H1080)</f>
        <v>ANNUAL</v>
      </c>
      <c r="H1080" t="str">
        <f xml:space="preserve"> IF(O_Input!I1080 = "", "", O_Input!I1080)</f>
        <v>ASSURED</v>
      </c>
      <c r="I1080" t="str">
        <f xml:space="preserve"> IF(O_Input!J1080 = "", "", O_Input!J1080)</f>
        <v>TC</v>
      </c>
      <c r="J1080" t="str">
        <f xml:space="preserve"> IF(O_Input!K1080 = "", "", O_Input!K1080)</f>
        <v>MARKET</v>
      </c>
      <c r="K1080" t="str">
        <f xml:space="preserve"> IF(O_Input!L1080 = "", "", O_Input!L1080)</f>
        <v>Latest</v>
      </c>
      <c r="L1080" t="str">
        <f xml:space="preserve"> IF(O_Input!M1080 = "", "", O_Input!M1080)</f>
        <v>£m</v>
      </c>
      <c r="M1080" s="61">
        <f xml:space="preserve"> IF(O_Input!N1080 = "", "", O_Input!N1080)</f>
        <v>46156.403437499997</v>
      </c>
      <c r="N1080" s="61" t="str">
        <f xml:space="preserve"> IF(O_Input!O1080 = "", "", O_Input!O1080)</f>
        <v/>
      </c>
      <c r="O1080">
        <f t="shared" si="16"/>
        <v>0</v>
      </c>
      <c r="P1080" s="61" t="str">
        <f xml:space="preserve"> IF(O_Input!Q1080 = "", "", O_Input!Q1080)</f>
        <v>NA</v>
      </c>
      <c r="Q1080" t="str">
        <f xml:space="preserve"> IF(O_Input!R1080 = "", "", O_Input!R1080)</f>
        <v>WN</v>
      </c>
    </row>
    <row r="1081" spans="1:17">
      <c r="A1081" t="str">
        <f xml:space="preserve"> IF(O_Input!B1081 = "", "", O_Input!B1081)</f>
        <v>SEW</v>
      </c>
      <c r="B1081" t="str">
        <f xml:space="preserve"> IF(O_Input!C1081 = "", "", O_Input!C1081)</f>
        <v>COST0001</v>
      </c>
      <c r="C1081" t="str">
        <f xml:space="preserve"> IF(O_Input!D1081 = "", "", O_Input!D1081)</f>
        <v>Opex</v>
      </c>
      <c r="D1081" s="2">
        <v>0</v>
      </c>
      <c r="E1081" t="str">
        <f xml:space="preserve"> IF(O_Input!F1081 = "", "", O_Input!F1081)</f>
        <v>2039-40</v>
      </c>
      <c r="F1081" t="str">
        <f xml:space="preserve"> IF(O_Input!G1081 = "", "", O_Input!G1081)</f>
        <v>FORE</v>
      </c>
      <c r="G1081" t="str">
        <f xml:space="preserve"> IF(O_Input!H1081 = "", "", O_Input!H1081)</f>
        <v>ANNUAL</v>
      </c>
      <c r="H1081" t="str">
        <f xml:space="preserve"> IF(O_Input!I1081 = "", "", O_Input!I1081)</f>
        <v>ASSURED</v>
      </c>
      <c r="I1081" t="str">
        <f xml:space="preserve"> IF(O_Input!J1081 = "", "", O_Input!J1081)</f>
        <v>CI</v>
      </c>
      <c r="J1081" t="str">
        <f xml:space="preserve"> IF(O_Input!K1081 = "", "", O_Input!K1081)</f>
        <v>MARKET</v>
      </c>
      <c r="K1081" t="str">
        <f xml:space="preserve"> IF(O_Input!L1081 = "", "", O_Input!L1081)</f>
        <v>Latest</v>
      </c>
      <c r="L1081" t="str">
        <f xml:space="preserve"> IF(O_Input!M1081 = "", "", O_Input!M1081)</f>
        <v>£m</v>
      </c>
      <c r="M1081" s="61">
        <f xml:space="preserve"> IF(O_Input!N1081 = "", "", O_Input!N1081)</f>
        <v>46156.403437499997</v>
      </c>
      <c r="N1081" s="61" t="str">
        <f xml:space="preserve"> IF(O_Input!O1081 = "", "", O_Input!O1081)</f>
        <v/>
      </c>
      <c r="O1081">
        <f t="shared" si="16"/>
        <v>0</v>
      </c>
      <c r="P1081" s="61" t="str">
        <f xml:space="preserve"> IF(O_Input!Q1081 = "", "", O_Input!Q1081)</f>
        <v>NA</v>
      </c>
      <c r="Q1081" t="str">
        <f xml:space="preserve"> IF(O_Input!R1081 = "", "", O_Input!R1081)</f>
        <v>ADDN1</v>
      </c>
    </row>
    <row r="1082" spans="1:17">
      <c r="A1082" t="str">
        <f xml:space="preserve"> IF(O_Input!B1082 = "", "", O_Input!B1082)</f>
        <v>SEW</v>
      </c>
      <c r="B1082" t="str">
        <f xml:space="preserve"> IF(O_Input!C1082 = "", "", O_Input!C1082)</f>
        <v>COST0001</v>
      </c>
      <c r="C1082" t="str">
        <f xml:space="preserve"> IF(O_Input!D1082 = "", "", O_Input!D1082)</f>
        <v>Opex</v>
      </c>
      <c r="D1082" s="2">
        <v>0</v>
      </c>
      <c r="E1082" t="str">
        <f xml:space="preserve"> IF(O_Input!F1082 = "", "", O_Input!F1082)</f>
        <v>2039-40</v>
      </c>
      <c r="F1082" t="str">
        <f xml:space="preserve"> IF(O_Input!G1082 = "", "", O_Input!G1082)</f>
        <v>FORE</v>
      </c>
      <c r="G1082" t="str">
        <f xml:space="preserve"> IF(O_Input!H1082 = "", "", O_Input!H1082)</f>
        <v>ANNUAL</v>
      </c>
      <c r="H1082" t="str">
        <f xml:space="preserve"> IF(O_Input!I1082 = "", "", O_Input!I1082)</f>
        <v>ASSURED</v>
      </c>
      <c r="I1082" t="str">
        <f xml:space="preserve"> IF(O_Input!J1082 = "", "", O_Input!J1082)</f>
        <v>CI</v>
      </c>
      <c r="J1082" t="str">
        <f xml:space="preserve"> IF(O_Input!K1082 = "", "", O_Input!K1082)</f>
        <v>MARKET</v>
      </c>
      <c r="K1082" t="str">
        <f xml:space="preserve"> IF(O_Input!L1082 = "", "", O_Input!L1082)</f>
        <v>Latest</v>
      </c>
      <c r="L1082" t="str">
        <f xml:space="preserve"> IF(O_Input!M1082 = "", "", O_Input!M1082)</f>
        <v>£m</v>
      </c>
      <c r="M1082" s="61">
        <f xml:space="preserve"> IF(O_Input!N1082 = "", "", O_Input!N1082)</f>
        <v>46156.403437499997</v>
      </c>
      <c r="N1082" s="61" t="str">
        <f xml:space="preserve"> IF(O_Input!O1082 = "", "", O_Input!O1082)</f>
        <v/>
      </c>
      <c r="O1082">
        <f t="shared" si="16"/>
        <v>0</v>
      </c>
      <c r="P1082" s="61" t="str">
        <f xml:space="preserve"> IF(O_Input!Q1082 = "", "", O_Input!Q1082)</f>
        <v>NA</v>
      </c>
      <c r="Q1082" t="str">
        <f xml:space="preserve"> IF(O_Input!R1082 = "", "", O_Input!R1082)</f>
        <v>ADDN2</v>
      </c>
    </row>
    <row r="1083" spans="1:17">
      <c r="A1083" t="str">
        <f xml:space="preserve"> IF(O_Input!B1083 = "", "", O_Input!B1083)</f>
        <v>SEW</v>
      </c>
      <c r="B1083" t="str">
        <f xml:space="preserve"> IF(O_Input!C1083 = "", "", O_Input!C1083)</f>
        <v>COST0001</v>
      </c>
      <c r="C1083" t="str">
        <f xml:space="preserve"> IF(O_Input!D1083 = "", "", O_Input!D1083)</f>
        <v>Opex</v>
      </c>
      <c r="D1083" s="2">
        <v>0</v>
      </c>
      <c r="E1083" t="str">
        <f xml:space="preserve"> IF(O_Input!F1083 = "", "", O_Input!F1083)</f>
        <v>2039-40</v>
      </c>
      <c r="F1083" t="str">
        <f xml:space="preserve"> IF(O_Input!G1083 = "", "", O_Input!G1083)</f>
        <v>FORE</v>
      </c>
      <c r="G1083" t="str">
        <f xml:space="preserve"> IF(O_Input!H1083 = "", "", O_Input!H1083)</f>
        <v>ANNUAL</v>
      </c>
      <c r="H1083" t="str">
        <f xml:space="preserve"> IF(O_Input!I1083 = "", "", O_Input!I1083)</f>
        <v>ASSURED</v>
      </c>
      <c r="I1083" t="str">
        <f xml:space="preserve"> IF(O_Input!J1083 = "", "", O_Input!J1083)</f>
        <v>CI</v>
      </c>
      <c r="J1083" t="str">
        <f xml:space="preserve"> IF(O_Input!K1083 = "", "", O_Input!K1083)</f>
        <v>MARKET</v>
      </c>
      <c r="K1083" t="str">
        <f xml:space="preserve"> IF(O_Input!L1083 = "", "", O_Input!L1083)</f>
        <v>Latest</v>
      </c>
      <c r="L1083" t="str">
        <f xml:space="preserve"> IF(O_Input!M1083 = "", "", O_Input!M1083)</f>
        <v>£m</v>
      </c>
      <c r="M1083" s="61">
        <f xml:space="preserve"> IF(O_Input!N1083 = "", "", O_Input!N1083)</f>
        <v>46156.403437499997</v>
      </c>
      <c r="N1083" s="61" t="str">
        <f xml:space="preserve"> IF(O_Input!O1083 = "", "", O_Input!O1083)</f>
        <v/>
      </c>
      <c r="O1083">
        <f t="shared" si="16"/>
        <v>0</v>
      </c>
      <c r="P1083" s="61" t="str">
        <f xml:space="preserve"> IF(O_Input!Q1083 = "", "", O_Input!Q1083)</f>
        <v>NA</v>
      </c>
      <c r="Q1083" t="str">
        <f xml:space="preserve"> IF(O_Input!R1083 = "", "", O_Input!R1083)</f>
        <v>BIO</v>
      </c>
    </row>
    <row r="1084" spans="1:17">
      <c r="A1084" t="str">
        <f xml:space="preserve"> IF(O_Input!B1084 = "", "", O_Input!B1084)</f>
        <v>SEW</v>
      </c>
      <c r="B1084" t="str">
        <f xml:space="preserve"> IF(O_Input!C1084 = "", "", O_Input!C1084)</f>
        <v>COST0001</v>
      </c>
      <c r="C1084" t="str">
        <f xml:space="preserve"> IF(O_Input!D1084 = "", "", O_Input!D1084)</f>
        <v>Opex</v>
      </c>
      <c r="D1084" s="2">
        <v>0</v>
      </c>
      <c r="E1084" t="str">
        <f xml:space="preserve"> IF(O_Input!F1084 = "", "", O_Input!F1084)</f>
        <v>2039-40</v>
      </c>
      <c r="F1084" t="str">
        <f xml:space="preserve"> IF(O_Input!G1084 = "", "", O_Input!G1084)</f>
        <v>FORE</v>
      </c>
      <c r="G1084" t="str">
        <f xml:space="preserve"> IF(O_Input!H1084 = "", "", O_Input!H1084)</f>
        <v>ANNUAL</v>
      </c>
      <c r="H1084" t="str">
        <f xml:space="preserve"> IF(O_Input!I1084 = "", "", O_Input!I1084)</f>
        <v>ASSURED</v>
      </c>
      <c r="I1084" t="str">
        <f xml:space="preserve"> IF(O_Input!J1084 = "", "", O_Input!J1084)</f>
        <v>CI</v>
      </c>
      <c r="J1084" t="str">
        <f xml:space="preserve"> IF(O_Input!K1084 = "", "", O_Input!K1084)</f>
        <v>MARKET</v>
      </c>
      <c r="K1084" t="str">
        <f xml:space="preserve"> IF(O_Input!L1084 = "", "", O_Input!L1084)</f>
        <v>Latest</v>
      </c>
      <c r="L1084" t="str">
        <f xml:space="preserve"> IF(O_Input!M1084 = "", "", O_Input!M1084)</f>
        <v>£m</v>
      </c>
      <c r="M1084" s="61">
        <f xml:space="preserve"> IF(O_Input!N1084 = "", "", O_Input!N1084)</f>
        <v>46156.403437499997</v>
      </c>
      <c r="N1084" s="61" t="str">
        <f xml:space="preserve"> IF(O_Input!O1084 = "", "", O_Input!O1084)</f>
        <v/>
      </c>
      <c r="O1084">
        <f t="shared" si="16"/>
        <v>0</v>
      </c>
      <c r="P1084" s="61" t="str">
        <f xml:space="preserve"> IF(O_Input!Q1084 = "", "", O_Input!Q1084)</f>
        <v>NA</v>
      </c>
      <c r="Q1084" t="str">
        <f xml:space="preserve"> IF(O_Input!R1084 = "", "", O_Input!R1084)</f>
        <v>WR</v>
      </c>
    </row>
    <row r="1085" spans="1:17">
      <c r="A1085" t="str">
        <f xml:space="preserve"> IF(O_Input!B1085 = "", "", O_Input!B1085)</f>
        <v>SEW</v>
      </c>
      <c r="B1085" t="str">
        <f xml:space="preserve"> IF(O_Input!C1085 = "", "", O_Input!C1085)</f>
        <v>COST0001</v>
      </c>
      <c r="C1085" t="str">
        <f xml:space="preserve"> IF(O_Input!D1085 = "", "", O_Input!D1085)</f>
        <v>Opex</v>
      </c>
      <c r="D1085" s="2">
        <v>0</v>
      </c>
      <c r="E1085" t="str">
        <f xml:space="preserve"> IF(O_Input!F1085 = "", "", O_Input!F1085)</f>
        <v>2039-40</v>
      </c>
      <c r="F1085" t="str">
        <f xml:space="preserve"> IF(O_Input!G1085 = "", "", O_Input!G1085)</f>
        <v>FORE</v>
      </c>
      <c r="G1085" t="str">
        <f xml:space="preserve"> IF(O_Input!H1085 = "", "", O_Input!H1085)</f>
        <v>ANNUAL</v>
      </c>
      <c r="H1085" t="str">
        <f xml:space="preserve"> IF(O_Input!I1085 = "", "", O_Input!I1085)</f>
        <v>ASSURED</v>
      </c>
      <c r="I1085" t="str">
        <f xml:space="preserve"> IF(O_Input!J1085 = "", "", O_Input!J1085)</f>
        <v>CI</v>
      </c>
      <c r="J1085" t="str">
        <f xml:space="preserve"> IF(O_Input!K1085 = "", "", O_Input!K1085)</f>
        <v>MARKET</v>
      </c>
      <c r="K1085" t="str">
        <f xml:space="preserve"> IF(O_Input!L1085 = "", "", O_Input!L1085)</f>
        <v>Latest</v>
      </c>
      <c r="L1085" t="str">
        <f xml:space="preserve"> IF(O_Input!M1085 = "", "", O_Input!M1085)</f>
        <v>£m</v>
      </c>
      <c r="M1085" s="61">
        <f xml:space="preserve"> IF(O_Input!N1085 = "", "", O_Input!N1085)</f>
        <v>46156.403437499997</v>
      </c>
      <c r="N1085" s="61" t="str">
        <f xml:space="preserve"> IF(O_Input!O1085 = "", "", O_Input!O1085)</f>
        <v/>
      </c>
      <c r="O1085">
        <f t="shared" si="16"/>
        <v>0</v>
      </c>
      <c r="P1085" s="61" t="str">
        <f xml:space="preserve"> IF(O_Input!Q1085 = "", "", O_Input!Q1085)</f>
        <v>NA</v>
      </c>
      <c r="Q1085" t="str">
        <f xml:space="preserve"> IF(O_Input!R1085 = "", "", O_Input!R1085)</f>
        <v>WWN</v>
      </c>
    </row>
    <row r="1086" spans="1:17">
      <c r="A1086" t="str">
        <f xml:space="preserve"> IF(O_Input!B1086 = "", "", O_Input!B1086)</f>
        <v>SEW</v>
      </c>
      <c r="B1086" t="str">
        <f xml:space="preserve"> IF(O_Input!C1086 = "", "", O_Input!C1086)</f>
        <v>COST0001</v>
      </c>
      <c r="C1086" t="str">
        <f xml:space="preserve"> IF(O_Input!D1086 = "", "", O_Input!D1086)</f>
        <v>Opex</v>
      </c>
      <c r="D1086" s="2">
        <v>0</v>
      </c>
      <c r="E1086" t="str">
        <f xml:space="preserve"> IF(O_Input!F1086 = "", "", O_Input!F1086)</f>
        <v>2039-40</v>
      </c>
      <c r="F1086" t="str">
        <f xml:space="preserve"> IF(O_Input!G1086 = "", "", O_Input!G1086)</f>
        <v>TOT</v>
      </c>
      <c r="G1086" t="str">
        <f xml:space="preserve"> IF(O_Input!H1086 = "", "", O_Input!H1086)</f>
        <v>ANNUAL</v>
      </c>
      <c r="H1086" t="str">
        <f xml:space="preserve"> IF(O_Input!I1086 = "", "", O_Input!I1086)</f>
        <v>ASSURED</v>
      </c>
      <c r="I1086" t="str">
        <f xml:space="preserve"> IF(O_Input!J1086 = "", "", O_Input!J1086)</f>
        <v>TC</v>
      </c>
      <c r="J1086" t="str">
        <f xml:space="preserve"> IF(O_Input!K1086 = "", "", O_Input!K1086)</f>
        <v>MARKET</v>
      </c>
      <c r="K1086" t="str">
        <f xml:space="preserve"> IF(O_Input!L1086 = "", "", O_Input!L1086)</f>
        <v>Latest</v>
      </c>
      <c r="L1086" t="str">
        <f xml:space="preserve"> IF(O_Input!M1086 = "", "", O_Input!M1086)</f>
        <v>£m</v>
      </c>
      <c r="M1086" s="61">
        <f xml:space="preserve"> IF(O_Input!N1086 = "", "", O_Input!N1086)</f>
        <v>46156.403437499997</v>
      </c>
      <c r="N1086" s="61" t="str">
        <f xml:space="preserve"> IF(O_Input!O1086 = "", "", O_Input!O1086)</f>
        <v/>
      </c>
      <c r="O1086">
        <f t="shared" si="16"/>
        <v>0</v>
      </c>
      <c r="P1086" s="61" t="str">
        <f xml:space="preserve"> IF(O_Input!Q1086 = "", "", O_Input!Q1086)</f>
        <v>NA</v>
      </c>
      <c r="Q1086" t="str">
        <f xml:space="preserve"> IF(O_Input!R1086 = "", "", O_Input!R1086)</f>
        <v>ADDN1</v>
      </c>
    </row>
    <row r="1087" spans="1:17">
      <c r="A1087" t="str">
        <f xml:space="preserve"> IF(O_Input!B1087 = "", "", O_Input!B1087)</f>
        <v>SEW</v>
      </c>
      <c r="B1087" t="str">
        <f xml:space="preserve"> IF(O_Input!C1087 = "", "", O_Input!C1087)</f>
        <v>COST0001</v>
      </c>
      <c r="C1087" t="str">
        <f xml:space="preserve"> IF(O_Input!D1087 = "", "", O_Input!D1087)</f>
        <v>Opex</v>
      </c>
      <c r="D1087" s="2">
        <v>0</v>
      </c>
      <c r="E1087" t="str">
        <f xml:space="preserve"> IF(O_Input!F1087 = "", "", O_Input!F1087)</f>
        <v>2039-40</v>
      </c>
      <c r="F1087" t="str">
        <f xml:space="preserve"> IF(O_Input!G1087 = "", "", O_Input!G1087)</f>
        <v>TOT</v>
      </c>
      <c r="G1087" t="str">
        <f xml:space="preserve"> IF(O_Input!H1087 = "", "", O_Input!H1087)</f>
        <v>ANNUAL</v>
      </c>
      <c r="H1087" t="str">
        <f xml:space="preserve"> IF(O_Input!I1087 = "", "", O_Input!I1087)</f>
        <v>ASSURED</v>
      </c>
      <c r="I1087" t="str">
        <f xml:space="preserve"> IF(O_Input!J1087 = "", "", O_Input!J1087)</f>
        <v>TC</v>
      </c>
      <c r="J1087" t="str">
        <f xml:space="preserve"> IF(O_Input!K1087 = "", "", O_Input!K1087)</f>
        <v>MARKET</v>
      </c>
      <c r="K1087" t="str">
        <f xml:space="preserve"> IF(O_Input!L1087 = "", "", O_Input!L1087)</f>
        <v>Latest</v>
      </c>
      <c r="L1087" t="str">
        <f xml:space="preserve"> IF(O_Input!M1087 = "", "", O_Input!M1087)</f>
        <v>£m</v>
      </c>
      <c r="M1087" s="61">
        <f xml:space="preserve"> IF(O_Input!N1087 = "", "", O_Input!N1087)</f>
        <v>46156.403437499997</v>
      </c>
      <c r="N1087" s="61" t="str">
        <f xml:space="preserve"> IF(O_Input!O1087 = "", "", O_Input!O1087)</f>
        <v/>
      </c>
      <c r="O1087">
        <f t="shared" si="16"/>
        <v>0</v>
      </c>
      <c r="P1087" s="61" t="str">
        <f xml:space="preserve"> IF(O_Input!Q1087 = "", "", O_Input!Q1087)</f>
        <v>NA</v>
      </c>
      <c r="Q1087" t="str">
        <f xml:space="preserve"> IF(O_Input!R1087 = "", "", O_Input!R1087)</f>
        <v>ADDN2</v>
      </c>
    </row>
    <row r="1088" spans="1:17">
      <c r="A1088" t="str">
        <f xml:space="preserve"> IF(O_Input!B1088 = "", "", O_Input!B1088)</f>
        <v>SEW</v>
      </c>
      <c r="B1088" t="str">
        <f xml:space="preserve"> IF(O_Input!C1088 = "", "", O_Input!C1088)</f>
        <v>COST0001</v>
      </c>
      <c r="C1088" t="str">
        <f xml:space="preserve"> IF(O_Input!D1088 = "", "", O_Input!D1088)</f>
        <v>Opex</v>
      </c>
      <c r="D1088" s="2">
        <v>0</v>
      </c>
      <c r="E1088" t="str">
        <f xml:space="preserve"> IF(O_Input!F1088 = "", "", O_Input!F1088)</f>
        <v>2039-40</v>
      </c>
      <c r="F1088" t="str">
        <f xml:space="preserve"> IF(O_Input!G1088 = "", "", O_Input!G1088)</f>
        <v>TOT</v>
      </c>
      <c r="G1088" t="str">
        <f xml:space="preserve"> IF(O_Input!H1088 = "", "", O_Input!H1088)</f>
        <v>ANNUAL</v>
      </c>
      <c r="H1088" t="str">
        <f xml:space="preserve"> IF(O_Input!I1088 = "", "", O_Input!I1088)</f>
        <v>ASSURED</v>
      </c>
      <c r="I1088" t="str">
        <f xml:space="preserve"> IF(O_Input!J1088 = "", "", O_Input!J1088)</f>
        <v>TC</v>
      </c>
      <c r="J1088" t="str">
        <f xml:space="preserve"> IF(O_Input!K1088 = "", "", O_Input!K1088)</f>
        <v>MARKET</v>
      </c>
      <c r="K1088" t="str">
        <f xml:space="preserve"> IF(O_Input!L1088 = "", "", O_Input!L1088)</f>
        <v>Latest</v>
      </c>
      <c r="L1088" t="str">
        <f xml:space="preserve"> IF(O_Input!M1088 = "", "", O_Input!M1088)</f>
        <v>£m</v>
      </c>
      <c r="M1088" s="61">
        <f xml:space="preserve"> IF(O_Input!N1088 = "", "", O_Input!N1088)</f>
        <v>46156.403437499997</v>
      </c>
      <c r="N1088" s="61" t="str">
        <f xml:space="preserve"> IF(O_Input!O1088 = "", "", O_Input!O1088)</f>
        <v/>
      </c>
      <c r="O1088">
        <f t="shared" si="16"/>
        <v>0</v>
      </c>
      <c r="P1088" s="61" t="str">
        <f xml:space="preserve"> IF(O_Input!Q1088 = "", "", O_Input!Q1088)</f>
        <v>NA</v>
      </c>
      <c r="Q1088" t="str">
        <f xml:space="preserve"> IF(O_Input!R1088 = "", "", O_Input!R1088)</f>
        <v>BIO</v>
      </c>
    </row>
    <row r="1089" spans="1:17">
      <c r="A1089" t="str">
        <f xml:space="preserve"> IF(O_Input!B1089 = "", "", O_Input!B1089)</f>
        <v>SEW</v>
      </c>
      <c r="B1089" t="str">
        <f xml:space="preserve"> IF(O_Input!C1089 = "", "", O_Input!C1089)</f>
        <v>COST0001</v>
      </c>
      <c r="C1089" t="str">
        <f xml:space="preserve"> IF(O_Input!D1089 = "", "", O_Input!D1089)</f>
        <v>Opex</v>
      </c>
      <c r="D1089" s="2">
        <v>0</v>
      </c>
      <c r="E1089" t="str">
        <f xml:space="preserve"> IF(O_Input!F1089 = "", "", O_Input!F1089)</f>
        <v>2039-40</v>
      </c>
      <c r="F1089" t="str">
        <f xml:space="preserve"> IF(O_Input!G1089 = "", "", O_Input!G1089)</f>
        <v>TOT</v>
      </c>
      <c r="G1089" t="str">
        <f xml:space="preserve"> IF(O_Input!H1089 = "", "", O_Input!H1089)</f>
        <v>ANNUAL</v>
      </c>
      <c r="H1089" t="str">
        <f xml:space="preserve"> IF(O_Input!I1089 = "", "", O_Input!I1089)</f>
        <v>ASSURED</v>
      </c>
      <c r="I1089" t="str">
        <f xml:space="preserve"> IF(O_Input!J1089 = "", "", O_Input!J1089)</f>
        <v>TC</v>
      </c>
      <c r="J1089" t="str">
        <f xml:space="preserve"> IF(O_Input!K1089 = "", "", O_Input!K1089)</f>
        <v>MARKET</v>
      </c>
      <c r="K1089" t="str">
        <f xml:space="preserve"> IF(O_Input!L1089 = "", "", O_Input!L1089)</f>
        <v>Latest</v>
      </c>
      <c r="L1089" t="str">
        <f xml:space="preserve"> IF(O_Input!M1089 = "", "", O_Input!M1089)</f>
        <v>£m</v>
      </c>
      <c r="M1089" s="61">
        <f xml:space="preserve"> IF(O_Input!N1089 = "", "", O_Input!N1089)</f>
        <v>46156.403437499997</v>
      </c>
      <c r="N1089" s="61" t="str">
        <f xml:space="preserve"> IF(O_Input!O1089 = "", "", O_Input!O1089)</f>
        <v/>
      </c>
      <c r="O1089">
        <f t="shared" si="16"/>
        <v>0</v>
      </c>
      <c r="P1089" s="61" t="str">
        <f xml:space="preserve"> IF(O_Input!Q1089 = "", "", O_Input!Q1089)</f>
        <v>NA</v>
      </c>
      <c r="Q1089" t="str">
        <f xml:space="preserve"> IF(O_Input!R1089 = "", "", O_Input!R1089)</f>
        <v>WR</v>
      </c>
    </row>
    <row r="1090" spans="1:17">
      <c r="A1090" t="str">
        <f xml:space="preserve"> IF(O_Input!B1090 = "", "", O_Input!B1090)</f>
        <v>SEW</v>
      </c>
      <c r="B1090" t="str">
        <f xml:space="preserve"> IF(O_Input!C1090 = "", "", O_Input!C1090)</f>
        <v>COST0001</v>
      </c>
      <c r="C1090" t="str">
        <f xml:space="preserve"> IF(O_Input!D1090 = "", "", O_Input!D1090)</f>
        <v>Opex</v>
      </c>
      <c r="D1090" s="2">
        <v>0</v>
      </c>
      <c r="E1090" t="str">
        <f xml:space="preserve"> IF(O_Input!F1090 = "", "", O_Input!F1090)</f>
        <v>2039-40</v>
      </c>
      <c r="F1090" t="str">
        <f xml:space="preserve"> IF(O_Input!G1090 = "", "", O_Input!G1090)</f>
        <v>TOT</v>
      </c>
      <c r="G1090" t="str">
        <f xml:space="preserve"> IF(O_Input!H1090 = "", "", O_Input!H1090)</f>
        <v>ANNUAL</v>
      </c>
      <c r="H1090" t="str">
        <f xml:space="preserve"> IF(O_Input!I1090 = "", "", O_Input!I1090)</f>
        <v>ASSURED</v>
      </c>
      <c r="I1090" t="str">
        <f xml:space="preserve"> IF(O_Input!J1090 = "", "", O_Input!J1090)</f>
        <v>TC</v>
      </c>
      <c r="J1090" t="str">
        <f xml:space="preserve"> IF(O_Input!K1090 = "", "", O_Input!K1090)</f>
        <v>MARKET</v>
      </c>
      <c r="K1090" t="str">
        <f xml:space="preserve"> IF(O_Input!L1090 = "", "", O_Input!L1090)</f>
        <v>Latest</v>
      </c>
      <c r="L1090" t="str">
        <f xml:space="preserve"> IF(O_Input!M1090 = "", "", O_Input!M1090)</f>
        <v>£m</v>
      </c>
      <c r="M1090" s="61">
        <f xml:space="preserve"> IF(O_Input!N1090 = "", "", O_Input!N1090)</f>
        <v>46156.403437499997</v>
      </c>
      <c r="N1090" s="61" t="str">
        <f xml:space="preserve"> IF(O_Input!O1090 = "", "", O_Input!O1090)</f>
        <v/>
      </c>
      <c r="O1090">
        <f t="shared" ref="O1090:O1108" si="17" xml:space="preserve"> D1090</f>
        <v>0</v>
      </c>
      <c r="P1090" s="61" t="str">
        <f xml:space="preserve"> IF(O_Input!Q1090 = "", "", O_Input!Q1090)</f>
        <v>NA</v>
      </c>
      <c r="Q1090" t="str">
        <f xml:space="preserve"> IF(O_Input!R1090 = "", "", O_Input!R1090)</f>
        <v>WWN</v>
      </c>
    </row>
    <row r="1091" spans="1:17">
      <c r="A1091" t="str">
        <f xml:space="preserve"> IF(O_Input!B1091 = "", "", O_Input!B1091)</f>
        <v>SEW</v>
      </c>
      <c r="B1091" t="str">
        <f xml:space="preserve"> IF(O_Input!C1091 = "", "", O_Input!C1091)</f>
        <v>COST0001</v>
      </c>
      <c r="C1091" t="str">
        <f xml:space="preserve"> IF(O_Input!D1091 = "", "", O_Input!D1091)</f>
        <v>Opex</v>
      </c>
      <c r="D1091" s="2">
        <v>0</v>
      </c>
      <c r="E1091" t="str">
        <f xml:space="preserve"> IF(O_Input!F1091 = "", "", O_Input!F1091)</f>
        <v>2039-40</v>
      </c>
      <c r="F1091" t="str">
        <f xml:space="preserve"> IF(O_Input!G1091 = "", "", O_Input!G1091)</f>
        <v>FORE</v>
      </c>
      <c r="G1091" t="str">
        <f xml:space="preserve"> IF(O_Input!H1091 = "", "", O_Input!H1091)</f>
        <v>ANNUAL</v>
      </c>
      <c r="H1091" t="str">
        <f xml:space="preserve"> IF(O_Input!I1091 = "", "", O_Input!I1091)</f>
        <v>ASSURED</v>
      </c>
      <c r="I1091" t="str">
        <f xml:space="preserve"> IF(O_Input!J1091 = "", "", O_Input!J1091)</f>
        <v>CI</v>
      </c>
      <c r="J1091" t="str">
        <f xml:space="preserve"> IF(O_Input!K1091 = "", "", O_Input!K1091)</f>
        <v>MARKET</v>
      </c>
      <c r="K1091" t="str">
        <f xml:space="preserve"> IF(O_Input!L1091 = "", "", O_Input!L1091)</f>
        <v>Latest</v>
      </c>
      <c r="L1091" t="str">
        <f xml:space="preserve"> IF(O_Input!M1091 = "", "", O_Input!M1091)</f>
        <v>£m</v>
      </c>
      <c r="M1091" s="61">
        <f xml:space="preserve"> IF(O_Input!N1091 = "", "", O_Input!N1091)</f>
        <v>46156.403437499997</v>
      </c>
      <c r="N1091" s="61" t="str">
        <f xml:space="preserve"> IF(O_Input!O1091 = "", "", O_Input!O1091)</f>
        <v/>
      </c>
      <c r="O1091">
        <f t="shared" si="17"/>
        <v>0</v>
      </c>
      <c r="P1091" s="61" t="str">
        <f xml:space="preserve"> IF(O_Input!Q1091 = "", "", O_Input!Q1091)</f>
        <v>NA</v>
      </c>
      <c r="Q1091" t="str">
        <f xml:space="preserve"> IF(O_Input!R1091 = "", "", O_Input!R1091)</f>
        <v>WN</v>
      </c>
    </row>
    <row r="1092" spans="1:17">
      <c r="A1092" t="str">
        <f xml:space="preserve"> IF(O_Input!B1092 = "", "", O_Input!B1092)</f>
        <v>SEW</v>
      </c>
      <c r="B1092" t="str">
        <f xml:space="preserve"> IF(O_Input!C1092 = "", "", O_Input!C1092)</f>
        <v>COST0001</v>
      </c>
      <c r="C1092" t="str">
        <f xml:space="preserve"> IF(O_Input!D1092 = "", "", O_Input!D1092)</f>
        <v>Opex</v>
      </c>
      <c r="D1092" s="2">
        <v>0</v>
      </c>
      <c r="E1092" t="str">
        <f xml:space="preserve"> IF(O_Input!F1092 = "", "", O_Input!F1092)</f>
        <v>2039-40</v>
      </c>
      <c r="F1092" t="str">
        <f xml:space="preserve"> IF(O_Input!G1092 = "", "", O_Input!G1092)</f>
        <v>FORE</v>
      </c>
      <c r="G1092" t="str">
        <f xml:space="preserve"> IF(O_Input!H1092 = "", "", O_Input!H1092)</f>
        <v>ANNUAL</v>
      </c>
      <c r="H1092" t="str">
        <f xml:space="preserve"> IF(O_Input!I1092 = "", "", O_Input!I1092)</f>
        <v>ASSURED</v>
      </c>
      <c r="I1092" t="str">
        <f xml:space="preserve"> IF(O_Input!J1092 = "", "", O_Input!J1092)</f>
        <v>TC</v>
      </c>
      <c r="J1092" t="str">
        <f xml:space="preserve"> IF(O_Input!K1092 = "", "", O_Input!K1092)</f>
        <v>MARKET</v>
      </c>
      <c r="K1092" t="str">
        <f xml:space="preserve"> IF(O_Input!L1092 = "", "", O_Input!L1092)</f>
        <v>Latest</v>
      </c>
      <c r="L1092" t="str">
        <f xml:space="preserve"> IF(O_Input!M1092 = "", "", O_Input!M1092)</f>
        <v>£m</v>
      </c>
      <c r="M1092" s="61">
        <f xml:space="preserve"> IF(O_Input!N1092 = "", "", O_Input!N1092)</f>
        <v>46156.403437499997</v>
      </c>
      <c r="N1092" s="61" t="str">
        <f xml:space="preserve"> IF(O_Input!O1092 = "", "", O_Input!O1092)</f>
        <v/>
      </c>
      <c r="O1092">
        <f t="shared" si="17"/>
        <v>0</v>
      </c>
      <c r="P1092" s="61" t="str">
        <f xml:space="preserve"> IF(O_Input!Q1092 = "", "", O_Input!Q1092)</f>
        <v>NA</v>
      </c>
      <c r="Q1092" t="str">
        <f xml:space="preserve"> IF(O_Input!R1092 = "", "", O_Input!R1092)</f>
        <v>TOT</v>
      </c>
    </row>
    <row r="1093" spans="1:17">
      <c r="A1093" t="str">
        <f xml:space="preserve"> IF(O_Input!B1093 = "", "", O_Input!B1093)</f>
        <v>SEW</v>
      </c>
      <c r="B1093" t="str">
        <f xml:space="preserve"> IF(O_Input!C1093 = "", "", O_Input!C1093)</f>
        <v>COST0001</v>
      </c>
      <c r="C1093" t="str">
        <f xml:space="preserve"> IF(O_Input!D1093 = "", "", O_Input!D1093)</f>
        <v>Opex</v>
      </c>
      <c r="D1093" s="2">
        <v>0</v>
      </c>
      <c r="E1093" t="str">
        <f xml:space="preserve"> IF(O_Input!F1093 = "", "", O_Input!F1093)</f>
        <v>2039-40</v>
      </c>
      <c r="F1093" t="str">
        <f xml:space="preserve"> IF(O_Input!G1093 = "", "", O_Input!G1093)</f>
        <v>TOT</v>
      </c>
      <c r="G1093" t="str">
        <f xml:space="preserve"> IF(O_Input!H1093 = "", "", O_Input!H1093)</f>
        <v>ANNUAL</v>
      </c>
      <c r="H1093" t="str">
        <f xml:space="preserve"> IF(O_Input!I1093 = "", "", O_Input!I1093)</f>
        <v>ASSURED</v>
      </c>
      <c r="I1093" t="str">
        <f xml:space="preserve"> IF(O_Input!J1093 = "", "", O_Input!J1093)</f>
        <v>TC</v>
      </c>
      <c r="J1093" t="str">
        <f xml:space="preserve"> IF(O_Input!K1093 = "", "", O_Input!K1093)</f>
        <v>MARKET</v>
      </c>
      <c r="K1093" t="str">
        <f xml:space="preserve"> IF(O_Input!L1093 = "", "", O_Input!L1093)</f>
        <v>Latest</v>
      </c>
      <c r="L1093" t="str">
        <f xml:space="preserve"> IF(O_Input!M1093 = "", "", O_Input!M1093)</f>
        <v>£m</v>
      </c>
      <c r="M1093" s="61">
        <f xml:space="preserve"> IF(O_Input!N1093 = "", "", O_Input!N1093)</f>
        <v>46156.403437499997</v>
      </c>
      <c r="N1093" s="61" t="str">
        <f xml:space="preserve"> IF(O_Input!O1093 = "", "", O_Input!O1093)</f>
        <v/>
      </c>
      <c r="O1093">
        <f t="shared" si="17"/>
        <v>0</v>
      </c>
      <c r="P1093" s="61" t="str">
        <f xml:space="preserve"> IF(O_Input!Q1093 = "", "", O_Input!Q1093)</f>
        <v>NA</v>
      </c>
      <c r="Q1093" t="str">
        <f xml:space="preserve"> IF(O_Input!R1093 = "", "", O_Input!R1093)</f>
        <v>TOT</v>
      </c>
    </row>
    <row r="1094" spans="1:17">
      <c r="A1094" t="str">
        <f xml:space="preserve"> IF(O_Input!B1094 = "", "", O_Input!B1094)</f>
        <v>SEW</v>
      </c>
      <c r="B1094" t="str">
        <f xml:space="preserve"> IF(O_Input!C1094 = "", "", O_Input!C1094)</f>
        <v>COST0001</v>
      </c>
      <c r="C1094" t="str">
        <f xml:space="preserve"> IF(O_Input!D1094 = "", "", O_Input!D1094)</f>
        <v>Opex</v>
      </c>
      <c r="D1094" s="2">
        <v>0</v>
      </c>
      <c r="E1094" t="str">
        <f xml:space="preserve"> IF(O_Input!F1094 = "", "", O_Input!F1094)</f>
        <v>2039-40</v>
      </c>
      <c r="F1094" t="str">
        <f xml:space="preserve"> IF(O_Input!G1094 = "", "", O_Input!G1094)</f>
        <v>TOT</v>
      </c>
      <c r="G1094" t="str">
        <f xml:space="preserve"> IF(O_Input!H1094 = "", "", O_Input!H1094)</f>
        <v>ANNUAL</v>
      </c>
      <c r="H1094" t="str">
        <f xml:space="preserve"> IF(O_Input!I1094 = "", "", O_Input!I1094)</f>
        <v>ASSURED</v>
      </c>
      <c r="I1094" t="str">
        <f xml:space="preserve"> IF(O_Input!J1094 = "", "", O_Input!J1094)</f>
        <v>TC</v>
      </c>
      <c r="J1094" t="str">
        <f xml:space="preserve"> IF(O_Input!K1094 = "", "", O_Input!K1094)</f>
        <v>MARKET</v>
      </c>
      <c r="K1094" t="str">
        <f xml:space="preserve"> IF(O_Input!L1094 = "", "", O_Input!L1094)</f>
        <v>Latest</v>
      </c>
      <c r="L1094" t="str">
        <f xml:space="preserve"> IF(O_Input!M1094 = "", "", O_Input!M1094)</f>
        <v>£m</v>
      </c>
      <c r="M1094" s="61">
        <f xml:space="preserve"> IF(O_Input!N1094 = "", "", O_Input!N1094)</f>
        <v>46156.403437499997</v>
      </c>
      <c r="N1094" s="61" t="str">
        <f xml:space="preserve"> IF(O_Input!O1094 = "", "", O_Input!O1094)</f>
        <v/>
      </c>
      <c r="O1094">
        <f t="shared" si="17"/>
        <v>0</v>
      </c>
      <c r="P1094" s="61" t="str">
        <f xml:space="preserve"> IF(O_Input!Q1094 = "", "", O_Input!Q1094)</f>
        <v>NA</v>
      </c>
      <c r="Q1094" t="str">
        <f xml:space="preserve"> IF(O_Input!R1094 = "", "", O_Input!R1094)</f>
        <v>WN</v>
      </c>
    </row>
    <row r="1095" spans="1:17">
      <c r="A1095" t="str">
        <f xml:space="preserve"> IF(O_Input!B1095 = "", "", O_Input!B1095)</f>
        <v>SEW</v>
      </c>
      <c r="B1095" t="str">
        <f xml:space="preserve"> IF(O_Input!C1095 = "", "", O_Input!C1095)</f>
        <v>COST0003</v>
      </c>
      <c r="C1095" t="str">
        <f xml:space="preserve"> IF(O_Input!D1095 = "", "", O_Input!D1095)</f>
        <v>Totex</v>
      </c>
      <c r="D1095" s="2">
        <v>0</v>
      </c>
      <c r="E1095" t="str">
        <f xml:space="preserve"> IF(O_Input!F1095 = "", "", O_Input!F1095)</f>
        <v>2039-40</v>
      </c>
      <c r="F1095" t="str">
        <f xml:space="preserve"> IF(O_Input!G1095 = "", "", O_Input!G1095)</f>
        <v>FORE</v>
      </c>
      <c r="G1095" t="str">
        <f xml:space="preserve"> IF(O_Input!H1095 = "", "", O_Input!H1095)</f>
        <v>ANNUAL</v>
      </c>
      <c r="H1095" t="str">
        <f xml:space="preserve"> IF(O_Input!I1095 = "", "", O_Input!I1095)</f>
        <v>ASSURED</v>
      </c>
      <c r="I1095" t="str">
        <f xml:space="preserve"> IF(O_Input!J1095 = "", "", O_Input!J1095)</f>
        <v>TC</v>
      </c>
      <c r="J1095" t="str">
        <f xml:space="preserve"> IF(O_Input!K1095 = "", "", O_Input!K1095)</f>
        <v>MARKET</v>
      </c>
      <c r="K1095" t="str">
        <f xml:space="preserve"> IF(O_Input!L1095 = "", "", O_Input!L1095)</f>
        <v>Latest</v>
      </c>
      <c r="L1095" t="str">
        <f xml:space="preserve"> IF(O_Input!M1095 = "", "", O_Input!M1095)</f>
        <v>£m</v>
      </c>
      <c r="M1095" s="61">
        <f xml:space="preserve"> IF(O_Input!N1095 = "", "", O_Input!N1095)</f>
        <v>46156.403437499997</v>
      </c>
      <c r="N1095" s="61" t="str">
        <f xml:space="preserve"> IF(O_Input!O1095 = "", "", O_Input!O1095)</f>
        <v/>
      </c>
      <c r="O1095">
        <f t="shared" si="17"/>
        <v>0</v>
      </c>
      <c r="P1095" s="61" t="str">
        <f xml:space="preserve"> IF(O_Input!Q1095 = "", "", O_Input!Q1095)</f>
        <v>NA</v>
      </c>
      <c r="Q1095" t="str">
        <f xml:space="preserve"> IF(O_Input!R1095 = "", "", O_Input!R1095)</f>
        <v>ADDN1</v>
      </c>
    </row>
    <row r="1096" spans="1:17">
      <c r="A1096" t="str">
        <f xml:space="preserve"> IF(O_Input!B1096 = "", "", O_Input!B1096)</f>
        <v>SEW</v>
      </c>
      <c r="B1096" t="str">
        <f xml:space="preserve"> IF(O_Input!C1096 = "", "", O_Input!C1096)</f>
        <v>COST0003</v>
      </c>
      <c r="C1096" t="str">
        <f xml:space="preserve"> IF(O_Input!D1096 = "", "", O_Input!D1096)</f>
        <v>Totex</v>
      </c>
      <c r="D1096" s="2">
        <v>0</v>
      </c>
      <c r="E1096" t="str">
        <f xml:space="preserve"> IF(O_Input!F1096 = "", "", O_Input!F1096)</f>
        <v>2039-40</v>
      </c>
      <c r="F1096" t="str">
        <f xml:space="preserve"> IF(O_Input!G1096 = "", "", O_Input!G1096)</f>
        <v>FORE</v>
      </c>
      <c r="G1096" t="str">
        <f xml:space="preserve"> IF(O_Input!H1096 = "", "", O_Input!H1096)</f>
        <v>ANNUAL</v>
      </c>
      <c r="H1096" t="str">
        <f xml:space="preserve"> IF(O_Input!I1096 = "", "", O_Input!I1096)</f>
        <v>ASSURED</v>
      </c>
      <c r="I1096" t="str">
        <f xml:space="preserve"> IF(O_Input!J1096 = "", "", O_Input!J1096)</f>
        <v>TC</v>
      </c>
      <c r="J1096" t="str">
        <f xml:space="preserve"> IF(O_Input!K1096 = "", "", O_Input!K1096)</f>
        <v>MARKET</v>
      </c>
      <c r="K1096" t="str">
        <f xml:space="preserve"> IF(O_Input!L1096 = "", "", O_Input!L1096)</f>
        <v>Latest</v>
      </c>
      <c r="L1096" t="str">
        <f xml:space="preserve"> IF(O_Input!M1096 = "", "", O_Input!M1096)</f>
        <v>£m</v>
      </c>
      <c r="M1096" s="61">
        <f xml:space="preserve"> IF(O_Input!N1096 = "", "", O_Input!N1096)</f>
        <v>46156.403437499997</v>
      </c>
      <c r="N1096" s="61" t="str">
        <f xml:space="preserve"> IF(O_Input!O1096 = "", "", O_Input!O1096)</f>
        <v/>
      </c>
      <c r="O1096">
        <f t="shared" si="17"/>
        <v>0</v>
      </c>
      <c r="P1096" s="61" t="str">
        <f xml:space="preserve"> IF(O_Input!Q1096 = "", "", O_Input!Q1096)</f>
        <v>NA</v>
      </c>
      <c r="Q1096" t="str">
        <f xml:space="preserve"> IF(O_Input!R1096 = "", "", O_Input!R1096)</f>
        <v>ADDN2</v>
      </c>
    </row>
    <row r="1097" spans="1:17">
      <c r="A1097" t="str">
        <f xml:space="preserve"> IF(O_Input!B1097 = "", "", O_Input!B1097)</f>
        <v>SEW</v>
      </c>
      <c r="B1097" t="str">
        <f xml:space="preserve"> IF(O_Input!C1097 = "", "", O_Input!C1097)</f>
        <v>COST0003</v>
      </c>
      <c r="C1097" t="str">
        <f xml:space="preserve"> IF(O_Input!D1097 = "", "", O_Input!D1097)</f>
        <v>Totex</v>
      </c>
      <c r="D1097" s="2">
        <v>0</v>
      </c>
      <c r="E1097" t="str">
        <f xml:space="preserve"> IF(O_Input!F1097 = "", "", O_Input!F1097)</f>
        <v>2039-40</v>
      </c>
      <c r="F1097" t="str">
        <f xml:space="preserve"> IF(O_Input!G1097 = "", "", O_Input!G1097)</f>
        <v>FORE</v>
      </c>
      <c r="G1097" t="str">
        <f xml:space="preserve"> IF(O_Input!H1097 = "", "", O_Input!H1097)</f>
        <v>ANNUAL</v>
      </c>
      <c r="H1097" t="str">
        <f xml:space="preserve"> IF(O_Input!I1097 = "", "", O_Input!I1097)</f>
        <v>ASSURED</v>
      </c>
      <c r="I1097" t="str">
        <f xml:space="preserve"> IF(O_Input!J1097 = "", "", O_Input!J1097)</f>
        <v>TC</v>
      </c>
      <c r="J1097" t="str">
        <f xml:space="preserve"> IF(O_Input!K1097 = "", "", O_Input!K1097)</f>
        <v>MARKET</v>
      </c>
      <c r="K1097" t="str">
        <f xml:space="preserve"> IF(O_Input!L1097 = "", "", O_Input!L1097)</f>
        <v>Latest</v>
      </c>
      <c r="L1097" t="str">
        <f xml:space="preserve"> IF(O_Input!M1097 = "", "", O_Input!M1097)</f>
        <v>£m</v>
      </c>
      <c r="M1097" s="61">
        <f xml:space="preserve"> IF(O_Input!N1097 = "", "", O_Input!N1097)</f>
        <v>46156.403437499997</v>
      </c>
      <c r="N1097" s="61" t="str">
        <f xml:space="preserve"> IF(O_Input!O1097 = "", "", O_Input!O1097)</f>
        <v/>
      </c>
      <c r="O1097">
        <f t="shared" si="17"/>
        <v>0</v>
      </c>
      <c r="P1097" s="61" t="str">
        <f xml:space="preserve"> IF(O_Input!Q1097 = "", "", O_Input!Q1097)</f>
        <v>NA</v>
      </c>
      <c r="Q1097" t="str">
        <f xml:space="preserve"> IF(O_Input!R1097 = "", "", O_Input!R1097)</f>
        <v>BIO</v>
      </c>
    </row>
    <row r="1098" spans="1:17">
      <c r="A1098" t="str">
        <f xml:space="preserve"> IF(O_Input!B1098 = "", "", O_Input!B1098)</f>
        <v>SEW</v>
      </c>
      <c r="B1098" t="str">
        <f xml:space="preserve"> IF(O_Input!C1098 = "", "", O_Input!C1098)</f>
        <v>COST0003</v>
      </c>
      <c r="C1098" t="str">
        <f xml:space="preserve"> IF(O_Input!D1098 = "", "", O_Input!D1098)</f>
        <v>Totex</v>
      </c>
      <c r="D1098" s="2">
        <v>0</v>
      </c>
      <c r="E1098" t="str">
        <f xml:space="preserve"> IF(O_Input!F1098 = "", "", O_Input!F1098)</f>
        <v>2039-40</v>
      </c>
      <c r="F1098" t="str">
        <f xml:space="preserve"> IF(O_Input!G1098 = "", "", O_Input!G1098)</f>
        <v>FORE</v>
      </c>
      <c r="G1098" t="str">
        <f xml:space="preserve"> IF(O_Input!H1098 = "", "", O_Input!H1098)</f>
        <v>ANNUAL</v>
      </c>
      <c r="H1098" t="str">
        <f xml:space="preserve"> IF(O_Input!I1098 = "", "", O_Input!I1098)</f>
        <v>ASSURED</v>
      </c>
      <c r="I1098" t="str">
        <f xml:space="preserve"> IF(O_Input!J1098 = "", "", O_Input!J1098)</f>
        <v>TC</v>
      </c>
      <c r="J1098" t="str">
        <f xml:space="preserve"> IF(O_Input!K1098 = "", "", O_Input!K1098)</f>
        <v>MARKET</v>
      </c>
      <c r="K1098" t="str">
        <f xml:space="preserve"> IF(O_Input!L1098 = "", "", O_Input!L1098)</f>
        <v>Latest</v>
      </c>
      <c r="L1098" t="str">
        <f xml:space="preserve"> IF(O_Input!M1098 = "", "", O_Input!M1098)</f>
        <v>£m</v>
      </c>
      <c r="M1098" s="61">
        <f xml:space="preserve"> IF(O_Input!N1098 = "", "", O_Input!N1098)</f>
        <v>46156.403437499997</v>
      </c>
      <c r="N1098" s="61" t="str">
        <f xml:space="preserve"> IF(O_Input!O1098 = "", "", O_Input!O1098)</f>
        <v/>
      </c>
      <c r="O1098">
        <f t="shared" si="17"/>
        <v>0</v>
      </c>
      <c r="P1098" s="61" t="str">
        <f xml:space="preserve"> IF(O_Input!Q1098 = "", "", O_Input!Q1098)</f>
        <v>NA</v>
      </c>
      <c r="Q1098" t="str">
        <f xml:space="preserve"> IF(O_Input!R1098 = "", "", O_Input!R1098)</f>
        <v>WR</v>
      </c>
    </row>
    <row r="1099" spans="1:17">
      <c r="A1099" t="str">
        <f xml:space="preserve"> IF(O_Input!B1099 = "", "", O_Input!B1099)</f>
        <v>SEW</v>
      </c>
      <c r="B1099" t="str">
        <f xml:space="preserve"> IF(O_Input!C1099 = "", "", O_Input!C1099)</f>
        <v>COST0003</v>
      </c>
      <c r="C1099" t="str">
        <f xml:space="preserve"> IF(O_Input!D1099 = "", "", O_Input!D1099)</f>
        <v>Totex</v>
      </c>
      <c r="D1099" s="2">
        <v>0</v>
      </c>
      <c r="E1099" t="str">
        <f xml:space="preserve"> IF(O_Input!F1099 = "", "", O_Input!F1099)</f>
        <v>2039-40</v>
      </c>
      <c r="F1099" t="str">
        <f xml:space="preserve"> IF(O_Input!G1099 = "", "", O_Input!G1099)</f>
        <v>FORE</v>
      </c>
      <c r="G1099" t="str">
        <f xml:space="preserve"> IF(O_Input!H1099 = "", "", O_Input!H1099)</f>
        <v>ANNUAL</v>
      </c>
      <c r="H1099" t="str">
        <f xml:space="preserve"> IF(O_Input!I1099 = "", "", O_Input!I1099)</f>
        <v>ASSURED</v>
      </c>
      <c r="I1099" t="str">
        <f xml:space="preserve"> IF(O_Input!J1099 = "", "", O_Input!J1099)</f>
        <v>TC</v>
      </c>
      <c r="J1099" t="str">
        <f xml:space="preserve"> IF(O_Input!K1099 = "", "", O_Input!K1099)</f>
        <v>MARKET</v>
      </c>
      <c r="K1099" t="str">
        <f xml:space="preserve"> IF(O_Input!L1099 = "", "", O_Input!L1099)</f>
        <v>Latest</v>
      </c>
      <c r="L1099" t="str">
        <f xml:space="preserve"> IF(O_Input!M1099 = "", "", O_Input!M1099)</f>
        <v>£m</v>
      </c>
      <c r="M1099" s="61">
        <f xml:space="preserve"> IF(O_Input!N1099 = "", "", O_Input!N1099)</f>
        <v>46156.403437499997</v>
      </c>
      <c r="N1099" s="61" t="str">
        <f xml:space="preserve"> IF(O_Input!O1099 = "", "", O_Input!O1099)</f>
        <v/>
      </c>
      <c r="O1099">
        <f t="shared" si="17"/>
        <v>0</v>
      </c>
      <c r="P1099" s="61" t="str">
        <f xml:space="preserve"> IF(O_Input!Q1099 = "", "", O_Input!Q1099)</f>
        <v>NA</v>
      </c>
      <c r="Q1099" t="str">
        <f xml:space="preserve"> IF(O_Input!R1099 = "", "", O_Input!R1099)</f>
        <v>WWN</v>
      </c>
    </row>
    <row r="1100" spans="1:17">
      <c r="A1100" t="str">
        <f xml:space="preserve"> IF(O_Input!B1100 = "", "", O_Input!B1100)</f>
        <v>SEW</v>
      </c>
      <c r="B1100" t="str">
        <f xml:space="preserve"> IF(O_Input!C1100 = "", "", O_Input!C1100)</f>
        <v>COST0003</v>
      </c>
      <c r="C1100" t="str">
        <f xml:space="preserve"> IF(O_Input!D1100 = "", "", O_Input!D1100)</f>
        <v>Totex</v>
      </c>
      <c r="D1100" s="2">
        <v>0</v>
      </c>
      <c r="E1100" t="str">
        <f xml:space="preserve"> IF(O_Input!F1100 = "", "", O_Input!F1100)</f>
        <v>2039-40</v>
      </c>
      <c r="F1100" t="str">
        <f xml:space="preserve"> IF(O_Input!G1100 = "", "", O_Input!G1100)</f>
        <v>TOT</v>
      </c>
      <c r="G1100" t="str">
        <f xml:space="preserve"> IF(O_Input!H1100 = "", "", O_Input!H1100)</f>
        <v>ANNUAL</v>
      </c>
      <c r="H1100" t="str">
        <f xml:space="preserve"> IF(O_Input!I1100 = "", "", O_Input!I1100)</f>
        <v>ASSURED</v>
      </c>
      <c r="I1100" t="str">
        <f xml:space="preserve"> IF(O_Input!J1100 = "", "", O_Input!J1100)</f>
        <v>TC</v>
      </c>
      <c r="J1100" t="str">
        <f xml:space="preserve"> IF(O_Input!K1100 = "", "", O_Input!K1100)</f>
        <v>MARKET</v>
      </c>
      <c r="K1100" t="str">
        <f xml:space="preserve"> IF(O_Input!L1100 = "", "", O_Input!L1100)</f>
        <v>Latest</v>
      </c>
      <c r="L1100" t="str">
        <f xml:space="preserve"> IF(O_Input!M1100 = "", "", O_Input!M1100)</f>
        <v>£m</v>
      </c>
      <c r="M1100" s="61">
        <f xml:space="preserve"> IF(O_Input!N1100 = "", "", O_Input!N1100)</f>
        <v>46156.403437499997</v>
      </c>
      <c r="N1100" s="61" t="str">
        <f xml:space="preserve"> IF(O_Input!O1100 = "", "", O_Input!O1100)</f>
        <v/>
      </c>
      <c r="O1100">
        <f t="shared" si="17"/>
        <v>0</v>
      </c>
      <c r="P1100" s="61" t="str">
        <f xml:space="preserve"> IF(O_Input!Q1100 = "", "", O_Input!Q1100)</f>
        <v>NA</v>
      </c>
      <c r="Q1100" t="str">
        <f xml:space="preserve"> IF(O_Input!R1100 = "", "", O_Input!R1100)</f>
        <v>ADDN1</v>
      </c>
    </row>
    <row r="1101" spans="1:17">
      <c r="A1101" t="str">
        <f xml:space="preserve"> IF(O_Input!B1101 = "", "", O_Input!B1101)</f>
        <v>SEW</v>
      </c>
      <c r="B1101" t="str">
        <f xml:space="preserve"> IF(O_Input!C1101 = "", "", O_Input!C1101)</f>
        <v>COST0003</v>
      </c>
      <c r="C1101" t="str">
        <f xml:space="preserve"> IF(O_Input!D1101 = "", "", O_Input!D1101)</f>
        <v>Totex</v>
      </c>
      <c r="D1101" s="2">
        <v>0</v>
      </c>
      <c r="E1101" t="str">
        <f xml:space="preserve"> IF(O_Input!F1101 = "", "", O_Input!F1101)</f>
        <v>2039-40</v>
      </c>
      <c r="F1101" t="str">
        <f xml:space="preserve"> IF(O_Input!G1101 = "", "", O_Input!G1101)</f>
        <v>TOT</v>
      </c>
      <c r="G1101" t="str">
        <f xml:space="preserve"> IF(O_Input!H1101 = "", "", O_Input!H1101)</f>
        <v>ANNUAL</v>
      </c>
      <c r="H1101" t="str">
        <f xml:space="preserve"> IF(O_Input!I1101 = "", "", O_Input!I1101)</f>
        <v>ASSURED</v>
      </c>
      <c r="I1101" t="str">
        <f xml:space="preserve"> IF(O_Input!J1101 = "", "", O_Input!J1101)</f>
        <v>TC</v>
      </c>
      <c r="J1101" t="str">
        <f xml:space="preserve"> IF(O_Input!K1101 = "", "", O_Input!K1101)</f>
        <v>MARKET</v>
      </c>
      <c r="K1101" t="str">
        <f xml:space="preserve"> IF(O_Input!L1101 = "", "", O_Input!L1101)</f>
        <v>Latest</v>
      </c>
      <c r="L1101" t="str">
        <f xml:space="preserve"> IF(O_Input!M1101 = "", "", O_Input!M1101)</f>
        <v>£m</v>
      </c>
      <c r="M1101" s="61">
        <f xml:space="preserve"> IF(O_Input!N1101 = "", "", O_Input!N1101)</f>
        <v>46156.403437499997</v>
      </c>
      <c r="N1101" s="61" t="str">
        <f xml:space="preserve"> IF(O_Input!O1101 = "", "", O_Input!O1101)</f>
        <v/>
      </c>
      <c r="O1101">
        <f t="shared" si="17"/>
        <v>0</v>
      </c>
      <c r="P1101" s="61" t="str">
        <f xml:space="preserve"> IF(O_Input!Q1101 = "", "", O_Input!Q1101)</f>
        <v>NA</v>
      </c>
      <c r="Q1101" t="str">
        <f xml:space="preserve"> IF(O_Input!R1101 = "", "", O_Input!R1101)</f>
        <v>ADDN2</v>
      </c>
    </row>
    <row r="1102" spans="1:17">
      <c r="A1102" t="str">
        <f xml:space="preserve"> IF(O_Input!B1102 = "", "", O_Input!B1102)</f>
        <v>SEW</v>
      </c>
      <c r="B1102" t="str">
        <f xml:space="preserve"> IF(O_Input!C1102 = "", "", O_Input!C1102)</f>
        <v>COST0003</v>
      </c>
      <c r="C1102" t="str">
        <f xml:space="preserve"> IF(O_Input!D1102 = "", "", O_Input!D1102)</f>
        <v>Totex</v>
      </c>
      <c r="D1102" s="2">
        <v>0</v>
      </c>
      <c r="E1102" t="str">
        <f xml:space="preserve"> IF(O_Input!F1102 = "", "", O_Input!F1102)</f>
        <v>2039-40</v>
      </c>
      <c r="F1102" t="str">
        <f xml:space="preserve"> IF(O_Input!G1102 = "", "", O_Input!G1102)</f>
        <v>TOT</v>
      </c>
      <c r="G1102" t="str">
        <f xml:space="preserve"> IF(O_Input!H1102 = "", "", O_Input!H1102)</f>
        <v>ANNUAL</v>
      </c>
      <c r="H1102" t="str">
        <f xml:space="preserve"> IF(O_Input!I1102 = "", "", O_Input!I1102)</f>
        <v>ASSURED</v>
      </c>
      <c r="I1102" t="str">
        <f xml:space="preserve"> IF(O_Input!J1102 = "", "", O_Input!J1102)</f>
        <v>TC</v>
      </c>
      <c r="J1102" t="str">
        <f xml:space="preserve"> IF(O_Input!K1102 = "", "", O_Input!K1102)</f>
        <v>MARKET</v>
      </c>
      <c r="K1102" t="str">
        <f xml:space="preserve"> IF(O_Input!L1102 = "", "", O_Input!L1102)</f>
        <v>Latest</v>
      </c>
      <c r="L1102" t="str">
        <f xml:space="preserve"> IF(O_Input!M1102 = "", "", O_Input!M1102)</f>
        <v>£m</v>
      </c>
      <c r="M1102" s="61">
        <f xml:space="preserve"> IF(O_Input!N1102 = "", "", O_Input!N1102)</f>
        <v>46156.403437499997</v>
      </c>
      <c r="N1102" s="61" t="str">
        <f xml:space="preserve"> IF(O_Input!O1102 = "", "", O_Input!O1102)</f>
        <v/>
      </c>
      <c r="O1102">
        <f t="shared" si="17"/>
        <v>0</v>
      </c>
      <c r="P1102" s="61" t="str">
        <f xml:space="preserve"> IF(O_Input!Q1102 = "", "", O_Input!Q1102)</f>
        <v>NA</v>
      </c>
      <c r="Q1102" t="str">
        <f xml:space="preserve"> IF(O_Input!R1102 = "", "", O_Input!R1102)</f>
        <v>BIO</v>
      </c>
    </row>
    <row r="1103" spans="1:17">
      <c r="A1103" t="str">
        <f xml:space="preserve"> IF(O_Input!B1103 = "", "", O_Input!B1103)</f>
        <v>SEW</v>
      </c>
      <c r="B1103" t="str">
        <f xml:space="preserve"> IF(O_Input!C1103 = "", "", O_Input!C1103)</f>
        <v>COST0003</v>
      </c>
      <c r="C1103" t="str">
        <f xml:space="preserve"> IF(O_Input!D1103 = "", "", O_Input!D1103)</f>
        <v>Totex</v>
      </c>
      <c r="D1103" s="2">
        <v>0</v>
      </c>
      <c r="E1103" t="str">
        <f xml:space="preserve"> IF(O_Input!F1103 = "", "", O_Input!F1103)</f>
        <v>2039-40</v>
      </c>
      <c r="F1103" t="str">
        <f xml:space="preserve"> IF(O_Input!G1103 = "", "", O_Input!G1103)</f>
        <v>TOT</v>
      </c>
      <c r="G1103" t="str">
        <f xml:space="preserve"> IF(O_Input!H1103 = "", "", O_Input!H1103)</f>
        <v>ANNUAL</v>
      </c>
      <c r="H1103" t="str">
        <f xml:space="preserve"> IF(O_Input!I1103 = "", "", O_Input!I1103)</f>
        <v>ASSURED</v>
      </c>
      <c r="I1103" t="str">
        <f xml:space="preserve"> IF(O_Input!J1103 = "", "", O_Input!J1103)</f>
        <v>TC</v>
      </c>
      <c r="J1103" t="str">
        <f xml:space="preserve"> IF(O_Input!K1103 = "", "", O_Input!K1103)</f>
        <v>MARKET</v>
      </c>
      <c r="K1103" t="str">
        <f xml:space="preserve"> IF(O_Input!L1103 = "", "", O_Input!L1103)</f>
        <v>Latest</v>
      </c>
      <c r="L1103" t="str">
        <f xml:space="preserve"> IF(O_Input!M1103 = "", "", O_Input!M1103)</f>
        <v>£m</v>
      </c>
      <c r="M1103" s="61">
        <f xml:space="preserve"> IF(O_Input!N1103 = "", "", O_Input!N1103)</f>
        <v>46156.403437499997</v>
      </c>
      <c r="N1103" s="61" t="str">
        <f xml:space="preserve"> IF(O_Input!O1103 = "", "", O_Input!O1103)</f>
        <v/>
      </c>
      <c r="O1103">
        <f t="shared" si="17"/>
        <v>0</v>
      </c>
      <c r="P1103" s="61" t="str">
        <f xml:space="preserve"> IF(O_Input!Q1103 = "", "", O_Input!Q1103)</f>
        <v>NA</v>
      </c>
      <c r="Q1103" t="str">
        <f xml:space="preserve"> IF(O_Input!R1103 = "", "", O_Input!R1103)</f>
        <v>WR</v>
      </c>
    </row>
    <row r="1104" spans="1:17">
      <c r="A1104" t="str">
        <f xml:space="preserve"> IF(O_Input!B1104 = "", "", O_Input!B1104)</f>
        <v>SEW</v>
      </c>
      <c r="B1104" t="str">
        <f xml:space="preserve"> IF(O_Input!C1104 = "", "", O_Input!C1104)</f>
        <v>COST0003</v>
      </c>
      <c r="C1104" t="str">
        <f xml:space="preserve"> IF(O_Input!D1104 = "", "", O_Input!D1104)</f>
        <v>Totex</v>
      </c>
      <c r="D1104" s="2">
        <v>0</v>
      </c>
      <c r="E1104" t="str">
        <f xml:space="preserve"> IF(O_Input!F1104 = "", "", O_Input!F1104)</f>
        <v>2039-40</v>
      </c>
      <c r="F1104" t="str">
        <f xml:space="preserve"> IF(O_Input!G1104 = "", "", O_Input!G1104)</f>
        <v>TOT</v>
      </c>
      <c r="G1104" t="str">
        <f xml:space="preserve"> IF(O_Input!H1104 = "", "", O_Input!H1104)</f>
        <v>ANNUAL</v>
      </c>
      <c r="H1104" t="str">
        <f xml:space="preserve"> IF(O_Input!I1104 = "", "", O_Input!I1104)</f>
        <v>ASSURED</v>
      </c>
      <c r="I1104" t="str">
        <f xml:space="preserve"> IF(O_Input!J1104 = "", "", O_Input!J1104)</f>
        <v>TC</v>
      </c>
      <c r="J1104" t="str">
        <f xml:space="preserve"> IF(O_Input!K1104 = "", "", O_Input!K1104)</f>
        <v>MARKET</v>
      </c>
      <c r="K1104" t="str">
        <f xml:space="preserve"> IF(O_Input!L1104 = "", "", O_Input!L1104)</f>
        <v>Latest</v>
      </c>
      <c r="L1104" t="str">
        <f xml:space="preserve"> IF(O_Input!M1104 = "", "", O_Input!M1104)</f>
        <v>£m</v>
      </c>
      <c r="M1104" s="61">
        <f xml:space="preserve"> IF(O_Input!N1104 = "", "", O_Input!N1104)</f>
        <v>46156.403437499997</v>
      </c>
      <c r="N1104" s="61" t="str">
        <f xml:space="preserve"> IF(O_Input!O1104 = "", "", O_Input!O1104)</f>
        <v/>
      </c>
      <c r="O1104">
        <f t="shared" si="17"/>
        <v>0</v>
      </c>
      <c r="P1104" s="61" t="str">
        <f xml:space="preserve"> IF(O_Input!Q1104 = "", "", O_Input!Q1104)</f>
        <v>NA</v>
      </c>
      <c r="Q1104" t="str">
        <f xml:space="preserve"> IF(O_Input!R1104 = "", "", O_Input!R1104)</f>
        <v>WWN</v>
      </c>
    </row>
    <row r="1105" spans="1:17">
      <c r="A1105" t="str">
        <f xml:space="preserve"> IF(O_Input!B1105 = "", "", O_Input!B1105)</f>
        <v>SEW</v>
      </c>
      <c r="B1105" t="str">
        <f xml:space="preserve"> IF(O_Input!C1105 = "", "", O_Input!C1105)</f>
        <v>COST0003</v>
      </c>
      <c r="C1105" t="str">
        <f xml:space="preserve"> IF(O_Input!D1105 = "", "", O_Input!D1105)</f>
        <v>Totex</v>
      </c>
      <c r="D1105" s="2">
        <v>0</v>
      </c>
      <c r="E1105" t="str">
        <f xml:space="preserve"> IF(O_Input!F1105 = "", "", O_Input!F1105)</f>
        <v>2039-40</v>
      </c>
      <c r="F1105" t="str">
        <f xml:space="preserve"> IF(O_Input!G1105 = "", "", O_Input!G1105)</f>
        <v>FORE</v>
      </c>
      <c r="G1105" t="str">
        <f xml:space="preserve"> IF(O_Input!H1105 = "", "", O_Input!H1105)</f>
        <v>ANNUAL</v>
      </c>
      <c r="H1105" t="str">
        <f xml:space="preserve"> IF(O_Input!I1105 = "", "", O_Input!I1105)</f>
        <v>ASSURED</v>
      </c>
      <c r="I1105" t="str">
        <f xml:space="preserve"> IF(O_Input!J1105 = "", "", O_Input!J1105)</f>
        <v>TC</v>
      </c>
      <c r="J1105" t="str">
        <f xml:space="preserve"> IF(O_Input!K1105 = "", "", O_Input!K1105)</f>
        <v>MARKET</v>
      </c>
      <c r="K1105" t="str">
        <f xml:space="preserve"> IF(O_Input!L1105 = "", "", O_Input!L1105)</f>
        <v>Latest</v>
      </c>
      <c r="L1105" t="str">
        <f xml:space="preserve"> IF(O_Input!M1105 = "", "", O_Input!M1105)</f>
        <v>£m</v>
      </c>
      <c r="M1105" s="61">
        <f xml:space="preserve"> IF(O_Input!N1105 = "", "", O_Input!N1105)</f>
        <v>46156.403437499997</v>
      </c>
      <c r="N1105" s="61" t="str">
        <f xml:space="preserve"> IF(O_Input!O1105 = "", "", O_Input!O1105)</f>
        <v/>
      </c>
      <c r="O1105">
        <f t="shared" si="17"/>
        <v>0</v>
      </c>
      <c r="P1105" s="61" t="str">
        <f xml:space="preserve"> IF(O_Input!Q1105 = "", "", O_Input!Q1105)</f>
        <v>NA</v>
      </c>
      <c r="Q1105" t="str">
        <f xml:space="preserve"> IF(O_Input!R1105 = "", "", O_Input!R1105)</f>
        <v>TOT</v>
      </c>
    </row>
    <row r="1106" spans="1:17">
      <c r="A1106" t="str">
        <f xml:space="preserve"> IF(O_Input!B1106 = "", "", O_Input!B1106)</f>
        <v>SEW</v>
      </c>
      <c r="B1106" t="str">
        <f xml:space="preserve"> IF(O_Input!C1106 = "", "", O_Input!C1106)</f>
        <v>COST0003</v>
      </c>
      <c r="C1106" t="str">
        <f xml:space="preserve"> IF(O_Input!D1106 = "", "", O_Input!D1106)</f>
        <v>Totex</v>
      </c>
      <c r="D1106" s="2">
        <v>0</v>
      </c>
      <c r="E1106" t="str">
        <f xml:space="preserve"> IF(O_Input!F1106 = "", "", O_Input!F1106)</f>
        <v>2039-40</v>
      </c>
      <c r="F1106" t="str">
        <f xml:space="preserve"> IF(O_Input!G1106 = "", "", O_Input!G1106)</f>
        <v>FORE</v>
      </c>
      <c r="G1106" t="str">
        <f xml:space="preserve"> IF(O_Input!H1106 = "", "", O_Input!H1106)</f>
        <v>ANNUAL</v>
      </c>
      <c r="H1106" t="str">
        <f xml:space="preserve"> IF(O_Input!I1106 = "", "", O_Input!I1106)</f>
        <v>ASSURED</v>
      </c>
      <c r="I1106" t="str">
        <f xml:space="preserve"> IF(O_Input!J1106 = "", "", O_Input!J1106)</f>
        <v>TC</v>
      </c>
      <c r="J1106" t="str">
        <f xml:space="preserve"> IF(O_Input!K1106 = "", "", O_Input!K1106)</f>
        <v>MARKET</v>
      </c>
      <c r="K1106" t="str">
        <f xml:space="preserve"> IF(O_Input!L1106 = "", "", O_Input!L1106)</f>
        <v>Latest</v>
      </c>
      <c r="L1106" t="str">
        <f xml:space="preserve"> IF(O_Input!M1106 = "", "", O_Input!M1106)</f>
        <v>£m</v>
      </c>
      <c r="M1106" s="61">
        <f xml:space="preserve"> IF(O_Input!N1106 = "", "", O_Input!N1106)</f>
        <v>46156.403437499997</v>
      </c>
      <c r="N1106" s="61" t="str">
        <f xml:space="preserve"> IF(O_Input!O1106 = "", "", O_Input!O1106)</f>
        <v/>
      </c>
      <c r="O1106">
        <f t="shared" si="17"/>
        <v>0</v>
      </c>
      <c r="P1106" s="61" t="str">
        <f xml:space="preserve"> IF(O_Input!Q1106 = "", "", O_Input!Q1106)</f>
        <v>NA</v>
      </c>
      <c r="Q1106" t="str">
        <f xml:space="preserve"> IF(O_Input!R1106 = "", "", O_Input!R1106)</f>
        <v>WN</v>
      </c>
    </row>
    <row r="1107" spans="1:17">
      <c r="A1107" t="str">
        <f xml:space="preserve"> IF(O_Input!B1107 = "", "", O_Input!B1107)</f>
        <v>SEW</v>
      </c>
      <c r="B1107" t="str">
        <f xml:space="preserve"> IF(O_Input!C1107 = "", "", O_Input!C1107)</f>
        <v>COST0003</v>
      </c>
      <c r="C1107" t="str">
        <f xml:space="preserve"> IF(O_Input!D1107 = "", "", O_Input!D1107)</f>
        <v>Totex</v>
      </c>
      <c r="D1107" s="2">
        <v>0</v>
      </c>
      <c r="E1107" t="str">
        <f xml:space="preserve"> IF(O_Input!F1107 = "", "", O_Input!F1107)</f>
        <v>2039-40</v>
      </c>
      <c r="F1107" t="str">
        <f xml:space="preserve"> IF(O_Input!G1107 = "", "", O_Input!G1107)</f>
        <v>TOT</v>
      </c>
      <c r="G1107" t="str">
        <f xml:space="preserve"> IF(O_Input!H1107 = "", "", O_Input!H1107)</f>
        <v>ANNUAL</v>
      </c>
      <c r="H1107" t="str">
        <f xml:space="preserve"> IF(O_Input!I1107 = "", "", O_Input!I1107)</f>
        <v>ASSURED</v>
      </c>
      <c r="I1107" t="str">
        <f xml:space="preserve"> IF(O_Input!J1107 = "", "", O_Input!J1107)</f>
        <v>TC</v>
      </c>
      <c r="J1107" t="str">
        <f xml:space="preserve"> IF(O_Input!K1107 = "", "", O_Input!K1107)</f>
        <v>MARKET</v>
      </c>
      <c r="K1107" t="str">
        <f xml:space="preserve"> IF(O_Input!L1107 = "", "", O_Input!L1107)</f>
        <v>Latest</v>
      </c>
      <c r="L1107" t="str">
        <f xml:space="preserve"> IF(O_Input!M1107 = "", "", O_Input!M1107)</f>
        <v>£m</v>
      </c>
      <c r="M1107" s="61">
        <f xml:space="preserve"> IF(O_Input!N1107 = "", "", O_Input!N1107)</f>
        <v>46156.403437499997</v>
      </c>
      <c r="N1107" s="61" t="str">
        <f xml:space="preserve"> IF(O_Input!O1107 = "", "", O_Input!O1107)</f>
        <v/>
      </c>
      <c r="O1107">
        <f t="shared" si="17"/>
        <v>0</v>
      </c>
      <c r="P1107" s="61" t="str">
        <f xml:space="preserve"> IF(O_Input!Q1107 = "", "", O_Input!Q1107)</f>
        <v>NA</v>
      </c>
      <c r="Q1107" t="str">
        <f xml:space="preserve"> IF(O_Input!R1107 = "", "", O_Input!R1107)</f>
        <v>TOT</v>
      </c>
    </row>
    <row r="1108" spans="1:17">
      <c r="A1108" t="str">
        <f xml:space="preserve"> IF(O_Input!B1108 = "", "", O_Input!B1108)</f>
        <v>SEW</v>
      </c>
      <c r="B1108" t="str">
        <f xml:space="preserve"> IF(O_Input!C1108 = "", "", O_Input!C1108)</f>
        <v>COST0003</v>
      </c>
      <c r="C1108" t="str">
        <f xml:space="preserve"> IF(O_Input!D1108 = "", "", O_Input!D1108)</f>
        <v>Totex</v>
      </c>
      <c r="D1108" s="2">
        <v>0</v>
      </c>
      <c r="E1108" t="str">
        <f xml:space="preserve"> IF(O_Input!F1108 = "", "", O_Input!F1108)</f>
        <v>2039-40</v>
      </c>
      <c r="F1108" t="str">
        <f xml:space="preserve"> IF(O_Input!G1108 = "", "", O_Input!G1108)</f>
        <v>TOT</v>
      </c>
      <c r="G1108" t="str">
        <f xml:space="preserve"> IF(O_Input!H1108 = "", "", O_Input!H1108)</f>
        <v>ANNUAL</v>
      </c>
      <c r="H1108" t="str">
        <f xml:space="preserve"> IF(O_Input!I1108 = "", "", O_Input!I1108)</f>
        <v>ASSURED</v>
      </c>
      <c r="I1108" t="str">
        <f xml:space="preserve"> IF(O_Input!J1108 = "", "", O_Input!J1108)</f>
        <v>TC</v>
      </c>
      <c r="J1108" t="str">
        <f xml:space="preserve"> IF(O_Input!K1108 = "", "", O_Input!K1108)</f>
        <v>MARKET</v>
      </c>
      <c r="K1108" t="str">
        <f xml:space="preserve"> IF(O_Input!L1108 = "", "", O_Input!L1108)</f>
        <v>Latest</v>
      </c>
      <c r="L1108" t="str">
        <f xml:space="preserve"> IF(O_Input!M1108 = "", "", O_Input!M1108)</f>
        <v>£m</v>
      </c>
      <c r="M1108" s="61">
        <f xml:space="preserve"> IF(O_Input!N1108 = "", "", O_Input!N1108)</f>
        <v>46156.403437499997</v>
      </c>
      <c r="N1108" s="61" t="str">
        <f xml:space="preserve"> IF(O_Input!O1108 = "", "", O_Input!O1108)</f>
        <v/>
      </c>
      <c r="O1108">
        <f t="shared" si="17"/>
        <v>0</v>
      </c>
      <c r="P1108" s="61" t="str">
        <f xml:space="preserve"> IF(O_Input!Q1108 = "", "", O_Input!Q1108)</f>
        <v>NA</v>
      </c>
      <c r="Q1108" t="str">
        <f xml:space="preserve"> IF(O_Input!R1108 = "", "", O_Input!R1108)</f>
        <v>WN</v>
      </c>
    </row>
    <row r="1109" spans="1:17">
      <c r="A1109" t="str">
        <f xml:space="preserve"> IF(O_Input!B1109 = "", "", O_Input!B1109)</f>
        <v/>
      </c>
      <c r="B1109" t="str">
        <f xml:space="preserve"> IF(O_Input!C1109 = "", "", O_Input!C1109)</f>
        <v/>
      </c>
      <c r="C1109" t="str">
        <f xml:space="preserve"> IF(O_Input!D1109 = "", "", O_Input!D1109)</f>
        <v/>
      </c>
      <c r="D1109" s="2"/>
      <c r="E1109" t="str">
        <f xml:space="preserve"> IF(O_Input!F1109 = "", "", O_Input!F1109)</f>
        <v/>
      </c>
      <c r="F1109" t="str">
        <f xml:space="preserve"> IF(O_Input!G1109 = "", "", O_Input!G1109)</f>
        <v/>
      </c>
      <c r="G1109" t="str">
        <f xml:space="preserve"> IF(O_Input!H1109 = "", "", O_Input!H1109)</f>
        <v/>
      </c>
      <c r="H1109" t="str">
        <f xml:space="preserve"> IF(O_Input!I1109 = "", "", O_Input!I1109)</f>
        <v/>
      </c>
      <c r="I1109" t="str">
        <f xml:space="preserve"> IF(O_Input!J1109 = "", "", O_Input!J1109)</f>
        <v/>
      </c>
      <c r="J1109" t="str">
        <f xml:space="preserve"> IF(O_Input!K1109 = "", "", O_Input!K1109)</f>
        <v/>
      </c>
      <c r="K1109" t="str">
        <f xml:space="preserve"> IF(O_Input!L1109 = "", "", O_Input!L1109)</f>
        <v/>
      </c>
      <c r="L1109" t="str">
        <f xml:space="preserve"> IF(O_Input!M1109 = "", "", O_Input!M1109)</f>
        <v/>
      </c>
      <c r="M1109" s="61" t="str">
        <f xml:space="preserve"> IF(O_Input!N1109 = "", "", O_Input!N1109)</f>
        <v/>
      </c>
      <c r="N1109" s="61" t="str">
        <f xml:space="preserve"> IF(O_Input!O1109 = "", "", O_Input!O1109)</f>
        <v/>
      </c>
      <c r="O1109" t="str">
        <f xml:space="preserve"> IF(O_Input!P1109 = "", "", O_Input!P1109)</f>
        <v/>
      </c>
      <c r="P1109" s="61" t="str">
        <f xml:space="preserve"> IF(O_Input!Q1109 = "", "", O_Input!Q1109)</f>
        <v/>
      </c>
      <c r="Q1109" t="str">
        <f xml:space="preserve"> IF(O_Input!R1109 = "", "", O_Input!R1109)</f>
        <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FF2E-498F-455D-9DE8-000683750E78}">
  <sheetPr>
    <tabColor rgb="FFFFDB8E"/>
  </sheetPr>
  <dimension ref="A1:S1110"/>
  <sheetViews>
    <sheetView zoomScale="80" zoomScaleNormal="80" workbookViewId="0"/>
  </sheetViews>
  <sheetFormatPr defaultRowHeight="13.5"/>
  <cols>
    <col min="4" max="4" width="18.75" customWidth="1"/>
    <col min="13" max="13" width="16.25" bestFit="1" customWidth="1"/>
    <col min="14" max="16" width="16.25" customWidth="1"/>
    <col min="17" max="17" width="17.625" bestFit="1" customWidth="1"/>
    <col min="18" max="18" width="57" bestFit="1" customWidth="1"/>
  </cols>
  <sheetData>
    <row r="1" spans="1:19">
      <c r="A1" t="str">
        <f xml:space="preserve"> IF(O_Input!B1 = "", "", O_Input!B1)</f>
        <v>Organisation_Cd</v>
      </c>
      <c r="B1" t="str">
        <f xml:space="preserve"> IF(O_Input!C1 = "", "", O_Input!C1)</f>
        <v>Measure_Cd</v>
      </c>
      <c r="C1" t="str">
        <f xml:space="preserve"> IF(O_Input!D1 = "", "", O_Input!D1)</f>
        <v>Measure_Name</v>
      </c>
      <c r="D1" t="str">
        <f xml:space="preserve"> IF(O_Input!E1 = "", "", O_Input!E1)</f>
        <v>Measure_Value</v>
      </c>
      <c r="E1" t="str">
        <f xml:space="preserve"> IF(O_Input!F1 = "", "", O_Input!F1)</f>
        <v>Observation_Period_Cd</v>
      </c>
      <c r="F1" t="str">
        <f xml:space="preserve"> IF(O_Input!G1 = "", "", O_Input!G1)</f>
        <v>Observation_Cd</v>
      </c>
      <c r="G1" t="str">
        <f xml:space="preserve"> IF(O_Input!H1 = "", "", O_Input!H1)</f>
        <v>Observation_Coverage_Cd</v>
      </c>
      <c r="H1" t="str">
        <f xml:space="preserve"> IF(O_Input!I1 = "", "", O_Input!I1)</f>
        <v>Assurance_Cd</v>
      </c>
      <c r="I1" t="str">
        <f xml:space="preserve"> IF(O_Input!J1 = "", "", O_Input!J1)</f>
        <v>Data_Source_Cd</v>
      </c>
      <c r="J1" t="str">
        <f xml:space="preserve"> IF(O_Input!K1 = "", "", O_Input!K1)</f>
        <v>Sensitivity_Cd</v>
      </c>
      <c r="K1" t="str">
        <f xml:space="preserve"> IF(O_Input!L1 = "", "", O_Input!L1)</f>
        <v>Processed Position</v>
      </c>
      <c r="L1" t="str">
        <f xml:space="preserve"> IF(O_Input!M1 = "", "", O_Input!M1)</f>
        <v>Unit</v>
      </c>
      <c r="M1" t="str">
        <f xml:space="preserve"> IF(O_Input!N1 = "", "", O_Input!N1)</f>
        <v>MAIN submission date</v>
      </c>
      <c r="N1" t="str">
        <f xml:space="preserve"> IF(O_Input!O1 = "", "", O_Input!O1)</f>
        <v>Comment</v>
      </c>
      <c r="O1" t="str">
        <f xml:space="preserve"> IF(O_Input!P1 = "", "", O_Input!P1)</f>
        <v>Measure_Value</v>
      </c>
      <c r="P1" t="str">
        <f xml:space="preserve"> IF(O_Input!Q1 = "", "", O_Input!Q1)</f>
        <v>WTW_Cd</v>
      </c>
      <c r="Q1" t="str">
        <f xml:space="preserve"> IF(O_Input!R1 = "", "", O_Input!R1)</f>
        <v>Generic_Business_Unit_Cd</v>
      </c>
      <c r="R1" s="68" t="s">
        <v>311</v>
      </c>
      <c r="S1" s="68" t="s">
        <v>312</v>
      </c>
    </row>
    <row r="2" spans="1:19">
      <c r="A2" t="str">
        <f xml:space="preserve"> IF(O_Input!B2 = "", "", O_Input!B2)</f>
        <v>WSX</v>
      </c>
      <c r="B2" t="str">
        <f xml:space="preserve"> IF(O_Input!C2 = "", "", O_Input!C2)</f>
        <v>COST0001</v>
      </c>
      <c r="C2" t="str">
        <f xml:space="preserve"> IF(O_Input!D2 = "", "", O_Input!D2)</f>
        <v>Opex</v>
      </c>
      <c r="D2" t="str">
        <f xml:space="preserve"> IF('O_Inputs Override'!D2 = "", O_Input!E2, 'O_Inputs Override'!D2)</f>
        <v/>
      </c>
      <c r="E2" t="str">
        <f xml:space="preserve"> IF(O_Input!F2 = "", "", O_Input!F2)</f>
        <v>2025-26</v>
      </c>
      <c r="F2" t="str">
        <f xml:space="preserve"> IF(O_Input!G2 = "", "", O_Input!G2)</f>
        <v>ACTUAL</v>
      </c>
      <c r="G2" t="str">
        <f xml:space="preserve"> IF(O_Input!H2 = "", "", O_Input!H2)</f>
        <v>ANNUAL</v>
      </c>
      <c r="H2" t="str">
        <f xml:space="preserve"> IF(O_Input!I2 = "", "", O_Input!I2)</f>
        <v>ASSURED</v>
      </c>
      <c r="I2" t="str">
        <f xml:space="preserve"> IF(O_Input!J2 = "", "", O_Input!J2)</f>
        <v>CI</v>
      </c>
      <c r="J2" t="str">
        <f xml:space="preserve"> IF(O_Input!K2 = "", "", O_Input!K2)</f>
        <v>MARKET</v>
      </c>
      <c r="K2" t="str">
        <f xml:space="preserve"> IF(O_Input!L2 = "", "", O_Input!L2)</f>
        <v>Latest</v>
      </c>
      <c r="L2" t="str">
        <f xml:space="preserve"> IF(O_Input!M2 = "", "", O_Input!M2)</f>
        <v>£m</v>
      </c>
      <c r="M2" s="61">
        <f xml:space="preserve"> IF(O_Input!N2 = "", "", O_Input!N2)</f>
        <v>46191.459398148145</v>
      </c>
      <c r="N2" s="61" t="str">
        <f xml:space="preserve"> IF(O_Input!O2 = "", "", O_Input!O2)</f>
        <v/>
      </c>
      <c r="O2" t="str">
        <f t="shared" ref="O2:O65" si="0" xml:space="preserve"> D2</f>
        <v/>
      </c>
      <c r="P2" s="61" t="str">
        <f xml:space="preserve"> IF(O_Input!Q2 = "", "", O_Input!Q2)</f>
        <v>NA</v>
      </c>
      <c r="Q2" t="str">
        <f xml:space="preserve"> IF(O_Input!R2 = "", "", O_Input!R2)</f>
        <v>ADDN1</v>
      </c>
      <c r="R2" t="str">
        <f>Q2&amp;" ("&amp;A2&amp;") " &amp;F2&amp;" "&amp;VALUE(LEFT(E2,4))&amp;" "&amp;UPPER(C2)</f>
        <v>ADDN1 (WSX) ACTUAL 2025 OPEX</v>
      </c>
      <c r="S2" s="71" t="str">
        <f t="shared" ref="S2" si="1">P2&amp;" "&amp;UPPER(C2)</f>
        <v>NA OPEX</v>
      </c>
    </row>
    <row r="3" spans="1:19">
      <c r="A3" t="str">
        <f xml:space="preserve"> IF(O_Input!B3 = "", "", O_Input!B3)</f>
        <v>WSX</v>
      </c>
      <c r="B3" t="str">
        <f xml:space="preserve"> IF(O_Input!C3 = "", "", O_Input!C3)</f>
        <v>COST0001</v>
      </c>
      <c r="C3" t="str">
        <f xml:space="preserve"> IF(O_Input!D3 = "", "", O_Input!D3)</f>
        <v>Opex</v>
      </c>
      <c r="D3" t="str">
        <f xml:space="preserve"> IF('O_Inputs Override'!D3 = "", O_Input!E3, 'O_Inputs Override'!D3)</f>
        <v/>
      </c>
      <c r="E3" t="str">
        <f xml:space="preserve"> IF(O_Input!F3 = "", "", O_Input!F3)</f>
        <v>2025-26</v>
      </c>
      <c r="F3" t="str">
        <f xml:space="preserve"> IF(O_Input!G3 = "", "", O_Input!G3)</f>
        <v>ACTUAL</v>
      </c>
      <c r="G3" t="str">
        <f xml:space="preserve"> IF(O_Input!H3 = "", "", O_Input!H3)</f>
        <v>ANNUAL</v>
      </c>
      <c r="H3" t="str">
        <f xml:space="preserve"> IF(O_Input!I3 = "", "", O_Input!I3)</f>
        <v>ASSURED</v>
      </c>
      <c r="I3" t="str">
        <f xml:space="preserve"> IF(O_Input!J3 = "", "", O_Input!J3)</f>
        <v>CI</v>
      </c>
      <c r="J3" t="str">
        <f xml:space="preserve"> IF(O_Input!K3 = "", "", O_Input!K3)</f>
        <v>MARKET</v>
      </c>
      <c r="K3" t="str">
        <f xml:space="preserve"> IF(O_Input!L3 = "", "", O_Input!L3)</f>
        <v>Latest</v>
      </c>
      <c r="L3" t="str">
        <f xml:space="preserve"> IF(O_Input!M3 = "", "", O_Input!M3)</f>
        <v>£m</v>
      </c>
      <c r="M3" s="61">
        <f xml:space="preserve"> IF(O_Input!N3 = "", "", O_Input!N3)</f>
        <v>46191.459398148145</v>
      </c>
      <c r="N3" s="61" t="str">
        <f xml:space="preserve"> IF(O_Input!O3 = "", "", O_Input!O3)</f>
        <v/>
      </c>
      <c r="O3" t="str">
        <f t="shared" si="0"/>
        <v/>
      </c>
      <c r="P3" s="61" t="str">
        <f xml:space="preserve"> IF(O_Input!Q3 = "", "", O_Input!Q3)</f>
        <v>NA</v>
      </c>
      <c r="Q3" t="str">
        <f xml:space="preserve"> IF(O_Input!R3 = "", "", O_Input!R3)</f>
        <v>ADDN2</v>
      </c>
      <c r="R3" t="str">
        <f t="shared" ref="R3:R66" si="2">Q3&amp;" ("&amp;A3&amp;") " &amp;F3&amp;" "&amp;VALUE(LEFT(E3,4))&amp;" "&amp;UPPER(C3)</f>
        <v>ADDN2 (WSX) ACTUAL 2025 OPEX</v>
      </c>
      <c r="S3" s="71" t="str">
        <f t="shared" ref="S3:S66" si="3">P3&amp;" "&amp;UPPER(C3)</f>
        <v>NA OPEX</v>
      </c>
    </row>
    <row r="4" spans="1:19">
      <c r="A4" t="str">
        <f xml:space="preserve"> IF(O_Input!B4 = "", "", O_Input!B4)</f>
        <v>WSX</v>
      </c>
      <c r="B4" t="str">
        <f xml:space="preserve"> IF(O_Input!C4 = "", "", O_Input!C4)</f>
        <v>COST0001</v>
      </c>
      <c r="C4" t="str">
        <f xml:space="preserve"> IF(O_Input!D4 = "", "", O_Input!D4)</f>
        <v>Opex</v>
      </c>
      <c r="D4" t="str">
        <f xml:space="preserve"> IF('O_Inputs Override'!D4 = "", O_Input!E4, 'O_Inputs Override'!D4)</f>
        <v/>
      </c>
      <c r="E4" t="str">
        <f xml:space="preserve"> IF(O_Input!F4 = "", "", O_Input!F4)</f>
        <v>2025-26</v>
      </c>
      <c r="F4" t="str">
        <f xml:space="preserve"> IF(O_Input!G4 = "", "", O_Input!G4)</f>
        <v>ACTUAL</v>
      </c>
      <c r="G4" t="str">
        <f xml:space="preserve"> IF(O_Input!H4 = "", "", O_Input!H4)</f>
        <v>ANNUAL</v>
      </c>
      <c r="H4" t="str">
        <f xml:space="preserve"> IF(O_Input!I4 = "", "", O_Input!I4)</f>
        <v>ASSURED</v>
      </c>
      <c r="I4" t="str">
        <f xml:space="preserve"> IF(O_Input!J4 = "", "", O_Input!J4)</f>
        <v>CI</v>
      </c>
      <c r="J4" t="str">
        <f xml:space="preserve"> IF(O_Input!K4 = "", "", O_Input!K4)</f>
        <v>MARKET</v>
      </c>
      <c r="K4" t="str">
        <f xml:space="preserve"> IF(O_Input!L4 = "", "", O_Input!L4)</f>
        <v>Latest</v>
      </c>
      <c r="L4" t="str">
        <f xml:space="preserve"> IF(O_Input!M4 = "", "", O_Input!M4)</f>
        <v>£m</v>
      </c>
      <c r="M4" s="61">
        <f xml:space="preserve"> IF(O_Input!N4 = "", "", O_Input!N4)</f>
        <v>46191.459398148145</v>
      </c>
      <c r="N4" s="61" t="str">
        <f xml:space="preserve"> IF(O_Input!O4 = "", "", O_Input!O4)</f>
        <v/>
      </c>
      <c r="O4" t="str">
        <f t="shared" si="0"/>
        <v/>
      </c>
      <c r="P4" s="61" t="str">
        <f xml:space="preserve"> IF(O_Input!Q4 = "", "", O_Input!Q4)</f>
        <v>NA</v>
      </c>
      <c r="Q4" t="str">
        <f xml:space="preserve"> IF(O_Input!R4 = "", "", O_Input!R4)</f>
        <v>BIO</v>
      </c>
      <c r="R4" t="str">
        <f t="shared" si="2"/>
        <v>BIO (WSX) ACTUAL 2025 OPEX</v>
      </c>
      <c r="S4" s="71" t="str">
        <f t="shared" si="3"/>
        <v>NA OPEX</v>
      </c>
    </row>
    <row r="5" spans="1:19">
      <c r="A5" t="str">
        <f xml:space="preserve"> IF(O_Input!B5 = "", "", O_Input!B5)</f>
        <v>WSX</v>
      </c>
      <c r="B5" t="str">
        <f xml:space="preserve"> IF(O_Input!C5 = "", "", O_Input!C5)</f>
        <v>COST0001</v>
      </c>
      <c r="C5" t="str">
        <f xml:space="preserve"> IF(O_Input!D5 = "", "", O_Input!D5)</f>
        <v>Opex</v>
      </c>
      <c r="D5" t="str">
        <f xml:space="preserve"> IF('O_Inputs Override'!D5 = "", O_Input!E5, 'O_Inputs Override'!D5)</f>
        <v/>
      </c>
      <c r="E5" t="str">
        <f xml:space="preserve"> IF(O_Input!F5 = "", "", O_Input!F5)</f>
        <v>2025-26</v>
      </c>
      <c r="F5" t="str">
        <f xml:space="preserve"> IF(O_Input!G5 = "", "", O_Input!G5)</f>
        <v>ACTUAL</v>
      </c>
      <c r="G5" t="str">
        <f xml:space="preserve"> IF(O_Input!H5 = "", "", O_Input!H5)</f>
        <v>ANNUAL</v>
      </c>
      <c r="H5" t="str">
        <f xml:space="preserve"> IF(O_Input!I5 = "", "", O_Input!I5)</f>
        <v>ASSURED</v>
      </c>
      <c r="I5" t="str">
        <f xml:space="preserve"> IF(O_Input!J5 = "", "", O_Input!J5)</f>
        <v>CI</v>
      </c>
      <c r="J5" t="str">
        <f xml:space="preserve"> IF(O_Input!K5 = "", "", O_Input!K5)</f>
        <v>MARKET</v>
      </c>
      <c r="K5" t="str">
        <f xml:space="preserve"> IF(O_Input!L5 = "", "", O_Input!L5)</f>
        <v>Latest</v>
      </c>
      <c r="L5" t="str">
        <f xml:space="preserve"> IF(O_Input!M5 = "", "", O_Input!M5)</f>
        <v>£m</v>
      </c>
      <c r="M5" s="61">
        <f xml:space="preserve"> IF(O_Input!N5 = "", "", O_Input!N5)</f>
        <v>46191.459398148145</v>
      </c>
      <c r="N5" s="61" t="str">
        <f xml:space="preserve"> IF(O_Input!O5 = "", "", O_Input!O5)</f>
        <v/>
      </c>
      <c r="O5" t="str">
        <f t="shared" si="0"/>
        <v/>
      </c>
      <c r="P5" s="61" t="str">
        <f xml:space="preserve"> IF(O_Input!Q5 = "", "", O_Input!Q5)</f>
        <v>NA</v>
      </c>
      <c r="Q5" t="str">
        <f xml:space="preserve"> IF(O_Input!R5 = "", "", O_Input!R5)</f>
        <v>WWN</v>
      </c>
      <c r="R5" t="str">
        <f t="shared" si="2"/>
        <v>WWN (WSX) ACTUAL 2025 OPEX</v>
      </c>
      <c r="S5" s="71" t="str">
        <f t="shared" si="3"/>
        <v>NA OPEX</v>
      </c>
    </row>
    <row r="6" spans="1:19">
      <c r="A6" t="str">
        <f xml:space="preserve"> IF(O_Input!B6 = "", "", O_Input!B6)</f>
        <v>WSX</v>
      </c>
      <c r="B6" t="str">
        <f xml:space="preserve"> IF(O_Input!C6 = "", "", O_Input!C6)</f>
        <v>COST0001</v>
      </c>
      <c r="C6" t="str">
        <f xml:space="preserve"> IF(O_Input!D6 = "", "", O_Input!D6)</f>
        <v>Opex</v>
      </c>
      <c r="D6">
        <f xml:space="preserve"> IF('O_Inputs Override'!D6 = "", O_Input!E6, 'O_Inputs Override'!D6)</f>
        <v>0</v>
      </c>
      <c r="E6" t="str">
        <f xml:space="preserve"> IF(O_Input!F6 = "", "", O_Input!F6)</f>
        <v>2025-26</v>
      </c>
      <c r="F6" t="str">
        <f xml:space="preserve"> IF(O_Input!G6 = "", "", O_Input!G6)</f>
        <v>ACTUAL</v>
      </c>
      <c r="G6" t="str">
        <f xml:space="preserve"> IF(O_Input!H6 = "", "", O_Input!H6)</f>
        <v>ANNUAL</v>
      </c>
      <c r="H6" t="str">
        <f xml:space="preserve"> IF(O_Input!I6 = "", "", O_Input!I6)</f>
        <v>ASSURED</v>
      </c>
      <c r="I6" t="str">
        <f xml:space="preserve"> IF(O_Input!J6 = "", "", O_Input!J6)</f>
        <v>CI</v>
      </c>
      <c r="J6" t="str">
        <f xml:space="preserve"> IF(O_Input!K6 = "", "", O_Input!K6)</f>
        <v>MARKET</v>
      </c>
      <c r="K6" t="str">
        <f xml:space="preserve"> IF(O_Input!L6 = "", "", O_Input!L6)</f>
        <v>Latest</v>
      </c>
      <c r="L6" t="str">
        <f xml:space="preserve"> IF(O_Input!M6 = "", "", O_Input!M6)</f>
        <v>£m</v>
      </c>
      <c r="M6" s="61">
        <f xml:space="preserve"> IF(O_Input!N6 = "", "", O_Input!N6)</f>
        <v>46191.459398148145</v>
      </c>
      <c r="N6" s="61" t="str">
        <f xml:space="preserve"> IF(O_Input!O6 = "", "", O_Input!O6)</f>
        <v/>
      </c>
      <c r="O6">
        <f t="shared" si="0"/>
        <v>0</v>
      </c>
      <c r="P6" s="61" t="str">
        <f xml:space="preserve"> IF(O_Input!Q6 = "", "", O_Input!Q6)</f>
        <v>NA</v>
      </c>
      <c r="Q6" t="str">
        <f xml:space="preserve"> IF(O_Input!R6 = "", "", O_Input!R6)</f>
        <v>WN</v>
      </c>
      <c r="R6" t="str">
        <f t="shared" si="2"/>
        <v>WN (WSX) ACTUAL 2025 OPEX</v>
      </c>
      <c r="S6" s="71" t="str">
        <f t="shared" si="3"/>
        <v>NA OPEX</v>
      </c>
    </row>
    <row r="7" spans="1:19">
      <c r="A7" t="str">
        <f xml:space="preserve"> IF(O_Input!B7 = "", "", O_Input!B7)</f>
        <v>WSX</v>
      </c>
      <c r="B7" t="str">
        <f xml:space="preserve"> IF(O_Input!C7 = "", "", O_Input!C7)</f>
        <v>COST0001</v>
      </c>
      <c r="C7" t="str">
        <f xml:space="preserve"> IF(O_Input!D7 = "", "", O_Input!D7)</f>
        <v>Opex</v>
      </c>
      <c r="D7">
        <f xml:space="preserve"> IF('O_Inputs Override'!D7 = "", O_Input!E7, 'O_Inputs Override'!D7)</f>
        <v>0</v>
      </c>
      <c r="E7" t="str">
        <f xml:space="preserve"> IF(O_Input!F7 = "", "", O_Input!F7)</f>
        <v>2025-26</v>
      </c>
      <c r="F7" t="str">
        <f xml:space="preserve"> IF(O_Input!G7 = "", "", O_Input!G7)</f>
        <v>ACTUAL</v>
      </c>
      <c r="G7" t="str">
        <f xml:space="preserve"> IF(O_Input!H7 = "", "", O_Input!H7)</f>
        <v>ANNUAL</v>
      </c>
      <c r="H7" t="str">
        <f xml:space="preserve"> IF(O_Input!I7 = "", "", O_Input!I7)</f>
        <v>ASSURED</v>
      </c>
      <c r="I7" t="str">
        <f xml:space="preserve"> IF(O_Input!J7 = "", "", O_Input!J7)</f>
        <v>CI</v>
      </c>
      <c r="J7" t="str">
        <f xml:space="preserve"> IF(O_Input!K7 = "", "", O_Input!K7)</f>
        <v>MARKET</v>
      </c>
      <c r="K7" t="str">
        <f xml:space="preserve"> IF(O_Input!L7 = "", "", O_Input!L7)</f>
        <v>Latest</v>
      </c>
      <c r="L7" t="str">
        <f xml:space="preserve"> IF(O_Input!M7 = "", "", O_Input!M7)</f>
        <v>£m</v>
      </c>
      <c r="M7" s="61">
        <f xml:space="preserve"> IF(O_Input!N7 = "", "", O_Input!N7)</f>
        <v>46191.459398148145</v>
      </c>
      <c r="N7" s="61" t="str">
        <f xml:space="preserve"> IF(O_Input!O7 = "", "", O_Input!O7)</f>
        <v/>
      </c>
      <c r="O7">
        <f t="shared" si="0"/>
        <v>0</v>
      </c>
      <c r="P7" s="61" t="str">
        <f xml:space="preserve"> IF(O_Input!Q7 = "", "", O_Input!Q7)</f>
        <v>NA</v>
      </c>
      <c r="Q7" t="str">
        <f xml:space="preserve"> IF(O_Input!R7 = "", "", O_Input!R7)</f>
        <v>WR</v>
      </c>
      <c r="R7" t="str">
        <f t="shared" si="2"/>
        <v>WR (WSX) ACTUAL 2025 OPEX</v>
      </c>
      <c r="S7" s="71" t="str">
        <f t="shared" si="3"/>
        <v>NA OPEX</v>
      </c>
    </row>
    <row r="8" spans="1:19">
      <c r="A8" t="str">
        <f xml:space="preserve"> IF(O_Input!B8 = "", "", O_Input!B8)</f>
        <v>WSX</v>
      </c>
      <c r="B8" t="str">
        <f xml:space="preserve"> IF(O_Input!C8 = "", "", O_Input!C8)</f>
        <v>COST0001</v>
      </c>
      <c r="C8" t="str">
        <f xml:space="preserve"> IF(O_Input!D8 = "", "", O_Input!D8)</f>
        <v>Opex</v>
      </c>
      <c r="D8">
        <f xml:space="preserve"> IF('O_Inputs Override'!D8 = "", O_Input!E8, 'O_Inputs Override'!D8)</f>
        <v>0</v>
      </c>
      <c r="E8" t="str">
        <f xml:space="preserve"> IF(O_Input!F8 = "", "", O_Input!F8)</f>
        <v>2025-26</v>
      </c>
      <c r="F8" t="str">
        <f xml:space="preserve"> IF(O_Input!G8 = "", "", O_Input!G8)</f>
        <v>ACTUAL</v>
      </c>
      <c r="G8" t="str">
        <f xml:space="preserve"> IF(O_Input!H8 = "", "", O_Input!H8)</f>
        <v>ANNUAL</v>
      </c>
      <c r="H8" t="str">
        <f xml:space="preserve"> IF(O_Input!I8 = "", "", O_Input!I8)</f>
        <v>ASSURED</v>
      </c>
      <c r="I8" t="str">
        <f xml:space="preserve"> IF(O_Input!J8 = "", "", O_Input!J8)</f>
        <v>TC</v>
      </c>
      <c r="J8" t="str">
        <f xml:space="preserve"> IF(O_Input!K8 = "", "", O_Input!K8)</f>
        <v>MARKET</v>
      </c>
      <c r="K8" t="str">
        <f xml:space="preserve"> IF(O_Input!L8 = "", "", O_Input!L8)</f>
        <v>Latest</v>
      </c>
      <c r="L8" t="str">
        <f xml:space="preserve"> IF(O_Input!M8 = "", "", O_Input!M8)</f>
        <v>£m</v>
      </c>
      <c r="M8" s="61">
        <f xml:space="preserve"> IF(O_Input!N8 = "", "", O_Input!N8)</f>
        <v>46191.459398148145</v>
      </c>
      <c r="N8" s="61" t="str">
        <f xml:space="preserve"> IF(O_Input!O8 = "", "", O_Input!O8)</f>
        <v/>
      </c>
      <c r="O8">
        <f t="shared" si="0"/>
        <v>0</v>
      </c>
      <c r="P8" s="61" t="str">
        <f xml:space="preserve"> IF(O_Input!Q8 = "", "", O_Input!Q8)</f>
        <v>NA</v>
      </c>
      <c r="Q8" t="str">
        <f xml:space="preserve"> IF(O_Input!R8 = "", "", O_Input!R8)</f>
        <v>TOT</v>
      </c>
      <c r="R8" t="str">
        <f t="shared" si="2"/>
        <v>TOT (WSX) ACTUAL 2025 OPEX</v>
      </c>
      <c r="S8" s="71" t="str">
        <f t="shared" si="3"/>
        <v>NA OPEX</v>
      </c>
    </row>
    <row r="9" spans="1:19">
      <c r="A9" t="str">
        <f xml:space="preserve"> IF(O_Input!B9 = "", "", O_Input!B9)</f>
        <v>WSX</v>
      </c>
      <c r="B9" t="str">
        <f xml:space="preserve"> IF(O_Input!C9 = "", "", O_Input!C9)</f>
        <v>COST0001</v>
      </c>
      <c r="C9" t="str">
        <f xml:space="preserve"> IF(O_Input!D9 = "", "", O_Input!D9)</f>
        <v>Opex</v>
      </c>
      <c r="D9">
        <f xml:space="preserve"> IF('O_Inputs Override'!D9 = "", O_Input!E9, 'O_Inputs Override'!D9)</f>
        <v>0</v>
      </c>
      <c r="E9" t="str">
        <f xml:space="preserve"> IF(O_Input!F9 = "", "", O_Input!F9)</f>
        <v>2025-26</v>
      </c>
      <c r="F9" t="str">
        <f xml:space="preserve"> IF(O_Input!G9 = "", "", O_Input!G9)</f>
        <v>TOT</v>
      </c>
      <c r="G9" t="str">
        <f xml:space="preserve"> IF(O_Input!H9 = "", "", O_Input!H9)</f>
        <v>ANNUAL</v>
      </c>
      <c r="H9" t="str">
        <f xml:space="preserve"> IF(O_Input!I9 = "", "", O_Input!I9)</f>
        <v>ASSURED</v>
      </c>
      <c r="I9" t="str">
        <f xml:space="preserve"> IF(O_Input!J9 = "", "", O_Input!J9)</f>
        <v>TC</v>
      </c>
      <c r="J9" t="str">
        <f xml:space="preserve"> IF(O_Input!K9 = "", "", O_Input!K9)</f>
        <v>MARKET</v>
      </c>
      <c r="K9" t="str">
        <f xml:space="preserve"> IF(O_Input!L9 = "", "", O_Input!L9)</f>
        <v>Latest</v>
      </c>
      <c r="L9" t="str">
        <f xml:space="preserve"> IF(O_Input!M9 = "", "", O_Input!M9)</f>
        <v>£m</v>
      </c>
      <c r="M9" s="61">
        <f xml:space="preserve"> IF(O_Input!N9 = "", "", O_Input!N9)</f>
        <v>46191.459398148145</v>
      </c>
      <c r="N9" s="61" t="str">
        <f xml:space="preserve"> IF(O_Input!O9 = "", "", O_Input!O9)</f>
        <v/>
      </c>
      <c r="O9">
        <f t="shared" si="0"/>
        <v>0</v>
      </c>
      <c r="P9" s="61" t="str">
        <f xml:space="preserve"> IF(O_Input!Q9 = "", "", O_Input!Q9)</f>
        <v>NA</v>
      </c>
      <c r="Q9" t="str">
        <f xml:space="preserve"> IF(O_Input!R9 = "", "", O_Input!R9)</f>
        <v>ADDN1</v>
      </c>
      <c r="R9" t="str">
        <f t="shared" si="2"/>
        <v>ADDN1 (WSX) TOT 2025 OPEX</v>
      </c>
      <c r="S9" s="71" t="str">
        <f t="shared" si="3"/>
        <v>NA OPEX</v>
      </c>
    </row>
    <row r="10" spans="1:19">
      <c r="A10" t="str">
        <f xml:space="preserve"> IF(O_Input!B10 = "", "", O_Input!B10)</f>
        <v>WSX</v>
      </c>
      <c r="B10" t="str">
        <f xml:space="preserve"> IF(O_Input!C10 = "", "", O_Input!C10)</f>
        <v>COST0001</v>
      </c>
      <c r="C10" t="str">
        <f xml:space="preserve"> IF(O_Input!D10 = "", "", O_Input!D10)</f>
        <v>Opex</v>
      </c>
      <c r="D10">
        <f xml:space="preserve"> IF('O_Inputs Override'!D10 = "", O_Input!E10, 'O_Inputs Override'!D10)</f>
        <v>0</v>
      </c>
      <c r="E10" t="str">
        <f xml:space="preserve"> IF(O_Input!F10 = "", "", O_Input!F10)</f>
        <v>2025-26</v>
      </c>
      <c r="F10" t="str">
        <f xml:space="preserve"> IF(O_Input!G10 = "", "", O_Input!G10)</f>
        <v>TOT</v>
      </c>
      <c r="G10" t="str">
        <f xml:space="preserve"> IF(O_Input!H10 = "", "", O_Input!H10)</f>
        <v>ANNUAL</v>
      </c>
      <c r="H10" t="str">
        <f xml:space="preserve"> IF(O_Input!I10 = "", "", O_Input!I10)</f>
        <v>ASSURED</v>
      </c>
      <c r="I10" t="str">
        <f xml:space="preserve"> IF(O_Input!J10 = "", "", O_Input!J10)</f>
        <v>TC</v>
      </c>
      <c r="J10" t="str">
        <f xml:space="preserve"> IF(O_Input!K10 = "", "", O_Input!K10)</f>
        <v>MARKET</v>
      </c>
      <c r="K10" t="str">
        <f xml:space="preserve"> IF(O_Input!L10 = "", "", O_Input!L10)</f>
        <v>Latest</v>
      </c>
      <c r="L10" t="str">
        <f xml:space="preserve"> IF(O_Input!M10 = "", "", O_Input!M10)</f>
        <v>£m</v>
      </c>
      <c r="M10" s="61">
        <f xml:space="preserve"> IF(O_Input!N10 = "", "", O_Input!N10)</f>
        <v>46191.459398148145</v>
      </c>
      <c r="N10" s="61" t="str">
        <f xml:space="preserve"> IF(O_Input!O10 = "", "", O_Input!O10)</f>
        <v/>
      </c>
      <c r="O10">
        <f t="shared" si="0"/>
        <v>0</v>
      </c>
      <c r="P10" s="61" t="str">
        <f xml:space="preserve"> IF(O_Input!Q10 = "", "", O_Input!Q10)</f>
        <v>NA</v>
      </c>
      <c r="Q10" t="str">
        <f xml:space="preserve"> IF(O_Input!R10 = "", "", O_Input!R10)</f>
        <v>ADDN2</v>
      </c>
      <c r="R10" t="str">
        <f t="shared" si="2"/>
        <v>ADDN2 (WSX) TOT 2025 OPEX</v>
      </c>
      <c r="S10" s="71" t="str">
        <f t="shared" si="3"/>
        <v>NA OPEX</v>
      </c>
    </row>
    <row r="11" spans="1:19">
      <c r="A11" t="str">
        <f xml:space="preserve"> IF(O_Input!B11 = "", "", O_Input!B11)</f>
        <v>WSX</v>
      </c>
      <c r="B11" t="str">
        <f xml:space="preserve"> IF(O_Input!C11 = "", "", O_Input!C11)</f>
        <v>COST0001</v>
      </c>
      <c r="C11" t="str">
        <f xml:space="preserve"> IF(O_Input!D11 = "", "", O_Input!D11)</f>
        <v>Opex</v>
      </c>
      <c r="D11">
        <f xml:space="preserve"> IF('O_Inputs Override'!D11 = "", O_Input!E11, 'O_Inputs Override'!D11)</f>
        <v>0</v>
      </c>
      <c r="E11" t="str">
        <f xml:space="preserve"> IF(O_Input!F11 = "", "", O_Input!F11)</f>
        <v>2025-26</v>
      </c>
      <c r="F11" t="str">
        <f xml:space="preserve"> IF(O_Input!G11 = "", "", O_Input!G11)</f>
        <v>TOT</v>
      </c>
      <c r="G11" t="str">
        <f xml:space="preserve"> IF(O_Input!H11 = "", "", O_Input!H11)</f>
        <v>ANNUAL</v>
      </c>
      <c r="H11" t="str">
        <f xml:space="preserve"> IF(O_Input!I11 = "", "", O_Input!I11)</f>
        <v>ASSURED</v>
      </c>
      <c r="I11" t="str">
        <f xml:space="preserve"> IF(O_Input!J11 = "", "", O_Input!J11)</f>
        <v>TC</v>
      </c>
      <c r="J11" t="str">
        <f xml:space="preserve"> IF(O_Input!K11 = "", "", O_Input!K11)</f>
        <v>MARKET</v>
      </c>
      <c r="K11" t="str">
        <f xml:space="preserve"> IF(O_Input!L11 = "", "", O_Input!L11)</f>
        <v>Latest</v>
      </c>
      <c r="L11" t="str">
        <f xml:space="preserve"> IF(O_Input!M11 = "", "", O_Input!M11)</f>
        <v>£m</v>
      </c>
      <c r="M11" s="61">
        <f xml:space="preserve"> IF(O_Input!N11 = "", "", O_Input!N11)</f>
        <v>46191.459398148145</v>
      </c>
      <c r="N11" s="61" t="str">
        <f xml:space="preserve"> IF(O_Input!O11 = "", "", O_Input!O11)</f>
        <v/>
      </c>
      <c r="O11">
        <f t="shared" si="0"/>
        <v>0</v>
      </c>
      <c r="P11" s="61" t="str">
        <f xml:space="preserve"> IF(O_Input!Q11 = "", "", O_Input!Q11)</f>
        <v>NA</v>
      </c>
      <c r="Q11" t="str">
        <f xml:space="preserve"> IF(O_Input!R11 = "", "", O_Input!R11)</f>
        <v>BIO</v>
      </c>
      <c r="R11" t="str">
        <f t="shared" si="2"/>
        <v>BIO (WSX) TOT 2025 OPEX</v>
      </c>
      <c r="S11" s="71" t="str">
        <f t="shared" si="3"/>
        <v>NA OPEX</v>
      </c>
    </row>
    <row r="12" spans="1:19">
      <c r="A12" t="str">
        <f xml:space="preserve"> IF(O_Input!B12 = "", "", O_Input!B12)</f>
        <v>WSX</v>
      </c>
      <c r="B12" t="str">
        <f xml:space="preserve"> IF(O_Input!C12 = "", "", O_Input!C12)</f>
        <v>COST0001</v>
      </c>
      <c r="C12" t="str">
        <f xml:space="preserve"> IF(O_Input!D12 = "", "", O_Input!D12)</f>
        <v>Opex</v>
      </c>
      <c r="D12">
        <f xml:space="preserve"> IF('O_Inputs Override'!D12 = "", O_Input!E12, 'O_Inputs Override'!D12)</f>
        <v>0</v>
      </c>
      <c r="E12" t="str">
        <f xml:space="preserve"> IF(O_Input!F12 = "", "", O_Input!F12)</f>
        <v>2025-26</v>
      </c>
      <c r="F12" t="str">
        <f xml:space="preserve"> IF(O_Input!G12 = "", "", O_Input!G12)</f>
        <v>TOT</v>
      </c>
      <c r="G12" t="str">
        <f xml:space="preserve"> IF(O_Input!H12 = "", "", O_Input!H12)</f>
        <v>ANNUAL</v>
      </c>
      <c r="H12" t="str">
        <f xml:space="preserve"> IF(O_Input!I12 = "", "", O_Input!I12)</f>
        <v>ASSURED</v>
      </c>
      <c r="I12" t="str">
        <f xml:space="preserve"> IF(O_Input!J12 = "", "", O_Input!J12)</f>
        <v>TC</v>
      </c>
      <c r="J12" t="str">
        <f xml:space="preserve"> IF(O_Input!K12 = "", "", O_Input!K12)</f>
        <v>MARKET</v>
      </c>
      <c r="K12" t="str">
        <f xml:space="preserve"> IF(O_Input!L12 = "", "", O_Input!L12)</f>
        <v>Latest</v>
      </c>
      <c r="L12" t="str">
        <f xml:space="preserve"> IF(O_Input!M12 = "", "", O_Input!M12)</f>
        <v>£m</v>
      </c>
      <c r="M12" s="61">
        <f xml:space="preserve"> IF(O_Input!N12 = "", "", O_Input!N12)</f>
        <v>46191.459398148145</v>
      </c>
      <c r="N12" s="61" t="str">
        <f xml:space="preserve"> IF(O_Input!O12 = "", "", O_Input!O12)</f>
        <v/>
      </c>
      <c r="O12">
        <f t="shared" si="0"/>
        <v>0</v>
      </c>
      <c r="P12" s="61" t="str">
        <f xml:space="preserve"> IF(O_Input!Q12 = "", "", O_Input!Q12)</f>
        <v>NA</v>
      </c>
      <c r="Q12" t="str">
        <f xml:space="preserve"> IF(O_Input!R12 = "", "", O_Input!R12)</f>
        <v>TOT</v>
      </c>
      <c r="R12" t="str">
        <f t="shared" si="2"/>
        <v>TOT (WSX) TOT 2025 OPEX</v>
      </c>
      <c r="S12" s="71" t="str">
        <f t="shared" si="3"/>
        <v>NA OPEX</v>
      </c>
    </row>
    <row r="13" spans="1:19">
      <c r="A13" t="str">
        <f xml:space="preserve"> IF(O_Input!B13 = "", "", O_Input!B13)</f>
        <v>WSX</v>
      </c>
      <c r="B13" t="str">
        <f xml:space="preserve"> IF(O_Input!C13 = "", "", O_Input!C13)</f>
        <v>COST0001</v>
      </c>
      <c r="C13" t="str">
        <f xml:space="preserve"> IF(O_Input!D13 = "", "", O_Input!D13)</f>
        <v>Opex</v>
      </c>
      <c r="D13">
        <f xml:space="preserve"> IF('O_Inputs Override'!D13 = "", O_Input!E13, 'O_Inputs Override'!D13)</f>
        <v>0</v>
      </c>
      <c r="E13" t="str">
        <f xml:space="preserve"> IF(O_Input!F13 = "", "", O_Input!F13)</f>
        <v>2025-26</v>
      </c>
      <c r="F13" t="str">
        <f xml:space="preserve"> IF(O_Input!G13 = "", "", O_Input!G13)</f>
        <v>TOT</v>
      </c>
      <c r="G13" t="str">
        <f xml:space="preserve"> IF(O_Input!H13 = "", "", O_Input!H13)</f>
        <v>ANNUAL</v>
      </c>
      <c r="H13" t="str">
        <f xml:space="preserve"> IF(O_Input!I13 = "", "", O_Input!I13)</f>
        <v>ASSURED</v>
      </c>
      <c r="I13" t="str">
        <f xml:space="preserve"> IF(O_Input!J13 = "", "", O_Input!J13)</f>
        <v>TC</v>
      </c>
      <c r="J13" t="str">
        <f xml:space="preserve"> IF(O_Input!K13 = "", "", O_Input!K13)</f>
        <v>MARKET</v>
      </c>
      <c r="K13" t="str">
        <f xml:space="preserve"> IF(O_Input!L13 = "", "", O_Input!L13)</f>
        <v>Latest</v>
      </c>
      <c r="L13" t="str">
        <f xml:space="preserve"> IF(O_Input!M13 = "", "", O_Input!M13)</f>
        <v>£m</v>
      </c>
      <c r="M13" s="61">
        <f xml:space="preserve"> IF(O_Input!N13 = "", "", O_Input!N13)</f>
        <v>46191.459398148145</v>
      </c>
      <c r="N13" s="61" t="str">
        <f xml:space="preserve"> IF(O_Input!O13 = "", "", O_Input!O13)</f>
        <v/>
      </c>
      <c r="O13">
        <f t="shared" si="0"/>
        <v>0</v>
      </c>
      <c r="P13" s="61" t="str">
        <f xml:space="preserve"> IF(O_Input!Q13 = "", "", O_Input!Q13)</f>
        <v>NA</v>
      </c>
      <c r="Q13" t="str">
        <f xml:space="preserve"> IF(O_Input!R13 = "", "", O_Input!R13)</f>
        <v>WN</v>
      </c>
      <c r="R13" t="str">
        <f t="shared" si="2"/>
        <v>WN (WSX) TOT 2025 OPEX</v>
      </c>
      <c r="S13" s="71" t="str">
        <f t="shared" si="3"/>
        <v>NA OPEX</v>
      </c>
    </row>
    <row r="14" spans="1:19">
      <c r="A14" t="str">
        <f xml:space="preserve"> IF(O_Input!B14 = "", "", O_Input!B14)</f>
        <v>WSX</v>
      </c>
      <c r="B14" t="str">
        <f xml:space="preserve"> IF(O_Input!C14 = "", "", O_Input!C14)</f>
        <v>COST0001</v>
      </c>
      <c r="C14" t="str">
        <f xml:space="preserve"> IF(O_Input!D14 = "", "", O_Input!D14)</f>
        <v>Opex</v>
      </c>
      <c r="D14">
        <f xml:space="preserve"> IF('O_Inputs Override'!D14 = "", O_Input!E14, 'O_Inputs Override'!D14)</f>
        <v>0</v>
      </c>
      <c r="E14" t="str">
        <f xml:space="preserve"> IF(O_Input!F14 = "", "", O_Input!F14)</f>
        <v>2025-26</v>
      </c>
      <c r="F14" t="str">
        <f xml:space="preserve"> IF(O_Input!G14 = "", "", O_Input!G14)</f>
        <v>TOT</v>
      </c>
      <c r="G14" t="str">
        <f xml:space="preserve"> IF(O_Input!H14 = "", "", O_Input!H14)</f>
        <v>ANNUAL</v>
      </c>
      <c r="H14" t="str">
        <f xml:space="preserve"> IF(O_Input!I14 = "", "", O_Input!I14)</f>
        <v>ASSURED</v>
      </c>
      <c r="I14" t="str">
        <f xml:space="preserve"> IF(O_Input!J14 = "", "", O_Input!J14)</f>
        <v>TC</v>
      </c>
      <c r="J14" t="str">
        <f xml:space="preserve"> IF(O_Input!K14 = "", "", O_Input!K14)</f>
        <v>MARKET</v>
      </c>
      <c r="K14" t="str">
        <f xml:space="preserve"> IF(O_Input!L14 = "", "", O_Input!L14)</f>
        <v>Latest</v>
      </c>
      <c r="L14" t="str">
        <f xml:space="preserve"> IF(O_Input!M14 = "", "", O_Input!M14)</f>
        <v>£m</v>
      </c>
      <c r="M14" s="61">
        <f xml:space="preserve"> IF(O_Input!N14 = "", "", O_Input!N14)</f>
        <v>46191.459398148145</v>
      </c>
      <c r="N14" s="61" t="str">
        <f xml:space="preserve"> IF(O_Input!O14 = "", "", O_Input!O14)</f>
        <v/>
      </c>
      <c r="O14">
        <f t="shared" si="0"/>
        <v>0</v>
      </c>
      <c r="P14" s="61" t="str">
        <f xml:space="preserve"> IF(O_Input!Q14 = "", "", O_Input!Q14)</f>
        <v>NA</v>
      </c>
      <c r="Q14" t="str">
        <f xml:space="preserve"> IF(O_Input!R14 = "", "", O_Input!R14)</f>
        <v>WR</v>
      </c>
      <c r="R14" t="str">
        <f t="shared" si="2"/>
        <v>WR (WSX) TOT 2025 OPEX</v>
      </c>
      <c r="S14" s="71" t="str">
        <f t="shared" si="3"/>
        <v>NA OPEX</v>
      </c>
    </row>
    <row r="15" spans="1:19">
      <c r="A15" t="str">
        <f xml:space="preserve"> IF(O_Input!B15 = "", "", O_Input!B15)</f>
        <v>WSX</v>
      </c>
      <c r="B15" t="str">
        <f xml:space="preserve"> IF(O_Input!C15 = "", "", O_Input!C15)</f>
        <v>COST0001</v>
      </c>
      <c r="C15" t="str">
        <f xml:space="preserve"> IF(O_Input!D15 = "", "", O_Input!D15)</f>
        <v>Opex</v>
      </c>
      <c r="D15">
        <f xml:space="preserve"> IF('O_Inputs Override'!D15 = "", O_Input!E15, 'O_Inputs Override'!D15)</f>
        <v>0</v>
      </c>
      <c r="E15" t="str">
        <f xml:space="preserve"> IF(O_Input!F15 = "", "", O_Input!F15)</f>
        <v>2025-26</v>
      </c>
      <c r="F15" t="str">
        <f xml:space="preserve"> IF(O_Input!G15 = "", "", O_Input!G15)</f>
        <v>TOT</v>
      </c>
      <c r="G15" t="str">
        <f xml:space="preserve"> IF(O_Input!H15 = "", "", O_Input!H15)</f>
        <v>ANNUAL</v>
      </c>
      <c r="H15" t="str">
        <f xml:space="preserve"> IF(O_Input!I15 = "", "", O_Input!I15)</f>
        <v>ASSURED</v>
      </c>
      <c r="I15" t="str">
        <f xml:space="preserve"> IF(O_Input!J15 = "", "", O_Input!J15)</f>
        <v>TC</v>
      </c>
      <c r="J15" t="str">
        <f xml:space="preserve"> IF(O_Input!K15 = "", "", O_Input!K15)</f>
        <v>MARKET</v>
      </c>
      <c r="K15" t="str">
        <f xml:space="preserve"> IF(O_Input!L15 = "", "", O_Input!L15)</f>
        <v>Latest</v>
      </c>
      <c r="L15" t="str">
        <f xml:space="preserve"> IF(O_Input!M15 = "", "", O_Input!M15)</f>
        <v>£m</v>
      </c>
      <c r="M15" s="61">
        <f xml:space="preserve"> IF(O_Input!N15 = "", "", O_Input!N15)</f>
        <v>46191.459398148145</v>
      </c>
      <c r="N15" s="61" t="str">
        <f xml:space="preserve"> IF(O_Input!O15 = "", "", O_Input!O15)</f>
        <v/>
      </c>
      <c r="O15">
        <f t="shared" si="0"/>
        <v>0</v>
      </c>
      <c r="P15" s="61" t="str">
        <f xml:space="preserve"> IF(O_Input!Q15 = "", "", O_Input!Q15)</f>
        <v>NA</v>
      </c>
      <c r="Q15" t="str">
        <f xml:space="preserve"> IF(O_Input!R15 = "", "", O_Input!R15)</f>
        <v>WWN</v>
      </c>
      <c r="R15" t="str">
        <f t="shared" si="2"/>
        <v>WWN (WSX) TOT 2025 OPEX</v>
      </c>
      <c r="S15" s="71" t="str">
        <f t="shared" si="3"/>
        <v>NA OPEX</v>
      </c>
    </row>
    <row r="16" spans="1:19">
      <c r="A16" t="str">
        <f xml:space="preserve"> IF(O_Input!B16 = "", "", O_Input!B16)</f>
        <v>WSX</v>
      </c>
      <c r="B16" t="str">
        <f xml:space="preserve"> IF(O_Input!C16 = "", "", O_Input!C16)</f>
        <v>COST0002</v>
      </c>
      <c r="C16" t="str">
        <f xml:space="preserve"> IF(O_Input!D16 = "", "", O_Input!D16)</f>
        <v>Capex</v>
      </c>
      <c r="D16" t="str">
        <f xml:space="preserve"> IF('O_Inputs Override'!D16 = "", O_Input!E16, 'O_Inputs Override'!D16)</f>
        <v/>
      </c>
      <c r="E16" t="str">
        <f xml:space="preserve"> IF(O_Input!F16 = "", "", O_Input!F16)</f>
        <v>2025-26</v>
      </c>
      <c r="F16" t="str">
        <f xml:space="preserve"> IF(O_Input!G16 = "", "", O_Input!G16)</f>
        <v>ACTUAL</v>
      </c>
      <c r="G16" t="str">
        <f xml:space="preserve"> IF(O_Input!H16 = "", "", O_Input!H16)</f>
        <v>ANNUAL</v>
      </c>
      <c r="H16" t="str">
        <f xml:space="preserve"> IF(O_Input!I16 = "", "", O_Input!I16)</f>
        <v>ASSURED</v>
      </c>
      <c r="I16" t="str">
        <f xml:space="preserve"> IF(O_Input!J16 = "", "", O_Input!J16)</f>
        <v>CI</v>
      </c>
      <c r="J16" t="str">
        <f xml:space="preserve"> IF(O_Input!K16 = "", "", O_Input!K16)</f>
        <v>MARKET</v>
      </c>
      <c r="K16" t="str">
        <f xml:space="preserve"> IF(O_Input!L16 = "", "", O_Input!L16)</f>
        <v>Latest</v>
      </c>
      <c r="L16" t="str">
        <f xml:space="preserve"> IF(O_Input!M16 = "", "", O_Input!M16)</f>
        <v>£m</v>
      </c>
      <c r="M16" s="61">
        <f xml:space="preserve"> IF(O_Input!N16 = "", "", O_Input!N16)</f>
        <v>46191.459398148145</v>
      </c>
      <c r="N16" s="61" t="str">
        <f xml:space="preserve"> IF(O_Input!O16 = "", "", O_Input!O16)</f>
        <v/>
      </c>
      <c r="O16" t="str">
        <f t="shared" si="0"/>
        <v/>
      </c>
      <c r="P16" s="61" t="str">
        <f xml:space="preserve"> IF(O_Input!Q16 = "", "", O_Input!Q16)</f>
        <v>NA</v>
      </c>
      <c r="Q16" t="str">
        <f xml:space="preserve"> IF(O_Input!R16 = "", "", O_Input!R16)</f>
        <v>ADDN1</v>
      </c>
      <c r="R16" t="str">
        <f t="shared" si="2"/>
        <v>ADDN1 (WSX) ACTUAL 2025 CAPEX</v>
      </c>
      <c r="S16" s="71" t="str">
        <f t="shared" si="3"/>
        <v>NA CAPEX</v>
      </c>
    </row>
    <row r="17" spans="1:19">
      <c r="A17" t="str">
        <f xml:space="preserve"> IF(O_Input!B17 = "", "", O_Input!B17)</f>
        <v>WSX</v>
      </c>
      <c r="B17" t="str">
        <f xml:space="preserve"> IF(O_Input!C17 = "", "", O_Input!C17)</f>
        <v>COST0002</v>
      </c>
      <c r="C17" t="str">
        <f xml:space="preserve"> IF(O_Input!D17 = "", "", O_Input!D17)</f>
        <v>Capex</v>
      </c>
      <c r="D17" t="str">
        <f xml:space="preserve"> IF('O_Inputs Override'!D17 = "", O_Input!E17, 'O_Inputs Override'!D17)</f>
        <v/>
      </c>
      <c r="E17" t="str">
        <f xml:space="preserve"> IF(O_Input!F17 = "", "", O_Input!F17)</f>
        <v>2025-26</v>
      </c>
      <c r="F17" t="str">
        <f xml:space="preserve"> IF(O_Input!G17 = "", "", O_Input!G17)</f>
        <v>ACTUAL</v>
      </c>
      <c r="G17" t="str">
        <f xml:space="preserve"> IF(O_Input!H17 = "", "", O_Input!H17)</f>
        <v>ANNUAL</v>
      </c>
      <c r="H17" t="str">
        <f xml:space="preserve"> IF(O_Input!I17 = "", "", O_Input!I17)</f>
        <v>ASSURED</v>
      </c>
      <c r="I17" t="str">
        <f xml:space="preserve"> IF(O_Input!J17 = "", "", O_Input!J17)</f>
        <v>CI</v>
      </c>
      <c r="J17" t="str">
        <f xml:space="preserve"> IF(O_Input!K17 = "", "", O_Input!K17)</f>
        <v>MARKET</v>
      </c>
      <c r="K17" t="str">
        <f xml:space="preserve"> IF(O_Input!L17 = "", "", O_Input!L17)</f>
        <v>Latest</v>
      </c>
      <c r="L17" t="str">
        <f xml:space="preserve"> IF(O_Input!M17 = "", "", O_Input!M17)</f>
        <v>£m</v>
      </c>
      <c r="M17" s="61">
        <f xml:space="preserve"> IF(O_Input!N17 = "", "", O_Input!N17)</f>
        <v>46191.459398148145</v>
      </c>
      <c r="N17" s="61" t="str">
        <f xml:space="preserve"> IF(O_Input!O17 = "", "", O_Input!O17)</f>
        <v/>
      </c>
      <c r="O17" t="str">
        <f t="shared" si="0"/>
        <v/>
      </c>
      <c r="P17" s="61" t="str">
        <f xml:space="preserve"> IF(O_Input!Q17 = "", "", O_Input!Q17)</f>
        <v>NA</v>
      </c>
      <c r="Q17" t="str">
        <f xml:space="preserve"> IF(O_Input!R17 = "", "", O_Input!R17)</f>
        <v>ADDN2</v>
      </c>
      <c r="R17" t="str">
        <f t="shared" si="2"/>
        <v>ADDN2 (WSX) ACTUAL 2025 CAPEX</v>
      </c>
      <c r="S17" s="71" t="str">
        <f t="shared" si="3"/>
        <v>NA CAPEX</v>
      </c>
    </row>
    <row r="18" spans="1:19">
      <c r="A18" t="str">
        <f xml:space="preserve"> IF(O_Input!B18 = "", "", O_Input!B18)</f>
        <v>WSX</v>
      </c>
      <c r="B18" t="str">
        <f xml:space="preserve"> IF(O_Input!C18 = "", "", O_Input!C18)</f>
        <v>COST0002</v>
      </c>
      <c r="C18" t="str">
        <f xml:space="preserve"> IF(O_Input!D18 = "", "", O_Input!D18)</f>
        <v>Capex</v>
      </c>
      <c r="D18" t="str">
        <f xml:space="preserve"> IF('O_Inputs Override'!D18 = "", O_Input!E18, 'O_Inputs Override'!D18)</f>
        <v/>
      </c>
      <c r="E18" t="str">
        <f xml:space="preserve"> IF(O_Input!F18 = "", "", O_Input!F18)</f>
        <v>2025-26</v>
      </c>
      <c r="F18" t="str">
        <f xml:space="preserve"> IF(O_Input!G18 = "", "", O_Input!G18)</f>
        <v>ACTUAL</v>
      </c>
      <c r="G18" t="str">
        <f xml:space="preserve"> IF(O_Input!H18 = "", "", O_Input!H18)</f>
        <v>ANNUAL</v>
      </c>
      <c r="H18" t="str">
        <f xml:space="preserve"> IF(O_Input!I18 = "", "", O_Input!I18)</f>
        <v>ASSURED</v>
      </c>
      <c r="I18" t="str">
        <f xml:space="preserve"> IF(O_Input!J18 = "", "", O_Input!J18)</f>
        <v>CI</v>
      </c>
      <c r="J18" t="str">
        <f xml:space="preserve"> IF(O_Input!K18 = "", "", O_Input!K18)</f>
        <v>MARKET</v>
      </c>
      <c r="K18" t="str">
        <f xml:space="preserve"> IF(O_Input!L18 = "", "", O_Input!L18)</f>
        <v>Latest</v>
      </c>
      <c r="L18" t="str">
        <f xml:space="preserve"> IF(O_Input!M18 = "", "", O_Input!M18)</f>
        <v>£m</v>
      </c>
      <c r="M18" s="61">
        <f xml:space="preserve"> IF(O_Input!N18 = "", "", O_Input!N18)</f>
        <v>46191.459398148145</v>
      </c>
      <c r="N18" s="61" t="str">
        <f xml:space="preserve"> IF(O_Input!O18 = "", "", O_Input!O18)</f>
        <v/>
      </c>
      <c r="O18" t="str">
        <f t="shared" si="0"/>
        <v/>
      </c>
      <c r="P18" s="61" t="str">
        <f xml:space="preserve"> IF(O_Input!Q18 = "", "", O_Input!Q18)</f>
        <v>NA</v>
      </c>
      <c r="Q18" t="str">
        <f xml:space="preserve"> IF(O_Input!R18 = "", "", O_Input!R18)</f>
        <v>BIO</v>
      </c>
      <c r="R18" t="str">
        <f t="shared" si="2"/>
        <v>BIO (WSX) ACTUAL 2025 CAPEX</v>
      </c>
      <c r="S18" s="71" t="str">
        <f t="shared" si="3"/>
        <v>NA CAPEX</v>
      </c>
    </row>
    <row r="19" spans="1:19">
      <c r="A19" t="str">
        <f xml:space="preserve"> IF(O_Input!B19 = "", "", O_Input!B19)</f>
        <v>WSX</v>
      </c>
      <c r="B19" t="str">
        <f xml:space="preserve"> IF(O_Input!C19 = "", "", O_Input!C19)</f>
        <v>COST0002</v>
      </c>
      <c r="C19" t="str">
        <f xml:space="preserve"> IF(O_Input!D19 = "", "", O_Input!D19)</f>
        <v>Capex</v>
      </c>
      <c r="D19" t="str">
        <f xml:space="preserve"> IF('O_Inputs Override'!D19 = "", O_Input!E19, 'O_Inputs Override'!D19)</f>
        <v/>
      </c>
      <c r="E19" t="str">
        <f xml:space="preserve"> IF(O_Input!F19 = "", "", O_Input!F19)</f>
        <v>2025-26</v>
      </c>
      <c r="F19" t="str">
        <f xml:space="preserve"> IF(O_Input!G19 = "", "", O_Input!G19)</f>
        <v>ACTUAL</v>
      </c>
      <c r="G19" t="str">
        <f xml:space="preserve"> IF(O_Input!H19 = "", "", O_Input!H19)</f>
        <v>ANNUAL</v>
      </c>
      <c r="H19" t="str">
        <f xml:space="preserve"> IF(O_Input!I19 = "", "", O_Input!I19)</f>
        <v>ASSURED</v>
      </c>
      <c r="I19" t="str">
        <f xml:space="preserve"> IF(O_Input!J19 = "", "", O_Input!J19)</f>
        <v>CI</v>
      </c>
      <c r="J19" t="str">
        <f xml:space="preserve"> IF(O_Input!K19 = "", "", O_Input!K19)</f>
        <v>MARKET</v>
      </c>
      <c r="K19" t="str">
        <f xml:space="preserve"> IF(O_Input!L19 = "", "", O_Input!L19)</f>
        <v>Latest</v>
      </c>
      <c r="L19" t="str">
        <f xml:space="preserve"> IF(O_Input!M19 = "", "", O_Input!M19)</f>
        <v>£m</v>
      </c>
      <c r="M19" s="61">
        <f xml:space="preserve"> IF(O_Input!N19 = "", "", O_Input!N19)</f>
        <v>46191.459398148145</v>
      </c>
      <c r="N19" s="61" t="str">
        <f xml:space="preserve"> IF(O_Input!O19 = "", "", O_Input!O19)</f>
        <v/>
      </c>
      <c r="O19" t="str">
        <f t="shared" si="0"/>
        <v/>
      </c>
      <c r="P19" s="61" t="str">
        <f xml:space="preserve"> IF(O_Input!Q19 = "", "", O_Input!Q19)</f>
        <v>NA</v>
      </c>
      <c r="Q19" t="str">
        <f xml:space="preserve"> IF(O_Input!R19 = "", "", O_Input!R19)</f>
        <v>WWN</v>
      </c>
      <c r="R19" t="str">
        <f t="shared" si="2"/>
        <v>WWN (WSX) ACTUAL 2025 CAPEX</v>
      </c>
      <c r="S19" s="71" t="str">
        <f t="shared" si="3"/>
        <v>NA CAPEX</v>
      </c>
    </row>
    <row r="20" spans="1:19">
      <c r="A20" t="str">
        <f xml:space="preserve"> IF(O_Input!B20 = "", "", O_Input!B20)</f>
        <v>WSX</v>
      </c>
      <c r="B20" t="str">
        <f xml:space="preserve"> IF(O_Input!C20 = "", "", O_Input!C20)</f>
        <v>COST0002</v>
      </c>
      <c r="C20" t="str">
        <f xml:space="preserve"> IF(O_Input!D20 = "", "", O_Input!D20)</f>
        <v>Capex</v>
      </c>
      <c r="D20">
        <f xml:space="preserve"> IF('O_Inputs Override'!D20 = "", O_Input!E20, 'O_Inputs Override'!D20)</f>
        <v>0</v>
      </c>
      <c r="E20" t="str">
        <f xml:space="preserve"> IF(O_Input!F20 = "", "", O_Input!F20)</f>
        <v>2025-26</v>
      </c>
      <c r="F20" t="str">
        <f xml:space="preserve"> IF(O_Input!G20 = "", "", O_Input!G20)</f>
        <v>ACTUAL</v>
      </c>
      <c r="G20" t="str">
        <f xml:space="preserve"> IF(O_Input!H20 = "", "", O_Input!H20)</f>
        <v>ANNUAL</v>
      </c>
      <c r="H20" t="str">
        <f xml:space="preserve"> IF(O_Input!I20 = "", "", O_Input!I20)</f>
        <v>ASSURED</v>
      </c>
      <c r="I20" t="str">
        <f xml:space="preserve"> IF(O_Input!J20 = "", "", O_Input!J20)</f>
        <v>CI</v>
      </c>
      <c r="J20" t="str">
        <f xml:space="preserve"> IF(O_Input!K20 = "", "", O_Input!K20)</f>
        <v>MARKET</v>
      </c>
      <c r="K20" t="str">
        <f xml:space="preserve"> IF(O_Input!L20 = "", "", O_Input!L20)</f>
        <v>Latest</v>
      </c>
      <c r="L20" t="str">
        <f xml:space="preserve"> IF(O_Input!M20 = "", "", O_Input!M20)</f>
        <v>£m</v>
      </c>
      <c r="M20" s="61">
        <f xml:space="preserve"> IF(O_Input!N20 = "", "", O_Input!N20)</f>
        <v>46191.459398148145</v>
      </c>
      <c r="N20" s="61" t="str">
        <f xml:space="preserve"> IF(O_Input!O20 = "", "", O_Input!O20)</f>
        <v/>
      </c>
      <c r="O20">
        <f t="shared" si="0"/>
        <v>0</v>
      </c>
      <c r="P20" s="61" t="str">
        <f xml:space="preserve"> IF(O_Input!Q20 = "", "", O_Input!Q20)</f>
        <v>NA</v>
      </c>
      <c r="Q20" t="str">
        <f xml:space="preserve"> IF(O_Input!R20 = "", "", O_Input!R20)</f>
        <v>WR</v>
      </c>
      <c r="R20" t="str">
        <f t="shared" si="2"/>
        <v>WR (WSX) ACTUAL 2025 CAPEX</v>
      </c>
      <c r="S20" s="71" t="str">
        <f t="shared" si="3"/>
        <v>NA CAPEX</v>
      </c>
    </row>
    <row r="21" spans="1:19">
      <c r="A21" t="str">
        <f xml:space="preserve"> IF(O_Input!B21 = "", "", O_Input!B21)</f>
        <v>WSX</v>
      </c>
      <c r="B21" t="str">
        <f xml:space="preserve"> IF(O_Input!C21 = "", "", O_Input!C21)</f>
        <v>COST0002</v>
      </c>
      <c r="C21" t="str">
        <f xml:space="preserve"> IF(O_Input!D21 = "", "", O_Input!D21)</f>
        <v>Capex</v>
      </c>
      <c r="D21">
        <f xml:space="preserve"> IF('O_Inputs Override'!D21 = "", O_Input!E21, 'O_Inputs Override'!D21)</f>
        <v>0</v>
      </c>
      <c r="E21" t="str">
        <f xml:space="preserve"> IF(O_Input!F21 = "", "", O_Input!F21)</f>
        <v>2025-26</v>
      </c>
      <c r="F21" t="str">
        <f xml:space="preserve"> IF(O_Input!G21 = "", "", O_Input!G21)</f>
        <v>TOT</v>
      </c>
      <c r="G21" t="str">
        <f xml:space="preserve"> IF(O_Input!H21 = "", "", O_Input!H21)</f>
        <v>ANNUAL</v>
      </c>
      <c r="H21" t="str">
        <f xml:space="preserve"> IF(O_Input!I21 = "", "", O_Input!I21)</f>
        <v>ASSURED</v>
      </c>
      <c r="I21" t="str">
        <f xml:space="preserve"> IF(O_Input!J21 = "", "", O_Input!J21)</f>
        <v>TC</v>
      </c>
      <c r="J21" t="str">
        <f xml:space="preserve"> IF(O_Input!K21 = "", "", O_Input!K21)</f>
        <v>MARKET</v>
      </c>
      <c r="K21" t="str">
        <f xml:space="preserve"> IF(O_Input!L21 = "", "", O_Input!L21)</f>
        <v>Latest</v>
      </c>
      <c r="L21" t="str">
        <f xml:space="preserve"> IF(O_Input!M21 = "", "", O_Input!M21)</f>
        <v>£m</v>
      </c>
      <c r="M21" s="61">
        <f xml:space="preserve"> IF(O_Input!N21 = "", "", O_Input!N21)</f>
        <v>46191.459398148145</v>
      </c>
      <c r="N21" s="61" t="str">
        <f xml:space="preserve"> IF(O_Input!O21 = "", "", O_Input!O21)</f>
        <v/>
      </c>
      <c r="O21">
        <f t="shared" si="0"/>
        <v>0</v>
      </c>
      <c r="P21" s="61" t="str">
        <f xml:space="preserve"> IF(O_Input!Q21 = "", "", O_Input!Q21)</f>
        <v>NA</v>
      </c>
      <c r="Q21" t="str">
        <f xml:space="preserve"> IF(O_Input!R21 = "", "", O_Input!R21)</f>
        <v>ADDN1</v>
      </c>
      <c r="R21" t="str">
        <f t="shared" si="2"/>
        <v>ADDN1 (WSX) TOT 2025 CAPEX</v>
      </c>
      <c r="S21" s="71" t="str">
        <f t="shared" si="3"/>
        <v>NA CAPEX</v>
      </c>
    </row>
    <row r="22" spans="1:19">
      <c r="A22" t="str">
        <f xml:space="preserve"> IF(O_Input!B22 = "", "", O_Input!B22)</f>
        <v>WSX</v>
      </c>
      <c r="B22" t="str">
        <f xml:space="preserve"> IF(O_Input!C22 = "", "", O_Input!C22)</f>
        <v>COST0002</v>
      </c>
      <c r="C22" t="str">
        <f xml:space="preserve"> IF(O_Input!D22 = "", "", O_Input!D22)</f>
        <v>Capex</v>
      </c>
      <c r="D22">
        <f xml:space="preserve"> IF('O_Inputs Override'!D22 = "", O_Input!E22, 'O_Inputs Override'!D22)</f>
        <v>0</v>
      </c>
      <c r="E22" t="str">
        <f xml:space="preserve"> IF(O_Input!F22 = "", "", O_Input!F22)</f>
        <v>2025-26</v>
      </c>
      <c r="F22" t="str">
        <f xml:space="preserve"> IF(O_Input!G22 = "", "", O_Input!G22)</f>
        <v>TOT</v>
      </c>
      <c r="G22" t="str">
        <f xml:space="preserve"> IF(O_Input!H22 = "", "", O_Input!H22)</f>
        <v>ANNUAL</v>
      </c>
      <c r="H22" t="str">
        <f xml:space="preserve"> IF(O_Input!I22 = "", "", O_Input!I22)</f>
        <v>ASSURED</v>
      </c>
      <c r="I22" t="str">
        <f xml:space="preserve"> IF(O_Input!J22 = "", "", O_Input!J22)</f>
        <v>TC</v>
      </c>
      <c r="J22" t="str">
        <f xml:space="preserve"> IF(O_Input!K22 = "", "", O_Input!K22)</f>
        <v>MARKET</v>
      </c>
      <c r="K22" t="str">
        <f xml:space="preserve"> IF(O_Input!L22 = "", "", O_Input!L22)</f>
        <v>Latest</v>
      </c>
      <c r="L22" t="str">
        <f xml:space="preserve"> IF(O_Input!M22 = "", "", O_Input!M22)</f>
        <v>£m</v>
      </c>
      <c r="M22" s="61">
        <f xml:space="preserve"> IF(O_Input!N22 = "", "", O_Input!N22)</f>
        <v>46191.459398148145</v>
      </c>
      <c r="N22" s="61" t="str">
        <f xml:space="preserve"> IF(O_Input!O22 = "", "", O_Input!O22)</f>
        <v/>
      </c>
      <c r="O22">
        <f t="shared" si="0"/>
        <v>0</v>
      </c>
      <c r="P22" s="61" t="str">
        <f xml:space="preserve"> IF(O_Input!Q22 = "", "", O_Input!Q22)</f>
        <v>NA</v>
      </c>
      <c r="Q22" t="str">
        <f xml:space="preserve"> IF(O_Input!R22 = "", "", O_Input!R22)</f>
        <v>ADDN2</v>
      </c>
      <c r="R22" t="str">
        <f t="shared" si="2"/>
        <v>ADDN2 (WSX) TOT 2025 CAPEX</v>
      </c>
      <c r="S22" s="71" t="str">
        <f t="shared" si="3"/>
        <v>NA CAPEX</v>
      </c>
    </row>
    <row r="23" spans="1:19">
      <c r="A23" t="str">
        <f xml:space="preserve"> IF(O_Input!B23 = "", "", O_Input!B23)</f>
        <v>WSX</v>
      </c>
      <c r="B23" t="str">
        <f xml:space="preserve"> IF(O_Input!C23 = "", "", O_Input!C23)</f>
        <v>COST0002</v>
      </c>
      <c r="C23" t="str">
        <f xml:space="preserve"> IF(O_Input!D23 = "", "", O_Input!D23)</f>
        <v>Capex</v>
      </c>
      <c r="D23">
        <f xml:space="preserve"> IF('O_Inputs Override'!D23 = "", O_Input!E23, 'O_Inputs Override'!D23)</f>
        <v>0</v>
      </c>
      <c r="E23" t="str">
        <f xml:space="preserve"> IF(O_Input!F23 = "", "", O_Input!F23)</f>
        <v>2025-26</v>
      </c>
      <c r="F23" t="str">
        <f xml:space="preserve"> IF(O_Input!G23 = "", "", O_Input!G23)</f>
        <v>TOT</v>
      </c>
      <c r="G23" t="str">
        <f xml:space="preserve"> IF(O_Input!H23 = "", "", O_Input!H23)</f>
        <v>ANNUAL</v>
      </c>
      <c r="H23" t="str">
        <f xml:space="preserve"> IF(O_Input!I23 = "", "", O_Input!I23)</f>
        <v>ASSURED</v>
      </c>
      <c r="I23" t="str">
        <f xml:space="preserve"> IF(O_Input!J23 = "", "", O_Input!J23)</f>
        <v>TC</v>
      </c>
      <c r="J23" t="str">
        <f xml:space="preserve"> IF(O_Input!K23 = "", "", O_Input!K23)</f>
        <v>MARKET</v>
      </c>
      <c r="K23" t="str">
        <f xml:space="preserve"> IF(O_Input!L23 = "", "", O_Input!L23)</f>
        <v>Latest</v>
      </c>
      <c r="L23" t="str">
        <f xml:space="preserve"> IF(O_Input!M23 = "", "", O_Input!M23)</f>
        <v>£m</v>
      </c>
      <c r="M23" s="61">
        <f xml:space="preserve"> IF(O_Input!N23 = "", "", O_Input!N23)</f>
        <v>46191.459398148145</v>
      </c>
      <c r="N23" s="61" t="str">
        <f xml:space="preserve"> IF(O_Input!O23 = "", "", O_Input!O23)</f>
        <v/>
      </c>
      <c r="O23">
        <f t="shared" si="0"/>
        <v>0</v>
      </c>
      <c r="P23" s="61" t="str">
        <f xml:space="preserve"> IF(O_Input!Q23 = "", "", O_Input!Q23)</f>
        <v>NA</v>
      </c>
      <c r="Q23" t="str">
        <f xml:space="preserve"> IF(O_Input!R23 = "", "", O_Input!R23)</f>
        <v>BIO</v>
      </c>
      <c r="R23" t="str">
        <f t="shared" si="2"/>
        <v>BIO (WSX) TOT 2025 CAPEX</v>
      </c>
      <c r="S23" s="71" t="str">
        <f t="shared" si="3"/>
        <v>NA CAPEX</v>
      </c>
    </row>
    <row r="24" spans="1:19">
      <c r="A24" t="str">
        <f xml:space="preserve"> IF(O_Input!B24 = "", "", O_Input!B24)</f>
        <v>WSX</v>
      </c>
      <c r="B24" t="str">
        <f xml:space="preserve"> IF(O_Input!C24 = "", "", O_Input!C24)</f>
        <v>COST0002</v>
      </c>
      <c r="C24" t="str">
        <f xml:space="preserve"> IF(O_Input!D24 = "", "", O_Input!D24)</f>
        <v>Capex</v>
      </c>
      <c r="D24">
        <f xml:space="preserve"> IF('O_Inputs Override'!D24 = "", O_Input!E24, 'O_Inputs Override'!D24)</f>
        <v>0</v>
      </c>
      <c r="E24" t="str">
        <f xml:space="preserve"> IF(O_Input!F24 = "", "", O_Input!F24)</f>
        <v>2025-26</v>
      </c>
      <c r="F24" t="str">
        <f xml:space="preserve"> IF(O_Input!G24 = "", "", O_Input!G24)</f>
        <v>TOT</v>
      </c>
      <c r="G24" t="str">
        <f xml:space="preserve"> IF(O_Input!H24 = "", "", O_Input!H24)</f>
        <v>ANNUAL</v>
      </c>
      <c r="H24" t="str">
        <f xml:space="preserve"> IF(O_Input!I24 = "", "", O_Input!I24)</f>
        <v>ASSURED</v>
      </c>
      <c r="I24" t="str">
        <f xml:space="preserve"> IF(O_Input!J24 = "", "", O_Input!J24)</f>
        <v>TC</v>
      </c>
      <c r="J24" t="str">
        <f xml:space="preserve"> IF(O_Input!K24 = "", "", O_Input!K24)</f>
        <v>MARKET</v>
      </c>
      <c r="K24" t="str">
        <f xml:space="preserve"> IF(O_Input!L24 = "", "", O_Input!L24)</f>
        <v>Latest</v>
      </c>
      <c r="L24" t="str">
        <f xml:space="preserve"> IF(O_Input!M24 = "", "", O_Input!M24)</f>
        <v>£m</v>
      </c>
      <c r="M24" s="61">
        <f xml:space="preserve"> IF(O_Input!N24 = "", "", O_Input!N24)</f>
        <v>46191.459398148145</v>
      </c>
      <c r="N24" s="61" t="str">
        <f xml:space="preserve"> IF(O_Input!O24 = "", "", O_Input!O24)</f>
        <v/>
      </c>
      <c r="O24">
        <f t="shared" si="0"/>
        <v>0</v>
      </c>
      <c r="P24" s="61" t="str">
        <f xml:space="preserve"> IF(O_Input!Q24 = "", "", O_Input!Q24)</f>
        <v>NA</v>
      </c>
      <c r="Q24" t="str">
        <f xml:space="preserve"> IF(O_Input!R24 = "", "", O_Input!R24)</f>
        <v>WR</v>
      </c>
      <c r="R24" t="str">
        <f t="shared" si="2"/>
        <v>WR (WSX) TOT 2025 CAPEX</v>
      </c>
      <c r="S24" s="71" t="str">
        <f t="shared" si="3"/>
        <v>NA CAPEX</v>
      </c>
    </row>
    <row r="25" spans="1:19">
      <c r="A25" t="str">
        <f xml:space="preserve"> IF(O_Input!B25 = "", "", O_Input!B25)</f>
        <v>WSX</v>
      </c>
      <c r="B25" t="str">
        <f xml:space="preserve"> IF(O_Input!C25 = "", "", O_Input!C25)</f>
        <v>COST0002</v>
      </c>
      <c r="C25" t="str">
        <f xml:space="preserve"> IF(O_Input!D25 = "", "", O_Input!D25)</f>
        <v>Capex</v>
      </c>
      <c r="D25">
        <f xml:space="preserve"> IF('O_Inputs Override'!D25 = "", O_Input!E25, 'O_Inputs Override'!D25)</f>
        <v>0</v>
      </c>
      <c r="E25" t="str">
        <f xml:space="preserve"> IF(O_Input!F25 = "", "", O_Input!F25)</f>
        <v>2025-26</v>
      </c>
      <c r="F25" t="str">
        <f xml:space="preserve"> IF(O_Input!G25 = "", "", O_Input!G25)</f>
        <v>TOT</v>
      </c>
      <c r="G25" t="str">
        <f xml:space="preserve"> IF(O_Input!H25 = "", "", O_Input!H25)</f>
        <v>ANNUAL</v>
      </c>
      <c r="H25" t="str">
        <f xml:space="preserve"> IF(O_Input!I25 = "", "", O_Input!I25)</f>
        <v>ASSURED</v>
      </c>
      <c r="I25" t="str">
        <f xml:space="preserve"> IF(O_Input!J25 = "", "", O_Input!J25)</f>
        <v>TC</v>
      </c>
      <c r="J25" t="str">
        <f xml:space="preserve"> IF(O_Input!K25 = "", "", O_Input!K25)</f>
        <v>MARKET</v>
      </c>
      <c r="K25" t="str">
        <f xml:space="preserve"> IF(O_Input!L25 = "", "", O_Input!L25)</f>
        <v>Latest</v>
      </c>
      <c r="L25" t="str">
        <f xml:space="preserve"> IF(O_Input!M25 = "", "", O_Input!M25)</f>
        <v>£m</v>
      </c>
      <c r="M25" s="61">
        <f xml:space="preserve"> IF(O_Input!N25 = "", "", O_Input!N25)</f>
        <v>46191.459398148145</v>
      </c>
      <c r="N25" s="61" t="str">
        <f xml:space="preserve"> IF(O_Input!O25 = "", "", O_Input!O25)</f>
        <v/>
      </c>
      <c r="O25">
        <f t="shared" si="0"/>
        <v>0</v>
      </c>
      <c r="P25" s="61" t="str">
        <f xml:space="preserve"> IF(O_Input!Q25 = "", "", O_Input!Q25)</f>
        <v>NA</v>
      </c>
      <c r="Q25" t="str">
        <f xml:space="preserve"> IF(O_Input!R25 = "", "", O_Input!R25)</f>
        <v>WWN</v>
      </c>
      <c r="R25" t="str">
        <f t="shared" si="2"/>
        <v>WWN (WSX) TOT 2025 CAPEX</v>
      </c>
      <c r="S25" s="71" t="str">
        <f t="shared" si="3"/>
        <v>NA CAPEX</v>
      </c>
    </row>
    <row r="26" spans="1:19">
      <c r="A26" t="str">
        <f xml:space="preserve"> IF(O_Input!B26 = "", "", O_Input!B26)</f>
        <v>WSX</v>
      </c>
      <c r="B26" t="str">
        <f xml:space="preserve"> IF(O_Input!C26 = "", "", O_Input!C26)</f>
        <v>COST0002</v>
      </c>
      <c r="C26" t="str">
        <f xml:space="preserve"> IF(O_Input!D26 = "", "", O_Input!D26)</f>
        <v>Capex</v>
      </c>
      <c r="D26">
        <f xml:space="preserve"> IF('O_Inputs Override'!D26 = "", O_Input!E26, 'O_Inputs Override'!D26)</f>
        <v>0.68454808692389102</v>
      </c>
      <c r="E26" t="str">
        <f xml:space="preserve"> IF(O_Input!F26 = "", "", O_Input!F26)</f>
        <v>2025-26</v>
      </c>
      <c r="F26" t="str">
        <f xml:space="preserve"> IF(O_Input!G26 = "", "", O_Input!G26)</f>
        <v>FORE</v>
      </c>
      <c r="G26" t="str">
        <f xml:space="preserve"> IF(O_Input!H26 = "", "", O_Input!H26)</f>
        <v>ANNUAL</v>
      </c>
      <c r="H26" t="str">
        <f xml:space="preserve"> IF(O_Input!I26 = "", "", O_Input!I26)</f>
        <v>ASSURED</v>
      </c>
      <c r="I26" t="str">
        <f xml:space="preserve"> IF(O_Input!J26 = "", "", O_Input!J26)</f>
        <v>CI</v>
      </c>
      <c r="J26" t="str">
        <f xml:space="preserve"> IF(O_Input!K26 = "", "", O_Input!K26)</f>
        <v>MARKET</v>
      </c>
      <c r="K26" t="str">
        <f xml:space="preserve"> IF(O_Input!L26 = "", "", O_Input!L26)</f>
        <v>Latest</v>
      </c>
      <c r="L26" t="str">
        <f xml:space="preserve"> IF(O_Input!M26 = "", "", O_Input!M26)</f>
        <v>£m</v>
      </c>
      <c r="M26" s="61">
        <f xml:space="preserve"> IF(O_Input!N26 = "", "", O_Input!N26)</f>
        <v>46191.459398148145</v>
      </c>
      <c r="N26" s="61" t="str">
        <f xml:space="preserve"> IF(O_Input!O26 = "", "", O_Input!O26)</f>
        <v/>
      </c>
      <c r="O26">
        <f t="shared" si="0"/>
        <v>0.68454808692389102</v>
      </c>
      <c r="P26" s="61" t="str">
        <f xml:space="preserve"> IF(O_Input!Q26 = "", "", O_Input!Q26)</f>
        <v>NA</v>
      </c>
      <c r="Q26" t="str">
        <f xml:space="preserve"> IF(O_Input!R26 = "", "", O_Input!R26)</f>
        <v>WN</v>
      </c>
      <c r="R26" t="str">
        <f t="shared" si="2"/>
        <v>WN (WSX) FORE 2025 CAPEX</v>
      </c>
      <c r="S26" s="71" t="str">
        <f t="shared" si="3"/>
        <v>NA CAPEX</v>
      </c>
    </row>
    <row r="27" spans="1:19">
      <c r="A27" t="str">
        <f xml:space="preserve"> IF(O_Input!B27 = "", "", O_Input!B27)</f>
        <v>WSX</v>
      </c>
      <c r="B27" t="str">
        <f xml:space="preserve"> IF(O_Input!C27 = "", "", O_Input!C27)</f>
        <v>COST0002</v>
      </c>
      <c r="C27" t="str">
        <f xml:space="preserve"> IF(O_Input!D27 = "", "", O_Input!D27)</f>
        <v>Capex</v>
      </c>
      <c r="D27">
        <f xml:space="preserve"> IF('O_Inputs Override'!D27 = "", O_Input!E27, 'O_Inputs Override'!D27)</f>
        <v>0.68454808692389102</v>
      </c>
      <c r="E27" t="str">
        <f xml:space="preserve"> IF(O_Input!F27 = "", "", O_Input!F27)</f>
        <v>2025-26</v>
      </c>
      <c r="F27" t="str">
        <f xml:space="preserve"> IF(O_Input!G27 = "", "", O_Input!G27)</f>
        <v>FORE</v>
      </c>
      <c r="G27" t="str">
        <f xml:space="preserve"> IF(O_Input!H27 = "", "", O_Input!H27)</f>
        <v>ANNUAL</v>
      </c>
      <c r="H27" t="str">
        <f xml:space="preserve"> IF(O_Input!I27 = "", "", O_Input!I27)</f>
        <v>ASSURED</v>
      </c>
      <c r="I27" t="str">
        <f xml:space="preserve"> IF(O_Input!J27 = "", "", O_Input!J27)</f>
        <v>TC</v>
      </c>
      <c r="J27" t="str">
        <f xml:space="preserve"> IF(O_Input!K27 = "", "", O_Input!K27)</f>
        <v>MARKET</v>
      </c>
      <c r="K27" t="str">
        <f xml:space="preserve"> IF(O_Input!L27 = "", "", O_Input!L27)</f>
        <v>Latest</v>
      </c>
      <c r="L27" t="str">
        <f xml:space="preserve"> IF(O_Input!M27 = "", "", O_Input!M27)</f>
        <v>£m</v>
      </c>
      <c r="M27" s="61">
        <f xml:space="preserve"> IF(O_Input!N27 = "", "", O_Input!N27)</f>
        <v>46191.459398148145</v>
      </c>
      <c r="N27" s="61" t="str">
        <f xml:space="preserve"> IF(O_Input!O27 = "", "", O_Input!O27)</f>
        <v/>
      </c>
      <c r="O27">
        <f t="shared" si="0"/>
        <v>0.68454808692389102</v>
      </c>
      <c r="P27" s="61" t="str">
        <f xml:space="preserve"> IF(O_Input!Q27 = "", "", O_Input!Q27)</f>
        <v>NA</v>
      </c>
      <c r="Q27" t="str">
        <f xml:space="preserve"> IF(O_Input!R27 = "", "", O_Input!R27)</f>
        <v>TOT</v>
      </c>
      <c r="R27" t="str">
        <f t="shared" si="2"/>
        <v>TOT (WSX) FORE 2025 CAPEX</v>
      </c>
      <c r="S27" s="71" t="str">
        <f t="shared" si="3"/>
        <v>NA CAPEX</v>
      </c>
    </row>
    <row r="28" spans="1:19">
      <c r="A28" t="str">
        <f xml:space="preserve"> IF(O_Input!B28 = "", "", O_Input!B28)</f>
        <v>WSX</v>
      </c>
      <c r="B28" t="str">
        <f xml:space="preserve"> IF(O_Input!C28 = "", "", O_Input!C28)</f>
        <v>COST0002</v>
      </c>
      <c r="C28" t="str">
        <f xml:space="preserve"> IF(O_Input!D28 = "", "", O_Input!D28)</f>
        <v>Capex</v>
      </c>
      <c r="D28">
        <f xml:space="preserve"> IF('O_Inputs Override'!D28 = "", O_Input!E28, 'O_Inputs Override'!D28)</f>
        <v>0.98403823176295901</v>
      </c>
      <c r="E28" t="str">
        <f xml:space="preserve"> IF(O_Input!F28 = "", "", O_Input!F28)</f>
        <v>2025-26</v>
      </c>
      <c r="F28" t="str">
        <f xml:space="preserve"> IF(O_Input!G28 = "", "", O_Input!G28)</f>
        <v>ACTUAL</v>
      </c>
      <c r="G28" t="str">
        <f xml:space="preserve"> IF(O_Input!H28 = "", "", O_Input!H28)</f>
        <v>ANNUAL</v>
      </c>
      <c r="H28" t="str">
        <f xml:space="preserve"> IF(O_Input!I28 = "", "", O_Input!I28)</f>
        <v>ASSURED</v>
      </c>
      <c r="I28" t="str">
        <f xml:space="preserve"> IF(O_Input!J28 = "", "", O_Input!J28)</f>
        <v>CI</v>
      </c>
      <c r="J28" t="str">
        <f xml:space="preserve"> IF(O_Input!K28 = "", "", O_Input!K28)</f>
        <v>MARKET</v>
      </c>
      <c r="K28" t="str">
        <f xml:space="preserve"> IF(O_Input!L28 = "", "", O_Input!L28)</f>
        <v>Latest</v>
      </c>
      <c r="L28" t="str">
        <f xml:space="preserve"> IF(O_Input!M28 = "", "", O_Input!M28)</f>
        <v>£m</v>
      </c>
      <c r="M28" s="61">
        <f xml:space="preserve"> IF(O_Input!N28 = "", "", O_Input!N28)</f>
        <v>46191.459398148145</v>
      </c>
      <c r="N28" s="61" t="str">
        <f xml:space="preserve"> IF(O_Input!O28 = "", "", O_Input!O28)</f>
        <v/>
      </c>
      <c r="O28">
        <f t="shared" si="0"/>
        <v>0.98403823176295901</v>
      </c>
      <c r="P28" s="61" t="str">
        <f xml:space="preserve"> IF(O_Input!Q28 = "", "", O_Input!Q28)</f>
        <v>NA</v>
      </c>
      <c r="Q28" t="str">
        <f xml:space="preserve"> IF(O_Input!R28 = "", "", O_Input!R28)</f>
        <v>WN</v>
      </c>
      <c r="R28" t="str">
        <f t="shared" si="2"/>
        <v>WN (WSX) ACTUAL 2025 CAPEX</v>
      </c>
      <c r="S28" s="71" t="str">
        <f t="shared" si="3"/>
        <v>NA CAPEX</v>
      </c>
    </row>
    <row r="29" spans="1:19">
      <c r="A29" t="str">
        <f xml:space="preserve"> IF(O_Input!B29 = "", "", O_Input!B29)</f>
        <v>WSX</v>
      </c>
      <c r="B29" t="str">
        <f xml:space="preserve"> IF(O_Input!C29 = "", "", O_Input!C29)</f>
        <v>COST0002</v>
      </c>
      <c r="C29" t="str">
        <f xml:space="preserve"> IF(O_Input!D29 = "", "", O_Input!D29)</f>
        <v>Capex</v>
      </c>
      <c r="D29">
        <f xml:space="preserve"> IF('O_Inputs Override'!D29 = "", O_Input!E29, 'O_Inputs Override'!D29)</f>
        <v>0.98403823176295901</v>
      </c>
      <c r="E29" t="str">
        <f xml:space="preserve"> IF(O_Input!F29 = "", "", O_Input!F29)</f>
        <v>2025-26</v>
      </c>
      <c r="F29" t="str">
        <f xml:space="preserve"> IF(O_Input!G29 = "", "", O_Input!G29)</f>
        <v>ACTUAL</v>
      </c>
      <c r="G29" t="str">
        <f xml:space="preserve"> IF(O_Input!H29 = "", "", O_Input!H29)</f>
        <v>ANNUAL</v>
      </c>
      <c r="H29" t="str">
        <f xml:space="preserve"> IF(O_Input!I29 = "", "", O_Input!I29)</f>
        <v>ASSURED</v>
      </c>
      <c r="I29" t="str">
        <f xml:space="preserve"> IF(O_Input!J29 = "", "", O_Input!J29)</f>
        <v>TC</v>
      </c>
      <c r="J29" t="str">
        <f xml:space="preserve"> IF(O_Input!K29 = "", "", O_Input!K29)</f>
        <v>MARKET</v>
      </c>
      <c r="K29" t="str">
        <f xml:space="preserve"> IF(O_Input!L29 = "", "", O_Input!L29)</f>
        <v>Latest</v>
      </c>
      <c r="L29" t="str">
        <f xml:space="preserve"> IF(O_Input!M29 = "", "", O_Input!M29)</f>
        <v>£m</v>
      </c>
      <c r="M29" s="61">
        <f xml:space="preserve"> IF(O_Input!N29 = "", "", O_Input!N29)</f>
        <v>46191.459398148145</v>
      </c>
      <c r="N29" s="61" t="str">
        <f xml:space="preserve"> IF(O_Input!O29 = "", "", O_Input!O29)</f>
        <v/>
      </c>
      <c r="O29">
        <f t="shared" si="0"/>
        <v>0.98403823176295901</v>
      </c>
      <c r="P29" s="61" t="str">
        <f xml:space="preserve"> IF(O_Input!Q29 = "", "", O_Input!Q29)</f>
        <v>NA</v>
      </c>
      <c r="Q29" t="str">
        <f xml:space="preserve"> IF(O_Input!R29 = "", "", O_Input!R29)</f>
        <v>TOT</v>
      </c>
      <c r="R29" t="str">
        <f t="shared" si="2"/>
        <v>TOT (WSX) ACTUAL 2025 CAPEX</v>
      </c>
      <c r="S29" s="71" t="str">
        <f t="shared" si="3"/>
        <v>NA CAPEX</v>
      </c>
    </row>
    <row r="30" spans="1:19">
      <c r="A30" t="str">
        <f xml:space="preserve"> IF(O_Input!B30 = "", "", O_Input!B30)</f>
        <v>WSX</v>
      </c>
      <c r="B30" t="str">
        <f xml:space="preserve"> IF(O_Input!C30 = "", "", O_Input!C30)</f>
        <v>COST0002</v>
      </c>
      <c r="C30" t="str">
        <f xml:space="preserve"> IF(O_Input!D30 = "", "", O_Input!D30)</f>
        <v>Capex</v>
      </c>
      <c r="D30">
        <f xml:space="preserve"> IF('O_Inputs Override'!D30 = "", O_Input!E30, 'O_Inputs Override'!D30)</f>
        <v>1.6685863186868499</v>
      </c>
      <c r="E30" t="str">
        <f xml:space="preserve"> IF(O_Input!F30 = "", "", O_Input!F30)</f>
        <v>2025-26</v>
      </c>
      <c r="F30" t="str">
        <f xml:space="preserve"> IF(O_Input!G30 = "", "", O_Input!G30)</f>
        <v>TOT</v>
      </c>
      <c r="G30" t="str">
        <f xml:space="preserve"> IF(O_Input!H30 = "", "", O_Input!H30)</f>
        <v>ANNUAL</v>
      </c>
      <c r="H30" t="str">
        <f xml:space="preserve"> IF(O_Input!I30 = "", "", O_Input!I30)</f>
        <v>ASSURED</v>
      </c>
      <c r="I30" t="str">
        <f xml:space="preserve"> IF(O_Input!J30 = "", "", O_Input!J30)</f>
        <v>TC</v>
      </c>
      <c r="J30" t="str">
        <f xml:space="preserve"> IF(O_Input!K30 = "", "", O_Input!K30)</f>
        <v>MARKET</v>
      </c>
      <c r="K30" t="str">
        <f xml:space="preserve"> IF(O_Input!L30 = "", "", O_Input!L30)</f>
        <v>Latest</v>
      </c>
      <c r="L30" t="str">
        <f xml:space="preserve"> IF(O_Input!M30 = "", "", O_Input!M30)</f>
        <v>£m</v>
      </c>
      <c r="M30" s="61">
        <f xml:space="preserve"> IF(O_Input!N30 = "", "", O_Input!N30)</f>
        <v>46191.459398148145</v>
      </c>
      <c r="N30" s="61" t="str">
        <f xml:space="preserve"> IF(O_Input!O30 = "", "", O_Input!O30)</f>
        <v/>
      </c>
      <c r="O30">
        <f t="shared" si="0"/>
        <v>1.6685863186868499</v>
      </c>
      <c r="P30" s="61" t="str">
        <f xml:space="preserve"> IF(O_Input!Q30 = "", "", O_Input!Q30)</f>
        <v>NA</v>
      </c>
      <c r="Q30" t="str">
        <f xml:space="preserve"> IF(O_Input!R30 = "", "", O_Input!R30)</f>
        <v>TOT</v>
      </c>
      <c r="R30" t="str">
        <f t="shared" si="2"/>
        <v>TOT (WSX) TOT 2025 CAPEX</v>
      </c>
      <c r="S30" s="71" t="str">
        <f t="shared" si="3"/>
        <v>NA CAPEX</v>
      </c>
    </row>
    <row r="31" spans="1:19">
      <c r="A31" t="str">
        <f xml:space="preserve"> IF(O_Input!B31 = "", "", O_Input!B31)</f>
        <v>WSX</v>
      </c>
      <c r="B31" t="str">
        <f xml:space="preserve"> IF(O_Input!C31 = "", "", O_Input!C31)</f>
        <v>COST0002</v>
      </c>
      <c r="C31" t="str">
        <f xml:space="preserve"> IF(O_Input!D31 = "", "", O_Input!D31)</f>
        <v>Capex</v>
      </c>
      <c r="D31">
        <f xml:space="preserve"> IF('O_Inputs Override'!D31 = "", O_Input!E31, 'O_Inputs Override'!D31)</f>
        <v>1.6685863186868499</v>
      </c>
      <c r="E31" t="str">
        <f xml:space="preserve"> IF(O_Input!F31 = "", "", O_Input!F31)</f>
        <v>2025-26</v>
      </c>
      <c r="F31" t="str">
        <f xml:space="preserve"> IF(O_Input!G31 = "", "", O_Input!G31)</f>
        <v>TOT</v>
      </c>
      <c r="G31" t="str">
        <f xml:space="preserve"> IF(O_Input!H31 = "", "", O_Input!H31)</f>
        <v>ANNUAL</v>
      </c>
      <c r="H31" t="str">
        <f xml:space="preserve"> IF(O_Input!I31 = "", "", O_Input!I31)</f>
        <v>ASSURED</v>
      </c>
      <c r="I31" t="str">
        <f xml:space="preserve"> IF(O_Input!J31 = "", "", O_Input!J31)</f>
        <v>TC</v>
      </c>
      <c r="J31" t="str">
        <f xml:space="preserve"> IF(O_Input!K31 = "", "", O_Input!K31)</f>
        <v>MARKET</v>
      </c>
      <c r="K31" t="str">
        <f xml:space="preserve"> IF(O_Input!L31 = "", "", O_Input!L31)</f>
        <v>Latest</v>
      </c>
      <c r="L31" t="str">
        <f xml:space="preserve"> IF(O_Input!M31 = "", "", O_Input!M31)</f>
        <v>£m</v>
      </c>
      <c r="M31" s="61">
        <f xml:space="preserve"> IF(O_Input!N31 = "", "", O_Input!N31)</f>
        <v>46191.459398148145</v>
      </c>
      <c r="N31" s="61" t="str">
        <f xml:space="preserve"> IF(O_Input!O31 = "", "", O_Input!O31)</f>
        <v/>
      </c>
      <c r="O31">
        <f t="shared" si="0"/>
        <v>1.6685863186868499</v>
      </c>
      <c r="P31" s="61" t="str">
        <f xml:space="preserve"> IF(O_Input!Q31 = "", "", O_Input!Q31)</f>
        <v>NA</v>
      </c>
      <c r="Q31" t="str">
        <f xml:space="preserve"> IF(O_Input!R31 = "", "", O_Input!R31)</f>
        <v>WN</v>
      </c>
      <c r="R31" t="str">
        <f t="shared" si="2"/>
        <v>WN (WSX) TOT 2025 CAPEX</v>
      </c>
      <c r="S31" s="71" t="str">
        <f t="shared" si="3"/>
        <v>NA CAPEX</v>
      </c>
    </row>
    <row r="32" spans="1:19">
      <c r="A32" t="str">
        <f xml:space="preserve"> IF(O_Input!B32 = "", "", O_Input!B32)</f>
        <v>WSX</v>
      </c>
      <c r="B32" t="str">
        <f xml:space="preserve"> IF(O_Input!C32 = "", "", O_Input!C32)</f>
        <v>COST0003</v>
      </c>
      <c r="C32" t="str">
        <f xml:space="preserve"> IF(O_Input!D32 = "", "", O_Input!D32)</f>
        <v>Totex</v>
      </c>
      <c r="D32">
        <f xml:space="preserve"> IF('O_Inputs Override'!D32 = "", O_Input!E32, 'O_Inputs Override'!D32)</f>
        <v>0</v>
      </c>
      <c r="E32" t="str">
        <f xml:space="preserve"> IF(O_Input!F32 = "", "", O_Input!F32)</f>
        <v>2025-26</v>
      </c>
      <c r="F32" t="str">
        <f xml:space="preserve"> IF(O_Input!G32 = "", "", O_Input!G32)</f>
        <v>ACTUAL</v>
      </c>
      <c r="G32" t="str">
        <f xml:space="preserve"> IF(O_Input!H32 = "", "", O_Input!H32)</f>
        <v>ANNUAL</v>
      </c>
      <c r="H32" t="str">
        <f xml:space="preserve"> IF(O_Input!I32 = "", "", O_Input!I32)</f>
        <v>ASSURED</v>
      </c>
      <c r="I32" t="str">
        <f xml:space="preserve"> IF(O_Input!J32 = "", "", O_Input!J32)</f>
        <v>TC</v>
      </c>
      <c r="J32" t="str">
        <f xml:space="preserve"> IF(O_Input!K32 = "", "", O_Input!K32)</f>
        <v>MARKET</v>
      </c>
      <c r="K32" t="str">
        <f xml:space="preserve"> IF(O_Input!L32 = "", "", O_Input!L32)</f>
        <v>Latest</v>
      </c>
      <c r="L32" t="str">
        <f xml:space="preserve"> IF(O_Input!M32 = "", "", O_Input!M32)</f>
        <v>£m</v>
      </c>
      <c r="M32" s="61">
        <f xml:space="preserve"> IF(O_Input!N32 = "", "", O_Input!N32)</f>
        <v>46191.459398148145</v>
      </c>
      <c r="N32" s="61" t="str">
        <f xml:space="preserve"> IF(O_Input!O32 = "", "", O_Input!O32)</f>
        <v/>
      </c>
      <c r="O32">
        <f t="shared" si="0"/>
        <v>0</v>
      </c>
      <c r="P32" s="61" t="str">
        <f xml:space="preserve"> IF(O_Input!Q32 = "", "", O_Input!Q32)</f>
        <v>NA</v>
      </c>
      <c r="Q32" t="str">
        <f xml:space="preserve"> IF(O_Input!R32 = "", "", O_Input!R32)</f>
        <v>ADDN1</v>
      </c>
      <c r="R32" t="str">
        <f t="shared" si="2"/>
        <v>ADDN1 (WSX) ACTUAL 2025 TOTEX</v>
      </c>
      <c r="S32" s="71" t="str">
        <f t="shared" si="3"/>
        <v>NA TOTEX</v>
      </c>
    </row>
    <row r="33" spans="1:19">
      <c r="A33" t="str">
        <f xml:space="preserve"> IF(O_Input!B33 = "", "", O_Input!B33)</f>
        <v>WSX</v>
      </c>
      <c r="B33" t="str">
        <f xml:space="preserve"> IF(O_Input!C33 = "", "", O_Input!C33)</f>
        <v>COST0003</v>
      </c>
      <c r="C33" t="str">
        <f xml:space="preserve"> IF(O_Input!D33 = "", "", O_Input!D33)</f>
        <v>Totex</v>
      </c>
      <c r="D33">
        <f xml:space="preserve"> IF('O_Inputs Override'!D33 = "", O_Input!E33, 'O_Inputs Override'!D33)</f>
        <v>0</v>
      </c>
      <c r="E33" t="str">
        <f xml:space="preserve"> IF(O_Input!F33 = "", "", O_Input!F33)</f>
        <v>2025-26</v>
      </c>
      <c r="F33" t="str">
        <f xml:space="preserve"> IF(O_Input!G33 = "", "", O_Input!G33)</f>
        <v>ACTUAL</v>
      </c>
      <c r="G33" t="str">
        <f xml:space="preserve"> IF(O_Input!H33 = "", "", O_Input!H33)</f>
        <v>ANNUAL</v>
      </c>
      <c r="H33" t="str">
        <f xml:space="preserve"> IF(O_Input!I33 = "", "", O_Input!I33)</f>
        <v>ASSURED</v>
      </c>
      <c r="I33" t="str">
        <f xml:space="preserve"> IF(O_Input!J33 = "", "", O_Input!J33)</f>
        <v>TC</v>
      </c>
      <c r="J33" t="str">
        <f xml:space="preserve"> IF(O_Input!K33 = "", "", O_Input!K33)</f>
        <v>MARKET</v>
      </c>
      <c r="K33" t="str">
        <f xml:space="preserve"> IF(O_Input!L33 = "", "", O_Input!L33)</f>
        <v>Latest</v>
      </c>
      <c r="L33" t="str">
        <f xml:space="preserve"> IF(O_Input!M33 = "", "", O_Input!M33)</f>
        <v>£m</v>
      </c>
      <c r="M33" s="61">
        <f xml:space="preserve"> IF(O_Input!N33 = "", "", O_Input!N33)</f>
        <v>46191.459398148145</v>
      </c>
      <c r="N33" s="61" t="str">
        <f xml:space="preserve"> IF(O_Input!O33 = "", "", O_Input!O33)</f>
        <v/>
      </c>
      <c r="O33">
        <f t="shared" si="0"/>
        <v>0</v>
      </c>
      <c r="P33" s="61" t="str">
        <f xml:space="preserve"> IF(O_Input!Q33 = "", "", O_Input!Q33)</f>
        <v>NA</v>
      </c>
      <c r="Q33" t="str">
        <f xml:space="preserve"> IF(O_Input!R33 = "", "", O_Input!R33)</f>
        <v>ADDN2</v>
      </c>
      <c r="R33" t="str">
        <f t="shared" si="2"/>
        <v>ADDN2 (WSX) ACTUAL 2025 TOTEX</v>
      </c>
      <c r="S33" s="71" t="str">
        <f t="shared" si="3"/>
        <v>NA TOTEX</v>
      </c>
    </row>
    <row r="34" spans="1:19">
      <c r="A34" t="str">
        <f xml:space="preserve"> IF(O_Input!B34 = "", "", O_Input!B34)</f>
        <v>WSX</v>
      </c>
      <c r="B34" t="str">
        <f xml:space="preserve"> IF(O_Input!C34 = "", "", O_Input!C34)</f>
        <v>COST0003</v>
      </c>
      <c r="C34" t="str">
        <f xml:space="preserve"> IF(O_Input!D34 = "", "", O_Input!D34)</f>
        <v>Totex</v>
      </c>
      <c r="D34">
        <f xml:space="preserve"> IF('O_Inputs Override'!D34 = "", O_Input!E34, 'O_Inputs Override'!D34)</f>
        <v>0</v>
      </c>
      <c r="E34" t="str">
        <f xml:space="preserve"> IF(O_Input!F34 = "", "", O_Input!F34)</f>
        <v>2025-26</v>
      </c>
      <c r="F34" t="str">
        <f xml:space="preserve"> IF(O_Input!G34 = "", "", O_Input!G34)</f>
        <v>ACTUAL</v>
      </c>
      <c r="G34" t="str">
        <f xml:space="preserve"> IF(O_Input!H34 = "", "", O_Input!H34)</f>
        <v>ANNUAL</v>
      </c>
      <c r="H34" t="str">
        <f xml:space="preserve"> IF(O_Input!I34 = "", "", O_Input!I34)</f>
        <v>ASSURED</v>
      </c>
      <c r="I34" t="str">
        <f xml:space="preserve"> IF(O_Input!J34 = "", "", O_Input!J34)</f>
        <v>TC</v>
      </c>
      <c r="J34" t="str">
        <f xml:space="preserve"> IF(O_Input!K34 = "", "", O_Input!K34)</f>
        <v>MARKET</v>
      </c>
      <c r="K34" t="str">
        <f xml:space="preserve"> IF(O_Input!L34 = "", "", O_Input!L34)</f>
        <v>Latest</v>
      </c>
      <c r="L34" t="str">
        <f xml:space="preserve"> IF(O_Input!M34 = "", "", O_Input!M34)</f>
        <v>£m</v>
      </c>
      <c r="M34" s="61">
        <f xml:space="preserve"> IF(O_Input!N34 = "", "", O_Input!N34)</f>
        <v>46191.459398148145</v>
      </c>
      <c r="N34" s="61" t="str">
        <f xml:space="preserve"> IF(O_Input!O34 = "", "", O_Input!O34)</f>
        <v/>
      </c>
      <c r="O34">
        <f t="shared" si="0"/>
        <v>0</v>
      </c>
      <c r="P34" s="61" t="str">
        <f xml:space="preserve"> IF(O_Input!Q34 = "", "", O_Input!Q34)</f>
        <v>NA</v>
      </c>
      <c r="Q34" t="str">
        <f xml:space="preserve"> IF(O_Input!R34 = "", "", O_Input!R34)</f>
        <v>BIO</v>
      </c>
      <c r="R34" t="str">
        <f t="shared" si="2"/>
        <v>BIO (WSX) ACTUAL 2025 TOTEX</v>
      </c>
      <c r="S34" s="71" t="str">
        <f t="shared" si="3"/>
        <v>NA TOTEX</v>
      </c>
    </row>
    <row r="35" spans="1:19">
      <c r="A35" t="str">
        <f xml:space="preserve"> IF(O_Input!B35 = "", "", O_Input!B35)</f>
        <v>WSX</v>
      </c>
      <c r="B35" t="str">
        <f xml:space="preserve"> IF(O_Input!C35 = "", "", O_Input!C35)</f>
        <v>COST0003</v>
      </c>
      <c r="C35" t="str">
        <f xml:space="preserve"> IF(O_Input!D35 = "", "", O_Input!D35)</f>
        <v>Totex</v>
      </c>
      <c r="D35">
        <f xml:space="preserve"> IF('O_Inputs Override'!D35 = "", O_Input!E35, 'O_Inputs Override'!D35)</f>
        <v>0</v>
      </c>
      <c r="E35" t="str">
        <f xml:space="preserve"> IF(O_Input!F35 = "", "", O_Input!F35)</f>
        <v>2025-26</v>
      </c>
      <c r="F35" t="str">
        <f xml:space="preserve"> IF(O_Input!G35 = "", "", O_Input!G35)</f>
        <v>ACTUAL</v>
      </c>
      <c r="G35" t="str">
        <f xml:space="preserve"> IF(O_Input!H35 = "", "", O_Input!H35)</f>
        <v>ANNUAL</v>
      </c>
      <c r="H35" t="str">
        <f xml:space="preserve"> IF(O_Input!I35 = "", "", O_Input!I35)</f>
        <v>ASSURED</v>
      </c>
      <c r="I35" t="str">
        <f xml:space="preserve"> IF(O_Input!J35 = "", "", O_Input!J35)</f>
        <v>TC</v>
      </c>
      <c r="J35" t="str">
        <f xml:space="preserve"> IF(O_Input!K35 = "", "", O_Input!K35)</f>
        <v>MARKET</v>
      </c>
      <c r="K35" t="str">
        <f xml:space="preserve"> IF(O_Input!L35 = "", "", O_Input!L35)</f>
        <v>Latest</v>
      </c>
      <c r="L35" t="str">
        <f xml:space="preserve"> IF(O_Input!M35 = "", "", O_Input!M35)</f>
        <v>£m</v>
      </c>
      <c r="M35" s="61">
        <f xml:space="preserve"> IF(O_Input!N35 = "", "", O_Input!N35)</f>
        <v>46191.459398148145</v>
      </c>
      <c r="N35" s="61" t="str">
        <f xml:space="preserve"> IF(O_Input!O35 = "", "", O_Input!O35)</f>
        <v/>
      </c>
      <c r="O35">
        <f t="shared" si="0"/>
        <v>0</v>
      </c>
      <c r="P35" s="61" t="str">
        <f xml:space="preserve"> IF(O_Input!Q35 = "", "", O_Input!Q35)</f>
        <v>NA</v>
      </c>
      <c r="Q35" t="str">
        <f xml:space="preserve"> IF(O_Input!R35 = "", "", O_Input!R35)</f>
        <v>WR</v>
      </c>
      <c r="R35" t="str">
        <f t="shared" si="2"/>
        <v>WR (WSX) ACTUAL 2025 TOTEX</v>
      </c>
      <c r="S35" s="71" t="str">
        <f t="shared" si="3"/>
        <v>NA TOTEX</v>
      </c>
    </row>
    <row r="36" spans="1:19">
      <c r="A36" t="str">
        <f xml:space="preserve"> IF(O_Input!B36 = "", "", O_Input!B36)</f>
        <v>WSX</v>
      </c>
      <c r="B36" t="str">
        <f xml:space="preserve"> IF(O_Input!C36 = "", "", O_Input!C36)</f>
        <v>COST0003</v>
      </c>
      <c r="C36" t="str">
        <f xml:space="preserve"> IF(O_Input!D36 = "", "", O_Input!D36)</f>
        <v>Totex</v>
      </c>
      <c r="D36">
        <f xml:space="preserve"> IF('O_Inputs Override'!D36 = "", O_Input!E36, 'O_Inputs Override'!D36)</f>
        <v>0</v>
      </c>
      <c r="E36" t="str">
        <f xml:space="preserve"> IF(O_Input!F36 = "", "", O_Input!F36)</f>
        <v>2025-26</v>
      </c>
      <c r="F36" t="str">
        <f xml:space="preserve"> IF(O_Input!G36 = "", "", O_Input!G36)</f>
        <v>ACTUAL</v>
      </c>
      <c r="G36" t="str">
        <f xml:space="preserve"> IF(O_Input!H36 = "", "", O_Input!H36)</f>
        <v>ANNUAL</v>
      </c>
      <c r="H36" t="str">
        <f xml:space="preserve"> IF(O_Input!I36 = "", "", O_Input!I36)</f>
        <v>ASSURED</v>
      </c>
      <c r="I36" t="str">
        <f xml:space="preserve"> IF(O_Input!J36 = "", "", O_Input!J36)</f>
        <v>TC</v>
      </c>
      <c r="J36" t="str">
        <f xml:space="preserve"> IF(O_Input!K36 = "", "", O_Input!K36)</f>
        <v>MARKET</v>
      </c>
      <c r="K36" t="str">
        <f xml:space="preserve"> IF(O_Input!L36 = "", "", O_Input!L36)</f>
        <v>Latest</v>
      </c>
      <c r="L36" t="str">
        <f xml:space="preserve"> IF(O_Input!M36 = "", "", O_Input!M36)</f>
        <v>£m</v>
      </c>
      <c r="M36" s="61">
        <f xml:space="preserve"> IF(O_Input!N36 = "", "", O_Input!N36)</f>
        <v>46191.459398148145</v>
      </c>
      <c r="N36" s="61" t="str">
        <f xml:space="preserve"> IF(O_Input!O36 = "", "", O_Input!O36)</f>
        <v/>
      </c>
      <c r="O36">
        <f t="shared" si="0"/>
        <v>0</v>
      </c>
      <c r="P36" s="61" t="str">
        <f xml:space="preserve"> IF(O_Input!Q36 = "", "", O_Input!Q36)</f>
        <v>NA</v>
      </c>
      <c r="Q36" t="str">
        <f xml:space="preserve"> IF(O_Input!R36 = "", "", O_Input!R36)</f>
        <v>WWN</v>
      </c>
      <c r="R36" t="str">
        <f t="shared" si="2"/>
        <v>WWN (WSX) ACTUAL 2025 TOTEX</v>
      </c>
      <c r="S36" s="71" t="str">
        <f t="shared" si="3"/>
        <v>NA TOTEX</v>
      </c>
    </row>
    <row r="37" spans="1:19">
      <c r="A37" t="str">
        <f xml:space="preserve"> IF(O_Input!B37 = "", "", O_Input!B37)</f>
        <v>WSX</v>
      </c>
      <c r="B37" t="str">
        <f xml:space="preserve"> IF(O_Input!C37 = "", "", O_Input!C37)</f>
        <v>COST0003</v>
      </c>
      <c r="C37" t="str">
        <f xml:space="preserve"> IF(O_Input!D37 = "", "", O_Input!D37)</f>
        <v>Totex</v>
      </c>
      <c r="D37">
        <f xml:space="preserve"> IF('O_Inputs Override'!D37 = "", O_Input!E37, 'O_Inputs Override'!D37)</f>
        <v>0</v>
      </c>
      <c r="E37" t="str">
        <f xml:space="preserve"> IF(O_Input!F37 = "", "", O_Input!F37)</f>
        <v>2025-26</v>
      </c>
      <c r="F37" t="str">
        <f xml:space="preserve"> IF(O_Input!G37 = "", "", O_Input!G37)</f>
        <v>TOT</v>
      </c>
      <c r="G37" t="str">
        <f xml:space="preserve"> IF(O_Input!H37 = "", "", O_Input!H37)</f>
        <v>ANNUAL</v>
      </c>
      <c r="H37" t="str">
        <f xml:space="preserve"> IF(O_Input!I37 = "", "", O_Input!I37)</f>
        <v>ASSURED</v>
      </c>
      <c r="I37" t="str">
        <f xml:space="preserve"> IF(O_Input!J37 = "", "", O_Input!J37)</f>
        <v>TC</v>
      </c>
      <c r="J37" t="str">
        <f xml:space="preserve"> IF(O_Input!K37 = "", "", O_Input!K37)</f>
        <v>MARKET</v>
      </c>
      <c r="K37" t="str">
        <f xml:space="preserve"> IF(O_Input!L37 = "", "", O_Input!L37)</f>
        <v>Latest</v>
      </c>
      <c r="L37" t="str">
        <f xml:space="preserve"> IF(O_Input!M37 = "", "", O_Input!M37)</f>
        <v>£m</v>
      </c>
      <c r="M37" s="61">
        <f xml:space="preserve"> IF(O_Input!N37 = "", "", O_Input!N37)</f>
        <v>46191.459398148145</v>
      </c>
      <c r="N37" s="61" t="str">
        <f xml:space="preserve"> IF(O_Input!O37 = "", "", O_Input!O37)</f>
        <v/>
      </c>
      <c r="O37">
        <f t="shared" si="0"/>
        <v>0</v>
      </c>
      <c r="P37" s="61" t="str">
        <f xml:space="preserve"> IF(O_Input!Q37 = "", "", O_Input!Q37)</f>
        <v>NA</v>
      </c>
      <c r="Q37" t="str">
        <f xml:space="preserve"> IF(O_Input!R37 = "", "", O_Input!R37)</f>
        <v>ADDN1</v>
      </c>
      <c r="R37" t="str">
        <f t="shared" si="2"/>
        <v>ADDN1 (WSX) TOT 2025 TOTEX</v>
      </c>
      <c r="S37" s="71" t="str">
        <f t="shared" si="3"/>
        <v>NA TOTEX</v>
      </c>
    </row>
    <row r="38" spans="1:19">
      <c r="A38" t="str">
        <f xml:space="preserve"> IF(O_Input!B38 = "", "", O_Input!B38)</f>
        <v>WSX</v>
      </c>
      <c r="B38" t="str">
        <f xml:space="preserve"> IF(O_Input!C38 = "", "", O_Input!C38)</f>
        <v>COST0003</v>
      </c>
      <c r="C38" t="str">
        <f xml:space="preserve"> IF(O_Input!D38 = "", "", O_Input!D38)</f>
        <v>Totex</v>
      </c>
      <c r="D38">
        <f xml:space="preserve"> IF('O_Inputs Override'!D38 = "", O_Input!E38, 'O_Inputs Override'!D38)</f>
        <v>0</v>
      </c>
      <c r="E38" t="str">
        <f xml:space="preserve"> IF(O_Input!F38 = "", "", O_Input!F38)</f>
        <v>2025-26</v>
      </c>
      <c r="F38" t="str">
        <f xml:space="preserve"> IF(O_Input!G38 = "", "", O_Input!G38)</f>
        <v>TOT</v>
      </c>
      <c r="G38" t="str">
        <f xml:space="preserve"> IF(O_Input!H38 = "", "", O_Input!H38)</f>
        <v>ANNUAL</v>
      </c>
      <c r="H38" t="str">
        <f xml:space="preserve"> IF(O_Input!I38 = "", "", O_Input!I38)</f>
        <v>ASSURED</v>
      </c>
      <c r="I38" t="str">
        <f xml:space="preserve"> IF(O_Input!J38 = "", "", O_Input!J38)</f>
        <v>TC</v>
      </c>
      <c r="J38" t="str">
        <f xml:space="preserve"> IF(O_Input!K38 = "", "", O_Input!K38)</f>
        <v>MARKET</v>
      </c>
      <c r="K38" t="str">
        <f xml:space="preserve"> IF(O_Input!L38 = "", "", O_Input!L38)</f>
        <v>Latest</v>
      </c>
      <c r="L38" t="str">
        <f xml:space="preserve"> IF(O_Input!M38 = "", "", O_Input!M38)</f>
        <v>£m</v>
      </c>
      <c r="M38" s="61">
        <f xml:space="preserve"> IF(O_Input!N38 = "", "", O_Input!N38)</f>
        <v>46191.459398148145</v>
      </c>
      <c r="N38" s="61" t="str">
        <f xml:space="preserve"> IF(O_Input!O38 = "", "", O_Input!O38)</f>
        <v/>
      </c>
      <c r="O38">
        <f t="shared" si="0"/>
        <v>0</v>
      </c>
      <c r="P38" s="61" t="str">
        <f xml:space="preserve"> IF(O_Input!Q38 = "", "", O_Input!Q38)</f>
        <v>NA</v>
      </c>
      <c r="Q38" t="str">
        <f xml:space="preserve"> IF(O_Input!R38 = "", "", O_Input!R38)</f>
        <v>ADDN2</v>
      </c>
      <c r="R38" t="str">
        <f t="shared" si="2"/>
        <v>ADDN2 (WSX) TOT 2025 TOTEX</v>
      </c>
      <c r="S38" s="71" t="str">
        <f t="shared" si="3"/>
        <v>NA TOTEX</v>
      </c>
    </row>
    <row r="39" spans="1:19">
      <c r="A39" t="str">
        <f xml:space="preserve"> IF(O_Input!B39 = "", "", O_Input!B39)</f>
        <v>WSX</v>
      </c>
      <c r="B39" t="str">
        <f xml:space="preserve"> IF(O_Input!C39 = "", "", O_Input!C39)</f>
        <v>COST0003</v>
      </c>
      <c r="C39" t="str">
        <f xml:space="preserve"> IF(O_Input!D39 = "", "", O_Input!D39)</f>
        <v>Totex</v>
      </c>
      <c r="D39">
        <f xml:space="preserve"> IF('O_Inputs Override'!D39 = "", O_Input!E39, 'O_Inputs Override'!D39)</f>
        <v>0</v>
      </c>
      <c r="E39" t="str">
        <f xml:space="preserve"> IF(O_Input!F39 = "", "", O_Input!F39)</f>
        <v>2025-26</v>
      </c>
      <c r="F39" t="str">
        <f xml:space="preserve"> IF(O_Input!G39 = "", "", O_Input!G39)</f>
        <v>TOT</v>
      </c>
      <c r="G39" t="str">
        <f xml:space="preserve"> IF(O_Input!H39 = "", "", O_Input!H39)</f>
        <v>ANNUAL</v>
      </c>
      <c r="H39" t="str">
        <f xml:space="preserve"> IF(O_Input!I39 = "", "", O_Input!I39)</f>
        <v>ASSURED</v>
      </c>
      <c r="I39" t="str">
        <f xml:space="preserve"> IF(O_Input!J39 = "", "", O_Input!J39)</f>
        <v>TC</v>
      </c>
      <c r="J39" t="str">
        <f xml:space="preserve"> IF(O_Input!K39 = "", "", O_Input!K39)</f>
        <v>MARKET</v>
      </c>
      <c r="K39" t="str">
        <f xml:space="preserve"> IF(O_Input!L39 = "", "", O_Input!L39)</f>
        <v>Latest</v>
      </c>
      <c r="L39" t="str">
        <f xml:space="preserve"> IF(O_Input!M39 = "", "", O_Input!M39)</f>
        <v>£m</v>
      </c>
      <c r="M39" s="61">
        <f xml:space="preserve"> IF(O_Input!N39 = "", "", O_Input!N39)</f>
        <v>46191.459398148145</v>
      </c>
      <c r="N39" s="61" t="str">
        <f xml:space="preserve"> IF(O_Input!O39 = "", "", O_Input!O39)</f>
        <v/>
      </c>
      <c r="O39">
        <f t="shared" si="0"/>
        <v>0</v>
      </c>
      <c r="P39" s="61" t="str">
        <f xml:space="preserve"> IF(O_Input!Q39 = "", "", O_Input!Q39)</f>
        <v>NA</v>
      </c>
      <c r="Q39" t="str">
        <f xml:space="preserve"> IF(O_Input!R39 = "", "", O_Input!R39)</f>
        <v>BIO</v>
      </c>
      <c r="R39" t="str">
        <f t="shared" si="2"/>
        <v>BIO (WSX) TOT 2025 TOTEX</v>
      </c>
      <c r="S39" s="71" t="str">
        <f t="shared" si="3"/>
        <v>NA TOTEX</v>
      </c>
    </row>
    <row r="40" spans="1:19">
      <c r="A40" t="str">
        <f xml:space="preserve"> IF(O_Input!B40 = "", "", O_Input!B40)</f>
        <v>WSX</v>
      </c>
      <c r="B40" t="str">
        <f xml:space="preserve"> IF(O_Input!C40 = "", "", O_Input!C40)</f>
        <v>COST0003</v>
      </c>
      <c r="C40" t="str">
        <f xml:space="preserve"> IF(O_Input!D40 = "", "", O_Input!D40)</f>
        <v>Totex</v>
      </c>
      <c r="D40">
        <f xml:space="preserve"> IF('O_Inputs Override'!D40 = "", O_Input!E40, 'O_Inputs Override'!D40)</f>
        <v>0</v>
      </c>
      <c r="E40" t="str">
        <f xml:space="preserve"> IF(O_Input!F40 = "", "", O_Input!F40)</f>
        <v>2025-26</v>
      </c>
      <c r="F40" t="str">
        <f xml:space="preserve"> IF(O_Input!G40 = "", "", O_Input!G40)</f>
        <v>TOT</v>
      </c>
      <c r="G40" t="str">
        <f xml:space="preserve"> IF(O_Input!H40 = "", "", O_Input!H40)</f>
        <v>ANNUAL</v>
      </c>
      <c r="H40" t="str">
        <f xml:space="preserve"> IF(O_Input!I40 = "", "", O_Input!I40)</f>
        <v>ASSURED</v>
      </c>
      <c r="I40" t="str">
        <f xml:space="preserve"> IF(O_Input!J40 = "", "", O_Input!J40)</f>
        <v>TC</v>
      </c>
      <c r="J40" t="str">
        <f xml:space="preserve"> IF(O_Input!K40 = "", "", O_Input!K40)</f>
        <v>MARKET</v>
      </c>
      <c r="K40" t="str">
        <f xml:space="preserve"> IF(O_Input!L40 = "", "", O_Input!L40)</f>
        <v>Latest</v>
      </c>
      <c r="L40" t="str">
        <f xml:space="preserve"> IF(O_Input!M40 = "", "", O_Input!M40)</f>
        <v>£m</v>
      </c>
      <c r="M40" s="61">
        <f xml:space="preserve"> IF(O_Input!N40 = "", "", O_Input!N40)</f>
        <v>46191.459398148145</v>
      </c>
      <c r="N40" s="61" t="str">
        <f xml:space="preserve"> IF(O_Input!O40 = "", "", O_Input!O40)</f>
        <v/>
      </c>
      <c r="O40">
        <f t="shared" si="0"/>
        <v>0</v>
      </c>
      <c r="P40" s="61" t="str">
        <f xml:space="preserve"> IF(O_Input!Q40 = "", "", O_Input!Q40)</f>
        <v>NA</v>
      </c>
      <c r="Q40" t="str">
        <f xml:space="preserve"> IF(O_Input!R40 = "", "", O_Input!R40)</f>
        <v>WR</v>
      </c>
      <c r="R40" t="str">
        <f t="shared" si="2"/>
        <v>WR (WSX) TOT 2025 TOTEX</v>
      </c>
      <c r="S40" s="71" t="str">
        <f t="shared" si="3"/>
        <v>NA TOTEX</v>
      </c>
    </row>
    <row r="41" spans="1:19">
      <c r="A41" t="str">
        <f xml:space="preserve"> IF(O_Input!B41 = "", "", O_Input!B41)</f>
        <v>WSX</v>
      </c>
      <c r="B41" t="str">
        <f xml:space="preserve"> IF(O_Input!C41 = "", "", O_Input!C41)</f>
        <v>COST0003</v>
      </c>
      <c r="C41" t="str">
        <f xml:space="preserve"> IF(O_Input!D41 = "", "", O_Input!D41)</f>
        <v>Totex</v>
      </c>
      <c r="D41">
        <f xml:space="preserve"> IF('O_Inputs Override'!D41 = "", O_Input!E41, 'O_Inputs Override'!D41)</f>
        <v>0</v>
      </c>
      <c r="E41" t="str">
        <f xml:space="preserve"> IF(O_Input!F41 = "", "", O_Input!F41)</f>
        <v>2025-26</v>
      </c>
      <c r="F41" t="str">
        <f xml:space="preserve"> IF(O_Input!G41 = "", "", O_Input!G41)</f>
        <v>TOT</v>
      </c>
      <c r="G41" t="str">
        <f xml:space="preserve"> IF(O_Input!H41 = "", "", O_Input!H41)</f>
        <v>ANNUAL</v>
      </c>
      <c r="H41" t="str">
        <f xml:space="preserve"> IF(O_Input!I41 = "", "", O_Input!I41)</f>
        <v>ASSURED</v>
      </c>
      <c r="I41" t="str">
        <f xml:space="preserve"> IF(O_Input!J41 = "", "", O_Input!J41)</f>
        <v>TC</v>
      </c>
      <c r="J41" t="str">
        <f xml:space="preserve"> IF(O_Input!K41 = "", "", O_Input!K41)</f>
        <v>MARKET</v>
      </c>
      <c r="K41" t="str">
        <f xml:space="preserve"> IF(O_Input!L41 = "", "", O_Input!L41)</f>
        <v>Latest</v>
      </c>
      <c r="L41" t="str">
        <f xml:space="preserve"> IF(O_Input!M41 = "", "", O_Input!M41)</f>
        <v>£m</v>
      </c>
      <c r="M41" s="61">
        <f xml:space="preserve"> IF(O_Input!N41 = "", "", O_Input!N41)</f>
        <v>46191.459398148145</v>
      </c>
      <c r="N41" s="61" t="str">
        <f xml:space="preserve"> IF(O_Input!O41 = "", "", O_Input!O41)</f>
        <v/>
      </c>
      <c r="O41">
        <f t="shared" si="0"/>
        <v>0</v>
      </c>
      <c r="P41" s="61" t="str">
        <f xml:space="preserve"> IF(O_Input!Q41 = "", "", O_Input!Q41)</f>
        <v>NA</v>
      </c>
      <c r="Q41" t="str">
        <f xml:space="preserve"> IF(O_Input!R41 = "", "", O_Input!R41)</f>
        <v>WWN</v>
      </c>
      <c r="R41" t="str">
        <f t="shared" si="2"/>
        <v>WWN (WSX) TOT 2025 TOTEX</v>
      </c>
      <c r="S41" s="71" t="str">
        <f t="shared" si="3"/>
        <v>NA TOTEX</v>
      </c>
    </row>
    <row r="42" spans="1:19">
      <c r="A42" t="str">
        <f xml:space="preserve"> IF(O_Input!B42 = "", "", O_Input!B42)</f>
        <v>WSX</v>
      </c>
      <c r="B42" t="str">
        <f xml:space="preserve"> IF(O_Input!C42 = "", "", O_Input!C42)</f>
        <v>COST0003</v>
      </c>
      <c r="C42" t="str">
        <f xml:space="preserve"> IF(O_Input!D42 = "", "", O_Input!D42)</f>
        <v>Totex</v>
      </c>
      <c r="D42">
        <f xml:space="preserve"> IF('O_Inputs Override'!D42 = "", O_Input!E42, 'O_Inputs Override'!D42)</f>
        <v>0.68454808692389102</v>
      </c>
      <c r="E42" t="str">
        <f xml:space="preserve"> IF(O_Input!F42 = "", "", O_Input!F42)</f>
        <v>2025-26</v>
      </c>
      <c r="F42" t="str">
        <f xml:space="preserve"> IF(O_Input!G42 = "", "", O_Input!G42)</f>
        <v>FORE</v>
      </c>
      <c r="G42" t="str">
        <f xml:space="preserve"> IF(O_Input!H42 = "", "", O_Input!H42)</f>
        <v>ANNUAL</v>
      </c>
      <c r="H42" t="str">
        <f xml:space="preserve"> IF(O_Input!I42 = "", "", O_Input!I42)</f>
        <v>ASSURED</v>
      </c>
      <c r="I42" t="str">
        <f xml:space="preserve"> IF(O_Input!J42 = "", "", O_Input!J42)</f>
        <v>TC</v>
      </c>
      <c r="J42" t="str">
        <f xml:space="preserve"> IF(O_Input!K42 = "", "", O_Input!K42)</f>
        <v>MARKET</v>
      </c>
      <c r="K42" t="str">
        <f xml:space="preserve"> IF(O_Input!L42 = "", "", O_Input!L42)</f>
        <v>Latest</v>
      </c>
      <c r="L42" t="str">
        <f xml:space="preserve"> IF(O_Input!M42 = "", "", O_Input!M42)</f>
        <v>£m</v>
      </c>
      <c r="M42" s="61">
        <f xml:space="preserve"> IF(O_Input!N42 = "", "", O_Input!N42)</f>
        <v>46191.459398148145</v>
      </c>
      <c r="N42" s="61" t="str">
        <f xml:space="preserve"> IF(O_Input!O42 = "", "", O_Input!O42)</f>
        <v/>
      </c>
      <c r="O42">
        <f t="shared" si="0"/>
        <v>0.68454808692389102</v>
      </c>
      <c r="P42" s="61" t="str">
        <f xml:space="preserve"> IF(O_Input!Q42 = "", "", O_Input!Q42)</f>
        <v>NA</v>
      </c>
      <c r="Q42" t="str">
        <f xml:space="preserve"> IF(O_Input!R42 = "", "", O_Input!R42)</f>
        <v>TOT</v>
      </c>
      <c r="R42" t="str">
        <f t="shared" si="2"/>
        <v>TOT (WSX) FORE 2025 TOTEX</v>
      </c>
      <c r="S42" s="71" t="str">
        <f t="shared" si="3"/>
        <v>NA TOTEX</v>
      </c>
    </row>
    <row r="43" spans="1:19">
      <c r="A43" t="str">
        <f xml:space="preserve"> IF(O_Input!B43 = "", "", O_Input!B43)</f>
        <v>WSX</v>
      </c>
      <c r="B43" t="str">
        <f xml:space="preserve"> IF(O_Input!C43 = "", "", O_Input!C43)</f>
        <v>COST0003</v>
      </c>
      <c r="C43" t="str">
        <f xml:space="preserve"> IF(O_Input!D43 = "", "", O_Input!D43)</f>
        <v>Totex</v>
      </c>
      <c r="D43">
        <f xml:space="preserve"> IF('O_Inputs Override'!D43 = "", O_Input!E43, 'O_Inputs Override'!D43)</f>
        <v>0.68454808692389102</v>
      </c>
      <c r="E43" t="str">
        <f xml:space="preserve"> IF(O_Input!F43 = "", "", O_Input!F43)</f>
        <v>2025-26</v>
      </c>
      <c r="F43" t="str">
        <f xml:space="preserve"> IF(O_Input!G43 = "", "", O_Input!G43)</f>
        <v>FORE</v>
      </c>
      <c r="G43" t="str">
        <f xml:space="preserve"> IF(O_Input!H43 = "", "", O_Input!H43)</f>
        <v>ANNUAL</v>
      </c>
      <c r="H43" t="str">
        <f xml:space="preserve"> IF(O_Input!I43 = "", "", O_Input!I43)</f>
        <v>ASSURED</v>
      </c>
      <c r="I43" t="str">
        <f xml:space="preserve"> IF(O_Input!J43 = "", "", O_Input!J43)</f>
        <v>TC</v>
      </c>
      <c r="J43" t="str">
        <f xml:space="preserve"> IF(O_Input!K43 = "", "", O_Input!K43)</f>
        <v>MARKET</v>
      </c>
      <c r="K43" t="str">
        <f xml:space="preserve"> IF(O_Input!L43 = "", "", O_Input!L43)</f>
        <v>Latest</v>
      </c>
      <c r="L43" t="str">
        <f xml:space="preserve"> IF(O_Input!M43 = "", "", O_Input!M43)</f>
        <v>£m</v>
      </c>
      <c r="M43" s="61">
        <f xml:space="preserve"> IF(O_Input!N43 = "", "", O_Input!N43)</f>
        <v>46191.459398148145</v>
      </c>
      <c r="N43" s="61" t="str">
        <f xml:space="preserve"> IF(O_Input!O43 = "", "", O_Input!O43)</f>
        <v/>
      </c>
      <c r="O43">
        <f t="shared" si="0"/>
        <v>0.68454808692389102</v>
      </c>
      <c r="P43" s="61" t="str">
        <f xml:space="preserve"> IF(O_Input!Q43 = "", "", O_Input!Q43)</f>
        <v>NA</v>
      </c>
      <c r="Q43" t="str">
        <f xml:space="preserve"> IF(O_Input!R43 = "", "", O_Input!R43)</f>
        <v>WN</v>
      </c>
      <c r="R43" t="str">
        <f t="shared" si="2"/>
        <v>WN (WSX) FORE 2025 TOTEX</v>
      </c>
      <c r="S43" s="71" t="str">
        <f t="shared" si="3"/>
        <v>NA TOTEX</v>
      </c>
    </row>
    <row r="44" spans="1:19">
      <c r="A44" t="str">
        <f xml:space="preserve"> IF(O_Input!B44 = "", "", O_Input!B44)</f>
        <v>WSX</v>
      </c>
      <c r="B44" t="str">
        <f xml:space="preserve"> IF(O_Input!C44 = "", "", O_Input!C44)</f>
        <v>COST0003</v>
      </c>
      <c r="C44" t="str">
        <f xml:space="preserve"> IF(O_Input!D44 = "", "", O_Input!D44)</f>
        <v>Totex</v>
      </c>
      <c r="D44">
        <f xml:space="preserve"> IF('O_Inputs Override'!D44 = "", O_Input!E44, 'O_Inputs Override'!D44)</f>
        <v>0.98403823176295901</v>
      </c>
      <c r="E44" t="str">
        <f xml:space="preserve"> IF(O_Input!F44 = "", "", O_Input!F44)</f>
        <v>2025-26</v>
      </c>
      <c r="F44" t="str">
        <f xml:space="preserve"> IF(O_Input!G44 = "", "", O_Input!G44)</f>
        <v>ACTUAL</v>
      </c>
      <c r="G44" t="str">
        <f xml:space="preserve"> IF(O_Input!H44 = "", "", O_Input!H44)</f>
        <v>ANNUAL</v>
      </c>
      <c r="H44" t="str">
        <f xml:space="preserve"> IF(O_Input!I44 = "", "", O_Input!I44)</f>
        <v>ASSURED</v>
      </c>
      <c r="I44" t="str">
        <f xml:space="preserve"> IF(O_Input!J44 = "", "", O_Input!J44)</f>
        <v>TC</v>
      </c>
      <c r="J44" t="str">
        <f xml:space="preserve"> IF(O_Input!K44 = "", "", O_Input!K44)</f>
        <v>MARKET</v>
      </c>
      <c r="K44" t="str">
        <f xml:space="preserve"> IF(O_Input!L44 = "", "", O_Input!L44)</f>
        <v>Latest</v>
      </c>
      <c r="L44" t="str">
        <f xml:space="preserve"> IF(O_Input!M44 = "", "", O_Input!M44)</f>
        <v>£m</v>
      </c>
      <c r="M44" s="61">
        <f xml:space="preserve"> IF(O_Input!N44 = "", "", O_Input!N44)</f>
        <v>46191.459398148145</v>
      </c>
      <c r="N44" s="61" t="str">
        <f xml:space="preserve"> IF(O_Input!O44 = "", "", O_Input!O44)</f>
        <v/>
      </c>
      <c r="O44">
        <f t="shared" si="0"/>
        <v>0.98403823176295901</v>
      </c>
      <c r="P44" s="61" t="str">
        <f xml:space="preserve"> IF(O_Input!Q44 = "", "", O_Input!Q44)</f>
        <v>NA</v>
      </c>
      <c r="Q44" t="str">
        <f xml:space="preserve"> IF(O_Input!R44 = "", "", O_Input!R44)</f>
        <v>TOT</v>
      </c>
      <c r="R44" t="str">
        <f t="shared" si="2"/>
        <v>TOT (WSX) ACTUAL 2025 TOTEX</v>
      </c>
      <c r="S44" s="71" t="str">
        <f t="shared" si="3"/>
        <v>NA TOTEX</v>
      </c>
    </row>
    <row r="45" spans="1:19">
      <c r="A45" t="str">
        <f xml:space="preserve"> IF(O_Input!B45 = "", "", O_Input!B45)</f>
        <v>WSX</v>
      </c>
      <c r="B45" t="str">
        <f xml:space="preserve"> IF(O_Input!C45 = "", "", O_Input!C45)</f>
        <v>COST0003</v>
      </c>
      <c r="C45" t="str">
        <f xml:space="preserve"> IF(O_Input!D45 = "", "", O_Input!D45)</f>
        <v>Totex</v>
      </c>
      <c r="D45">
        <f xml:space="preserve"> IF('O_Inputs Override'!D45 = "", O_Input!E45, 'O_Inputs Override'!D45)</f>
        <v>0.98403823176295901</v>
      </c>
      <c r="E45" t="str">
        <f xml:space="preserve"> IF(O_Input!F45 = "", "", O_Input!F45)</f>
        <v>2025-26</v>
      </c>
      <c r="F45" t="str">
        <f xml:space="preserve"> IF(O_Input!G45 = "", "", O_Input!G45)</f>
        <v>ACTUAL</v>
      </c>
      <c r="G45" t="str">
        <f xml:space="preserve"> IF(O_Input!H45 = "", "", O_Input!H45)</f>
        <v>ANNUAL</v>
      </c>
      <c r="H45" t="str">
        <f xml:space="preserve"> IF(O_Input!I45 = "", "", O_Input!I45)</f>
        <v>ASSURED</v>
      </c>
      <c r="I45" t="str">
        <f xml:space="preserve"> IF(O_Input!J45 = "", "", O_Input!J45)</f>
        <v>TC</v>
      </c>
      <c r="J45" t="str">
        <f xml:space="preserve"> IF(O_Input!K45 = "", "", O_Input!K45)</f>
        <v>MARKET</v>
      </c>
      <c r="K45" t="str">
        <f xml:space="preserve"> IF(O_Input!L45 = "", "", O_Input!L45)</f>
        <v>Latest</v>
      </c>
      <c r="L45" t="str">
        <f xml:space="preserve"> IF(O_Input!M45 = "", "", O_Input!M45)</f>
        <v>£m</v>
      </c>
      <c r="M45" s="61">
        <f xml:space="preserve"> IF(O_Input!N45 = "", "", O_Input!N45)</f>
        <v>46191.459398148145</v>
      </c>
      <c r="N45" s="61" t="str">
        <f xml:space="preserve"> IF(O_Input!O45 = "", "", O_Input!O45)</f>
        <v/>
      </c>
      <c r="O45">
        <f t="shared" si="0"/>
        <v>0.98403823176295901</v>
      </c>
      <c r="P45" s="61" t="str">
        <f xml:space="preserve"> IF(O_Input!Q45 = "", "", O_Input!Q45)</f>
        <v>NA</v>
      </c>
      <c r="Q45" t="str">
        <f xml:space="preserve"> IF(O_Input!R45 = "", "", O_Input!R45)</f>
        <v>WN</v>
      </c>
      <c r="R45" t="str">
        <f t="shared" si="2"/>
        <v>WN (WSX) ACTUAL 2025 TOTEX</v>
      </c>
      <c r="S45" s="71" t="str">
        <f t="shared" si="3"/>
        <v>NA TOTEX</v>
      </c>
    </row>
    <row r="46" spans="1:19">
      <c r="A46" t="str">
        <f xml:space="preserve"> IF(O_Input!B46 = "", "", O_Input!B46)</f>
        <v>WSX</v>
      </c>
      <c r="B46" t="str">
        <f xml:space="preserve"> IF(O_Input!C46 = "", "", O_Input!C46)</f>
        <v>COST0003</v>
      </c>
      <c r="C46" t="str">
        <f xml:space="preserve"> IF(O_Input!D46 = "", "", O_Input!D46)</f>
        <v>Totex</v>
      </c>
      <c r="D46">
        <f xml:space="preserve"> IF('O_Inputs Override'!D46 = "", O_Input!E46, 'O_Inputs Override'!D46)</f>
        <v>1.6685863186868499</v>
      </c>
      <c r="E46" t="str">
        <f xml:space="preserve"> IF(O_Input!F46 = "", "", O_Input!F46)</f>
        <v>2025-26</v>
      </c>
      <c r="F46" t="str">
        <f xml:space="preserve"> IF(O_Input!G46 = "", "", O_Input!G46)</f>
        <v>TOT</v>
      </c>
      <c r="G46" t="str">
        <f xml:space="preserve"> IF(O_Input!H46 = "", "", O_Input!H46)</f>
        <v>ANNUAL</v>
      </c>
      <c r="H46" t="str">
        <f xml:space="preserve"> IF(O_Input!I46 = "", "", O_Input!I46)</f>
        <v>ASSURED</v>
      </c>
      <c r="I46" t="str">
        <f xml:space="preserve"> IF(O_Input!J46 = "", "", O_Input!J46)</f>
        <v>TC</v>
      </c>
      <c r="J46" t="str">
        <f xml:space="preserve"> IF(O_Input!K46 = "", "", O_Input!K46)</f>
        <v>MARKET</v>
      </c>
      <c r="K46" t="str">
        <f xml:space="preserve"> IF(O_Input!L46 = "", "", O_Input!L46)</f>
        <v>Latest</v>
      </c>
      <c r="L46" t="str">
        <f xml:space="preserve"> IF(O_Input!M46 = "", "", O_Input!M46)</f>
        <v>£m</v>
      </c>
      <c r="M46" s="61">
        <f xml:space="preserve"> IF(O_Input!N46 = "", "", O_Input!N46)</f>
        <v>46191.459398148145</v>
      </c>
      <c r="N46" s="61" t="str">
        <f xml:space="preserve"> IF(O_Input!O46 = "", "", O_Input!O46)</f>
        <v/>
      </c>
      <c r="O46">
        <f t="shared" si="0"/>
        <v>1.6685863186868499</v>
      </c>
      <c r="P46" s="61" t="str">
        <f xml:space="preserve"> IF(O_Input!Q46 = "", "", O_Input!Q46)</f>
        <v>NA</v>
      </c>
      <c r="Q46" t="str">
        <f xml:space="preserve"> IF(O_Input!R46 = "", "", O_Input!R46)</f>
        <v>TOT</v>
      </c>
      <c r="R46" t="str">
        <f t="shared" si="2"/>
        <v>TOT (WSX) TOT 2025 TOTEX</v>
      </c>
      <c r="S46" s="71" t="str">
        <f t="shared" si="3"/>
        <v>NA TOTEX</v>
      </c>
    </row>
    <row r="47" spans="1:19">
      <c r="A47" t="str">
        <f xml:space="preserve"> IF(O_Input!B47 = "", "", O_Input!B47)</f>
        <v>WSX</v>
      </c>
      <c r="B47" t="str">
        <f xml:space="preserve"> IF(O_Input!C47 = "", "", O_Input!C47)</f>
        <v>COST0003</v>
      </c>
      <c r="C47" t="str">
        <f xml:space="preserve"> IF(O_Input!D47 = "", "", O_Input!D47)</f>
        <v>Totex</v>
      </c>
      <c r="D47">
        <f xml:space="preserve"> IF('O_Inputs Override'!D47 = "", O_Input!E47, 'O_Inputs Override'!D47)</f>
        <v>1.6685863186868499</v>
      </c>
      <c r="E47" t="str">
        <f xml:space="preserve"> IF(O_Input!F47 = "", "", O_Input!F47)</f>
        <v>2025-26</v>
      </c>
      <c r="F47" t="str">
        <f xml:space="preserve"> IF(O_Input!G47 = "", "", O_Input!G47)</f>
        <v>TOT</v>
      </c>
      <c r="G47" t="str">
        <f xml:space="preserve"> IF(O_Input!H47 = "", "", O_Input!H47)</f>
        <v>ANNUAL</v>
      </c>
      <c r="H47" t="str">
        <f xml:space="preserve"> IF(O_Input!I47 = "", "", O_Input!I47)</f>
        <v>ASSURED</v>
      </c>
      <c r="I47" t="str">
        <f xml:space="preserve"> IF(O_Input!J47 = "", "", O_Input!J47)</f>
        <v>TC</v>
      </c>
      <c r="J47" t="str">
        <f xml:space="preserve"> IF(O_Input!K47 = "", "", O_Input!K47)</f>
        <v>MARKET</v>
      </c>
      <c r="K47" t="str">
        <f xml:space="preserve"> IF(O_Input!L47 = "", "", O_Input!L47)</f>
        <v>Latest</v>
      </c>
      <c r="L47" t="str">
        <f xml:space="preserve"> IF(O_Input!M47 = "", "", O_Input!M47)</f>
        <v>£m</v>
      </c>
      <c r="M47" s="61">
        <f xml:space="preserve"> IF(O_Input!N47 = "", "", O_Input!N47)</f>
        <v>46191.459398148145</v>
      </c>
      <c r="N47" s="61" t="str">
        <f xml:space="preserve"> IF(O_Input!O47 = "", "", O_Input!O47)</f>
        <v/>
      </c>
      <c r="O47">
        <f t="shared" si="0"/>
        <v>1.6685863186868499</v>
      </c>
      <c r="P47" s="61" t="str">
        <f xml:space="preserve"> IF(O_Input!Q47 = "", "", O_Input!Q47)</f>
        <v>NA</v>
      </c>
      <c r="Q47" t="str">
        <f xml:space="preserve"> IF(O_Input!R47 = "", "", O_Input!R47)</f>
        <v>WN</v>
      </c>
      <c r="R47" t="str">
        <f t="shared" si="2"/>
        <v>WN (WSX) TOT 2025 TOTEX</v>
      </c>
      <c r="S47" s="71" t="str">
        <f t="shared" si="3"/>
        <v>NA TOTEX</v>
      </c>
    </row>
    <row r="48" spans="1:19">
      <c r="A48" t="str">
        <f xml:space="preserve"> IF(O_Input!B48 = "", "", O_Input!B48)</f>
        <v>WSX</v>
      </c>
      <c r="B48" t="str">
        <f xml:space="preserve"> IF(O_Input!C48 = "", "", O_Input!C48)</f>
        <v>COST0004</v>
      </c>
      <c r="C48" t="str">
        <f xml:space="preserve"> IF(O_Input!D48 = "", "", O_Input!D48)</f>
        <v>Appointed business turnover  </v>
      </c>
      <c r="D48">
        <f xml:space="preserve"> IF('O_Inputs Override'!D48 = "", O_Input!E48, 'O_Inputs Override'!D48)</f>
        <v>755.46</v>
      </c>
      <c r="E48" t="str">
        <f xml:space="preserve"> IF(O_Input!F48 = "", "", O_Input!F48)</f>
        <v>2025-26</v>
      </c>
      <c r="F48" t="str">
        <f xml:space="preserve"> IF(O_Input!G48 = "", "", O_Input!G48)</f>
        <v>ACTUAL</v>
      </c>
      <c r="G48" t="str">
        <f xml:space="preserve"> IF(O_Input!H48 = "", "", O_Input!H48)</f>
        <v>ANNUAL</v>
      </c>
      <c r="H48" t="str">
        <f xml:space="preserve"> IF(O_Input!I48 = "", "", O_Input!I48)</f>
        <v>ASSURED</v>
      </c>
      <c r="I48" t="str">
        <f xml:space="preserve"> IF(O_Input!J48 = "", "", O_Input!J48)</f>
        <v>CI</v>
      </c>
      <c r="J48" t="str">
        <f xml:space="preserve"> IF(O_Input!K48 = "", "", O_Input!K48)</f>
        <v>MARKET</v>
      </c>
      <c r="K48" t="str">
        <f xml:space="preserve"> IF(O_Input!L48 = "", "", O_Input!L48)</f>
        <v>Latest</v>
      </c>
      <c r="L48" t="str">
        <f xml:space="preserve"> IF(O_Input!M48 = "", "", O_Input!M48)</f>
        <v>£m</v>
      </c>
      <c r="M48" s="61">
        <f xml:space="preserve"> IF(O_Input!N48 = "", "", O_Input!N48)</f>
        <v>46191.459398148145</v>
      </c>
      <c r="N48" s="61" t="str">
        <f xml:space="preserve"> IF(O_Input!O48 = "", "", O_Input!O48)</f>
        <v/>
      </c>
      <c r="O48">
        <f t="shared" si="0"/>
        <v>755.46</v>
      </c>
      <c r="P48" s="61" t="str">
        <f xml:space="preserve"> IF(O_Input!Q48 = "", "", O_Input!Q48)</f>
        <v>NA</v>
      </c>
      <c r="Q48" t="str">
        <f xml:space="preserve"> IF(O_Input!R48 = "", "", O_Input!R48)</f>
        <v>NA</v>
      </c>
      <c r="R48" t="str">
        <f t="shared" si="2"/>
        <v>NA (WSX) ACTUAL 2025 APPOINTED BUSINESS TURNOVER  </v>
      </c>
      <c r="S48" s="71" t="str">
        <f t="shared" si="3"/>
        <v>NA APPOINTED BUSINESS TURNOVER  </v>
      </c>
    </row>
    <row r="49" spans="1:19">
      <c r="A49" t="str">
        <f xml:space="preserve"> IF(O_Input!B49 = "", "", O_Input!B49)</f>
        <v>WSX</v>
      </c>
      <c r="B49" t="str">
        <f xml:space="preserve"> IF(O_Input!C49 = "", "", O_Input!C49)</f>
        <v>COST0005</v>
      </c>
      <c r="C49" t="str">
        <f xml:space="preserve"> IF(O_Input!D49 = "", "", O_Input!D49)</f>
        <v>Total claim </v>
      </c>
      <c r="D49">
        <f xml:space="preserve"> IF('O_Inputs Override'!D49 = "", O_Input!E49, 'O_Inputs Override'!D49)</f>
        <v>24.531654762351</v>
      </c>
      <c r="E49" t="str">
        <f xml:space="preserve"> IF(O_Input!F49 = "", "", O_Input!F49)</f>
        <v>2025-26</v>
      </c>
      <c r="F49" t="str">
        <f xml:space="preserve"> IF(O_Input!G49 = "", "", O_Input!G49)</f>
        <v>ACTUAL</v>
      </c>
      <c r="G49" t="str">
        <f xml:space="preserve"> IF(O_Input!H49 = "", "", O_Input!H49)</f>
        <v>ANNUAL</v>
      </c>
      <c r="H49" t="str">
        <f xml:space="preserve"> IF(O_Input!I49 = "", "", O_Input!I49)</f>
        <v>ASSURED</v>
      </c>
      <c r="I49" t="str">
        <f xml:space="preserve"> IF(O_Input!J49 = "", "", O_Input!J49)</f>
        <v>TC</v>
      </c>
      <c r="J49" t="str">
        <f xml:space="preserve"> IF(O_Input!K49 = "", "", O_Input!K49)</f>
        <v>MARKET</v>
      </c>
      <c r="K49" t="str">
        <f xml:space="preserve"> IF(O_Input!L49 = "", "", O_Input!L49)</f>
        <v>Latest</v>
      </c>
      <c r="L49" t="str">
        <f xml:space="preserve"> IF(O_Input!M49 = "", "", O_Input!M49)</f>
        <v>£m</v>
      </c>
      <c r="M49" s="61">
        <f xml:space="preserve"> IF(O_Input!N49 = "", "", O_Input!N49)</f>
        <v>46191.459398148145</v>
      </c>
      <c r="N49" s="61" t="str">
        <f xml:space="preserve"> IF(O_Input!O49 = "", "", O_Input!O49)</f>
        <v/>
      </c>
      <c r="O49">
        <f t="shared" si="0"/>
        <v>24.531654762351</v>
      </c>
      <c r="P49" s="61" t="str">
        <f xml:space="preserve"> IF(O_Input!Q49 = "", "", O_Input!Q49)</f>
        <v>NA</v>
      </c>
      <c r="Q49" t="str">
        <f xml:space="preserve"> IF(O_Input!R49 = "", "", O_Input!R49)</f>
        <v>NA</v>
      </c>
      <c r="R49" t="str">
        <f t="shared" si="2"/>
        <v>NA (WSX) ACTUAL 2025 TOTAL CLAIM </v>
      </c>
      <c r="S49" s="71" t="str">
        <f t="shared" si="3"/>
        <v>NA TOTAL CLAIM </v>
      </c>
    </row>
    <row r="50" spans="1:19">
      <c r="A50" t="str">
        <f xml:space="preserve"> IF(O_Input!B50 = "", "", O_Input!B50)</f>
        <v>WSX</v>
      </c>
      <c r="B50" t="str">
        <f xml:space="preserve"> IF(O_Input!C50 = "", "", O_Input!C50)</f>
        <v>COST0006</v>
      </c>
      <c r="C50" t="str">
        <f xml:space="preserve"> IF(O_Input!D50 = "", "", O_Input!D50)</f>
        <v>Site opex  </v>
      </c>
      <c r="D50">
        <f xml:space="preserve"> IF('O_Inputs Override'!D50 = "", O_Input!E50, 'O_Inputs Override'!D50)</f>
        <v>0.85866148234775497</v>
      </c>
      <c r="E50" t="str">
        <f xml:space="preserve"> IF(O_Input!F50 = "", "", O_Input!F50)</f>
        <v>2025-26</v>
      </c>
      <c r="F50" t="str">
        <f xml:space="preserve"> IF(O_Input!G50 = "", "", O_Input!G50)</f>
        <v>ACTUAL</v>
      </c>
      <c r="G50" t="str">
        <f xml:space="preserve"> IF(O_Input!H50 = "", "", O_Input!H50)</f>
        <v>ANNUAL</v>
      </c>
      <c r="H50" t="str">
        <f xml:space="preserve"> IF(O_Input!I50 = "", "", O_Input!I50)</f>
        <v>ASSURED</v>
      </c>
      <c r="I50" t="str">
        <f xml:space="preserve"> IF(O_Input!J50 = "", "", O_Input!J50)</f>
        <v>CI</v>
      </c>
      <c r="J50" t="str">
        <f xml:space="preserve"> IF(O_Input!K50 = "", "", O_Input!K50)</f>
        <v>MARKET</v>
      </c>
      <c r="K50" t="str">
        <f xml:space="preserve"> IF(O_Input!L50 = "", "", O_Input!L50)</f>
        <v>Latest</v>
      </c>
      <c r="L50" t="str">
        <f xml:space="preserve"> IF(O_Input!M50 = "", "", O_Input!M50)</f>
        <v>£m</v>
      </c>
      <c r="M50" s="61">
        <f xml:space="preserve"> IF(O_Input!N50 = "", "", O_Input!N50)</f>
        <v>46191.459398148145</v>
      </c>
      <c r="N50" s="61" t="str">
        <f xml:space="preserve"> IF(O_Input!O50 = "", "", O_Input!O50)</f>
        <v/>
      </c>
      <c r="O50">
        <f t="shared" si="0"/>
        <v>0.85866148234775497</v>
      </c>
      <c r="P50" s="61" t="str">
        <f xml:space="preserve"> IF(O_Input!Q50 = "", "", O_Input!Q50)</f>
        <v>WSXWTW0001</v>
      </c>
      <c r="Q50" t="str">
        <f xml:space="preserve"> IF(O_Input!R50 = "", "", O_Input!R50)</f>
        <v>NA</v>
      </c>
      <c r="R50" t="str">
        <f t="shared" si="2"/>
        <v>NA (WSX) ACTUAL 2025 SITE OPEX  </v>
      </c>
      <c r="S50" s="71" t="str">
        <f t="shared" si="3"/>
        <v>WSXWTW0001 SITE OPEX  </v>
      </c>
    </row>
    <row r="51" spans="1:19">
      <c r="A51" t="str">
        <f xml:space="preserve"> IF(O_Input!B51 = "", "", O_Input!B51)</f>
        <v>WSX</v>
      </c>
      <c r="B51" t="str">
        <f xml:space="preserve"> IF(O_Input!C51 = "", "", O_Input!C51)</f>
        <v>COST0007</v>
      </c>
      <c r="C51" t="str">
        <f xml:space="preserve"> IF(O_Input!D51 = "", "", O_Input!D51)</f>
        <v>Site capex  </v>
      </c>
      <c r="D51">
        <f xml:space="preserve"> IF('O_Inputs Override'!D51 = "", O_Input!E51, 'O_Inputs Override'!D51)</f>
        <v>23.6729932800033</v>
      </c>
      <c r="E51" t="str">
        <f xml:space="preserve"> IF(O_Input!F51 = "", "", O_Input!F51)</f>
        <v>2025-26</v>
      </c>
      <c r="F51" t="str">
        <f xml:space="preserve"> IF(O_Input!G51 = "", "", O_Input!G51)</f>
        <v>ACTUAL</v>
      </c>
      <c r="G51" t="str">
        <f xml:space="preserve"> IF(O_Input!H51 = "", "", O_Input!H51)</f>
        <v>ANNUAL</v>
      </c>
      <c r="H51" t="str">
        <f xml:space="preserve"> IF(O_Input!I51 = "", "", O_Input!I51)</f>
        <v>ASSURED</v>
      </c>
      <c r="I51" t="str">
        <f xml:space="preserve"> IF(O_Input!J51 = "", "", O_Input!J51)</f>
        <v>CI</v>
      </c>
      <c r="J51" t="str">
        <f xml:space="preserve"> IF(O_Input!K51 = "", "", O_Input!K51)</f>
        <v>MARKET</v>
      </c>
      <c r="K51" t="str">
        <f xml:space="preserve"> IF(O_Input!L51 = "", "", O_Input!L51)</f>
        <v>Latest</v>
      </c>
      <c r="L51" t="str">
        <f xml:space="preserve"> IF(O_Input!M51 = "", "", O_Input!M51)</f>
        <v>£m</v>
      </c>
      <c r="M51" s="61">
        <f xml:space="preserve"> IF(O_Input!N51 = "", "", O_Input!N51)</f>
        <v>46191.459398148145</v>
      </c>
      <c r="N51" s="61" t="str">
        <f xml:space="preserve"> IF(O_Input!O51 = "", "", O_Input!O51)</f>
        <v/>
      </c>
      <c r="O51">
        <f t="shared" si="0"/>
        <v>23.6729932800033</v>
      </c>
      <c r="P51" s="61" t="str">
        <f xml:space="preserve"> IF(O_Input!Q51 = "", "", O_Input!Q51)</f>
        <v>WSXWTW0001</v>
      </c>
      <c r="Q51" t="str">
        <f xml:space="preserve"> IF(O_Input!R51 = "", "", O_Input!R51)</f>
        <v>NA</v>
      </c>
      <c r="R51" t="str">
        <f t="shared" si="2"/>
        <v>NA (WSX) ACTUAL 2025 SITE CAPEX  </v>
      </c>
      <c r="S51" s="71" t="str">
        <f t="shared" si="3"/>
        <v>WSXWTW0001 SITE CAPEX  </v>
      </c>
    </row>
    <row r="52" spans="1:19">
      <c r="A52" t="str">
        <f xml:space="preserve"> IF(O_Input!B52 = "", "", O_Input!B52)</f>
        <v>WSX</v>
      </c>
      <c r="B52" t="str">
        <f xml:space="preserve"> IF(O_Input!C52 = "", "", O_Input!C52)</f>
        <v>COST0008</v>
      </c>
      <c r="C52" t="str">
        <f xml:space="preserve"> IF(O_Input!D52 = "", "", O_Input!D52)</f>
        <v>Site totex  </v>
      </c>
      <c r="D52">
        <f xml:space="preserve"> IF('O_Inputs Override'!D52 = "", O_Input!E52, 'O_Inputs Override'!D52)</f>
        <v>24.531654762351</v>
      </c>
      <c r="E52" t="str">
        <f xml:space="preserve"> IF(O_Input!F52 = "", "", O_Input!F52)</f>
        <v>2025-26</v>
      </c>
      <c r="F52" t="str">
        <f xml:space="preserve"> IF(O_Input!G52 = "", "", O_Input!G52)</f>
        <v>ACTUAL</v>
      </c>
      <c r="G52" t="str">
        <f xml:space="preserve"> IF(O_Input!H52 = "", "", O_Input!H52)</f>
        <v>ANNUAL</v>
      </c>
      <c r="H52" t="str">
        <f xml:space="preserve"> IF(O_Input!I52 = "", "", O_Input!I52)</f>
        <v>ASSURED</v>
      </c>
      <c r="I52" t="str">
        <f xml:space="preserve"> IF(O_Input!J52 = "", "", O_Input!J52)</f>
        <v>CI</v>
      </c>
      <c r="J52" t="str">
        <f xml:space="preserve"> IF(O_Input!K52 = "", "", O_Input!K52)</f>
        <v>MARKET</v>
      </c>
      <c r="K52" t="str">
        <f xml:space="preserve"> IF(O_Input!L52 = "", "", O_Input!L52)</f>
        <v>Latest</v>
      </c>
      <c r="L52" t="str">
        <f xml:space="preserve"> IF(O_Input!M52 = "", "", O_Input!M52)</f>
        <v>£m</v>
      </c>
      <c r="M52" s="61">
        <f xml:space="preserve"> IF(O_Input!N52 = "", "", O_Input!N52)</f>
        <v>46191.459398148145</v>
      </c>
      <c r="N52" s="61" t="str">
        <f xml:space="preserve"> IF(O_Input!O52 = "", "", O_Input!O52)</f>
        <v/>
      </c>
      <c r="O52">
        <f t="shared" si="0"/>
        <v>24.531654762351</v>
      </c>
      <c r="P52" s="61" t="str">
        <f xml:space="preserve"> IF(O_Input!Q52 = "", "", O_Input!Q52)</f>
        <v>WSXWTW0001</v>
      </c>
      <c r="Q52" t="str">
        <f xml:space="preserve"> IF(O_Input!R52 = "", "", O_Input!R52)</f>
        <v>NA</v>
      </c>
      <c r="R52" t="str">
        <f t="shared" si="2"/>
        <v>NA (WSX) ACTUAL 2025 SITE TOTEX  </v>
      </c>
      <c r="S52" s="71" t="str">
        <f t="shared" si="3"/>
        <v>WSXWTW0001 SITE TOTEX  </v>
      </c>
    </row>
    <row r="53" spans="1:19">
      <c r="A53" t="str">
        <f xml:space="preserve"> IF(O_Input!B53 = "", "", O_Input!B53)</f>
        <v>WSX</v>
      </c>
      <c r="B53" t="str">
        <f xml:space="preserve"> IF(O_Input!C53 = "", "", O_Input!C53)</f>
        <v>COST0009</v>
      </c>
      <c r="C53" t="str">
        <f xml:space="preserve"> IF(O_Input!D53 = "", "", O_Input!D53)</f>
        <v>Land acquisition cost  </v>
      </c>
      <c r="D53">
        <f xml:space="preserve"> IF('O_Inputs Override'!D53 = "", O_Input!E53, 'O_Inputs Override'!D53)</f>
        <v>0.30299999999999999</v>
      </c>
      <c r="E53" t="str">
        <f xml:space="preserve"> IF(O_Input!F53 = "", "", O_Input!F53)</f>
        <v>2025-26</v>
      </c>
      <c r="F53" t="str">
        <f xml:space="preserve"> IF(O_Input!G53 = "", "", O_Input!G53)</f>
        <v>ACTUAL</v>
      </c>
      <c r="G53" t="str">
        <f xml:space="preserve"> IF(O_Input!H53 = "", "", O_Input!H53)</f>
        <v>ANNUAL</v>
      </c>
      <c r="H53" t="str">
        <f xml:space="preserve"> IF(O_Input!I53 = "", "", O_Input!I53)</f>
        <v>ASSURED</v>
      </c>
      <c r="I53" t="str">
        <f xml:space="preserve"> IF(O_Input!J53 = "", "", O_Input!J53)</f>
        <v>CI</v>
      </c>
      <c r="J53" t="str">
        <f xml:space="preserve"> IF(O_Input!K53 = "", "", O_Input!K53)</f>
        <v>MARKET</v>
      </c>
      <c r="K53" t="str">
        <f xml:space="preserve"> IF(O_Input!L53 = "", "", O_Input!L53)</f>
        <v>Latest</v>
      </c>
      <c r="L53" t="str">
        <f xml:space="preserve"> IF(O_Input!M53 = "", "", O_Input!M53)</f>
        <v>£m</v>
      </c>
      <c r="M53" s="61">
        <f xml:space="preserve"> IF(O_Input!N53 = "", "", O_Input!N53)</f>
        <v>46191.459398148145</v>
      </c>
      <c r="N53" s="61" t="str">
        <f xml:space="preserve"> IF(O_Input!O53 = "", "", O_Input!O53)</f>
        <v/>
      </c>
      <c r="O53">
        <f t="shared" si="0"/>
        <v>0.30299999999999999</v>
      </c>
      <c r="P53" s="61" t="str">
        <f xml:space="preserve"> IF(O_Input!Q53 = "", "", O_Input!Q53)</f>
        <v>WSXWTW0001</v>
      </c>
      <c r="Q53" t="str">
        <f xml:space="preserve"> IF(O_Input!R53 = "", "", O_Input!R53)</f>
        <v>NA</v>
      </c>
      <c r="R53" t="str">
        <f t="shared" si="2"/>
        <v>NA (WSX) ACTUAL 2025 LAND ACQUISITION COST  </v>
      </c>
      <c r="S53" s="71" t="str">
        <f t="shared" si="3"/>
        <v>WSXWTW0001 LAND ACQUISITION COST  </v>
      </c>
    </row>
    <row r="54" spans="1:19">
      <c r="A54" t="str">
        <f xml:space="preserve"> IF(O_Input!B54 = "", "", O_Input!B54)</f>
        <v>WSX</v>
      </c>
      <c r="B54" t="str">
        <f xml:space="preserve"> IF(O_Input!C54 = "", "", O_Input!C54)</f>
        <v>COST0010</v>
      </c>
      <c r="C54" t="str">
        <f xml:space="preserve"> IF(O_Input!D54 = "", "", O_Input!D54)</f>
        <v>Commissioning date target (IM5)  </v>
      </c>
      <c r="D54">
        <f xml:space="preserve"> IF('O_Inputs Override'!D54 = "", O_Input!E54, 'O_Inputs Override'!D54)</f>
        <v>47938</v>
      </c>
      <c r="E54" t="str">
        <f xml:space="preserve"> IF(O_Input!F54 = "", "", O_Input!F54)</f>
        <v>2025-26</v>
      </c>
      <c r="F54" t="str">
        <f xml:space="preserve"> IF(O_Input!G54 = "", "", O_Input!G54)</f>
        <v>ACTUAL</v>
      </c>
      <c r="G54" t="str">
        <f xml:space="preserve"> IF(O_Input!H54 = "", "", O_Input!H54)</f>
        <v>ANNUAL</v>
      </c>
      <c r="H54" t="str">
        <f xml:space="preserve"> IF(O_Input!I54 = "", "", O_Input!I54)</f>
        <v>ASSURED</v>
      </c>
      <c r="I54" t="str">
        <f xml:space="preserve"> IF(O_Input!J54 = "", "", O_Input!J54)</f>
        <v>CI</v>
      </c>
      <c r="J54" t="str">
        <f xml:space="preserve"> IF(O_Input!K54 = "", "", O_Input!K54)</f>
        <v>MARKET</v>
      </c>
      <c r="K54" t="str">
        <f xml:space="preserve"> IF(O_Input!L54 = "", "", O_Input!L54)</f>
        <v>Latest</v>
      </c>
      <c r="L54" t="str">
        <f xml:space="preserve"> IF(O_Input!M54 = "", "", O_Input!M54)</f>
        <v>Date</v>
      </c>
      <c r="M54" s="61">
        <f xml:space="preserve"> IF(O_Input!N54 = "", "", O_Input!N54)</f>
        <v>46191.459398148145</v>
      </c>
      <c r="N54" s="61" t="str">
        <f xml:space="preserve"> IF(O_Input!O54 = "", "", O_Input!O54)</f>
        <v/>
      </c>
      <c r="O54">
        <f t="shared" si="0"/>
        <v>47938</v>
      </c>
      <c r="P54" s="61" t="str">
        <f xml:space="preserve"> IF(O_Input!Q54 = "", "", O_Input!Q54)</f>
        <v>WSXWTW0001</v>
      </c>
      <c r="Q54" t="str">
        <f xml:space="preserve"> IF(O_Input!R54 = "", "", O_Input!R54)</f>
        <v>NA</v>
      </c>
      <c r="R54" t="str">
        <f t="shared" si="2"/>
        <v>NA (WSX) ACTUAL 2025 COMMISSIONING DATE TARGET (IM5)  </v>
      </c>
      <c r="S54" s="71" t="str">
        <f t="shared" si="3"/>
        <v>WSXWTW0001 COMMISSIONING DATE TARGET (IM5)  </v>
      </c>
    </row>
    <row r="55" spans="1:19">
      <c r="A55" t="str">
        <f xml:space="preserve"> IF(O_Input!B55 = "", "", O_Input!B55)</f>
        <v>WSX</v>
      </c>
      <c r="B55" t="str">
        <f xml:space="preserve"> IF(O_Input!C55 = "", "", O_Input!C55)</f>
        <v>COST0011</v>
      </c>
      <c r="C55" t="str">
        <f xml:space="preserve"> IF(O_Input!D55 = "", "", O_Input!D55)</f>
        <v>Request driver  </v>
      </c>
      <c r="D55" t="str">
        <f xml:space="preserve"> IF('O_Inputs Override'!D55 = "", O_Input!E55, 'O_Inputs Override'!D55)</f>
        <v>RWD - PFAS</v>
      </c>
      <c r="E55" t="str">
        <f xml:space="preserve"> IF(O_Input!F55 = "", "", O_Input!F55)</f>
        <v>2025-26</v>
      </c>
      <c r="F55" t="str">
        <f xml:space="preserve"> IF(O_Input!G55 = "", "", O_Input!G55)</f>
        <v>ACTUAL</v>
      </c>
      <c r="G55" t="str">
        <f xml:space="preserve"> IF(O_Input!H55 = "", "", O_Input!H55)</f>
        <v>ANNUAL</v>
      </c>
      <c r="H55" t="str">
        <f xml:space="preserve"> IF(O_Input!I55 = "", "", O_Input!I55)</f>
        <v>ASSURED</v>
      </c>
      <c r="I55" t="str">
        <f xml:space="preserve"> IF(O_Input!J55 = "", "", O_Input!J55)</f>
        <v>CI</v>
      </c>
      <c r="J55" t="str">
        <f xml:space="preserve"> IF(O_Input!K55 = "", "", O_Input!K55)</f>
        <v>MARKET</v>
      </c>
      <c r="K55" t="str">
        <f xml:space="preserve"> IF(O_Input!L55 = "", "", O_Input!L55)</f>
        <v>Latest</v>
      </c>
      <c r="L55" t="str">
        <f xml:space="preserve"> IF(O_Input!M55 = "", "", O_Input!M55)</f>
        <v>Text</v>
      </c>
      <c r="M55" s="61">
        <f xml:space="preserve"> IF(O_Input!N55 = "", "", O_Input!N55)</f>
        <v>46191.459398148145</v>
      </c>
      <c r="N55" s="61" t="str">
        <f xml:space="preserve"> IF(O_Input!O55 = "", "", O_Input!O55)</f>
        <v/>
      </c>
      <c r="O55" t="str">
        <f t="shared" si="0"/>
        <v>RWD - PFAS</v>
      </c>
      <c r="P55" s="61" t="str">
        <f xml:space="preserve"> IF(O_Input!Q55 = "", "", O_Input!Q55)</f>
        <v>WSXWTW0001</v>
      </c>
      <c r="Q55" t="str">
        <f xml:space="preserve"> IF(O_Input!R55 = "", "", O_Input!R55)</f>
        <v>NA</v>
      </c>
      <c r="R55" t="str">
        <f t="shared" si="2"/>
        <v>NA (WSX) ACTUAL 2025 REQUEST DRIVER  </v>
      </c>
      <c r="S55" s="71" t="str">
        <f t="shared" si="3"/>
        <v>WSXWTW0001 REQUEST DRIVER  </v>
      </c>
    </row>
    <row r="56" spans="1:19">
      <c r="A56" t="str">
        <f xml:space="preserve"> IF(O_Input!B56 = "", "", O_Input!B56)</f>
        <v>WSX</v>
      </c>
      <c r="B56" t="str">
        <f xml:space="preserve"> IF(O_Input!C56 = "", "", O_Input!C56)</f>
        <v>COST0012</v>
      </c>
      <c r="C56" t="str">
        <f xml:space="preserve"> IF(O_Input!D56 = "", "", O_Input!D56)</f>
        <v>DWI Instrument reference  </v>
      </c>
      <c r="D56" t="str">
        <f xml:space="preserve"> IF('O_Inputs Override'!D56 = "", O_Input!E56, 'O_Inputs Override'!D56)</f>
        <v>WSX-2024-00005</v>
      </c>
      <c r="E56" t="str">
        <f xml:space="preserve"> IF(O_Input!F56 = "", "", O_Input!F56)</f>
        <v>2025-26</v>
      </c>
      <c r="F56" t="str">
        <f xml:space="preserve"> IF(O_Input!G56 = "", "", O_Input!G56)</f>
        <v>ACTUAL</v>
      </c>
      <c r="G56" t="str">
        <f xml:space="preserve"> IF(O_Input!H56 = "", "", O_Input!H56)</f>
        <v>ANNUAL</v>
      </c>
      <c r="H56" t="str">
        <f xml:space="preserve"> IF(O_Input!I56 = "", "", O_Input!I56)</f>
        <v>ASSURED</v>
      </c>
      <c r="I56" t="str">
        <f xml:space="preserve"> IF(O_Input!J56 = "", "", O_Input!J56)</f>
        <v>CI</v>
      </c>
      <c r="J56" t="str">
        <f xml:space="preserve"> IF(O_Input!K56 = "", "", O_Input!K56)</f>
        <v>MARKET</v>
      </c>
      <c r="K56" t="str">
        <f xml:space="preserve"> IF(O_Input!L56 = "", "", O_Input!L56)</f>
        <v>Latest</v>
      </c>
      <c r="L56" t="str">
        <f xml:space="preserve"> IF(O_Input!M56 = "", "", O_Input!M56)</f>
        <v>Text</v>
      </c>
      <c r="M56" s="61">
        <f xml:space="preserve"> IF(O_Input!N56 = "", "", O_Input!N56)</f>
        <v>46191.459398148145</v>
      </c>
      <c r="N56" s="61" t="str">
        <f xml:space="preserve"> IF(O_Input!O56 = "", "", O_Input!O56)</f>
        <v/>
      </c>
      <c r="O56" t="str">
        <f t="shared" si="0"/>
        <v>WSX-2024-00005</v>
      </c>
      <c r="P56" s="61" t="str">
        <f xml:space="preserve"> IF(O_Input!Q56 = "", "", O_Input!Q56)</f>
        <v>WSXWTW0001</v>
      </c>
      <c r="Q56" t="str">
        <f xml:space="preserve"> IF(O_Input!R56 = "", "", O_Input!R56)</f>
        <v>NA</v>
      </c>
      <c r="R56" t="str">
        <f t="shared" si="2"/>
        <v>NA (WSX) ACTUAL 2025 DWI INSTRUMENT REFERENCE  </v>
      </c>
      <c r="S56" s="71" t="str">
        <f t="shared" si="3"/>
        <v>WSXWTW0001 DWI INSTRUMENT REFERENCE  </v>
      </c>
    </row>
    <row r="57" spans="1:19">
      <c r="A57" t="str">
        <f xml:space="preserve"> IF(O_Input!B57 = "", "", O_Input!B57)</f>
        <v>WSX</v>
      </c>
      <c r="B57" t="str">
        <f xml:space="preserve"> IF(O_Input!C57 = "", "", O_Input!C57)</f>
        <v>COST0013</v>
      </c>
      <c r="C57" t="str">
        <f xml:space="preserve"> IF(O_Input!D57 = "", "", O_Input!D57)</f>
        <v>Average site output  </v>
      </c>
      <c r="D57">
        <f xml:space="preserve"> IF('O_Inputs Override'!D57 = "", O_Input!E57, 'O_Inputs Override'!D57)</f>
        <v>8.3698331090174793</v>
      </c>
      <c r="E57" t="str">
        <f xml:space="preserve"> IF(O_Input!F57 = "", "", O_Input!F57)</f>
        <v>2025-26</v>
      </c>
      <c r="F57" t="str">
        <f xml:space="preserve"> IF(O_Input!G57 = "", "", O_Input!G57)</f>
        <v>ACTUAL</v>
      </c>
      <c r="G57" t="str">
        <f xml:space="preserve"> IF(O_Input!H57 = "", "", O_Input!H57)</f>
        <v>ANNUAL</v>
      </c>
      <c r="H57" t="str">
        <f xml:space="preserve"> IF(O_Input!I57 = "", "", O_Input!I57)</f>
        <v>ASSURED</v>
      </c>
      <c r="I57" t="str">
        <f xml:space="preserve"> IF(O_Input!J57 = "", "", O_Input!J57)</f>
        <v>CI</v>
      </c>
      <c r="J57" t="str">
        <f xml:space="preserve"> IF(O_Input!K57 = "", "", O_Input!K57)</f>
        <v>MARKET</v>
      </c>
      <c r="K57" t="str">
        <f xml:space="preserve"> IF(O_Input!L57 = "", "", O_Input!L57)</f>
        <v>Latest</v>
      </c>
      <c r="L57" t="str">
        <f xml:space="preserve"> IF(O_Input!M57 = "", "", O_Input!M57)</f>
        <v>Ml/d</v>
      </c>
      <c r="M57" s="61">
        <f xml:space="preserve"> IF(O_Input!N57 = "", "", O_Input!N57)</f>
        <v>46191.459398148145</v>
      </c>
      <c r="N57" s="61" t="str">
        <f xml:space="preserve"> IF(O_Input!O57 = "", "", O_Input!O57)</f>
        <v/>
      </c>
      <c r="O57">
        <f t="shared" si="0"/>
        <v>8.3698331090174793</v>
      </c>
      <c r="P57" s="61" t="str">
        <f xml:space="preserve"> IF(O_Input!Q57 = "", "", O_Input!Q57)</f>
        <v>WSXWTW0001</v>
      </c>
      <c r="Q57" t="str">
        <f xml:space="preserve"> IF(O_Input!R57 = "", "", O_Input!R57)</f>
        <v>NA</v>
      </c>
      <c r="R57" t="str">
        <f t="shared" si="2"/>
        <v>NA (WSX) ACTUAL 2025 AVERAGE SITE OUTPUT  </v>
      </c>
      <c r="S57" s="71" t="str">
        <f t="shared" si="3"/>
        <v>WSXWTW0001 AVERAGE SITE OUTPUT  </v>
      </c>
    </row>
    <row r="58" spans="1:19">
      <c r="A58" t="str">
        <f xml:space="preserve"> IF(O_Input!B58 = "", "", O_Input!B58)</f>
        <v>WSX</v>
      </c>
      <c r="B58" t="str">
        <f xml:space="preserve"> IF(O_Input!C58 = "", "", O_Input!C58)</f>
        <v>COST0014</v>
      </c>
      <c r="C58" t="str">
        <f xml:space="preserve"> IF(O_Input!D58 = "", "", O_Input!D58)</f>
        <v>Maximum design flow of unit  </v>
      </c>
      <c r="D58">
        <f xml:space="preserve"> IF('O_Inputs Override'!D58 = "", O_Input!E58, 'O_Inputs Override'!D58)</f>
        <v>13.5</v>
      </c>
      <c r="E58" t="str">
        <f xml:space="preserve"> IF(O_Input!F58 = "", "", O_Input!F58)</f>
        <v>2025-26</v>
      </c>
      <c r="F58" t="str">
        <f xml:space="preserve"> IF(O_Input!G58 = "", "", O_Input!G58)</f>
        <v>ACTUAL</v>
      </c>
      <c r="G58" t="str">
        <f xml:space="preserve"> IF(O_Input!H58 = "", "", O_Input!H58)</f>
        <v>ANNUAL</v>
      </c>
      <c r="H58" t="str">
        <f xml:space="preserve"> IF(O_Input!I58 = "", "", O_Input!I58)</f>
        <v>ASSURED</v>
      </c>
      <c r="I58" t="str">
        <f xml:space="preserve"> IF(O_Input!J58 = "", "", O_Input!J58)</f>
        <v>CI</v>
      </c>
      <c r="J58" t="str">
        <f xml:space="preserve"> IF(O_Input!K58 = "", "", O_Input!K58)</f>
        <v>MARKET</v>
      </c>
      <c r="K58" t="str">
        <f xml:space="preserve"> IF(O_Input!L58 = "", "", O_Input!L58)</f>
        <v>Latest</v>
      </c>
      <c r="L58" t="str">
        <f xml:space="preserve"> IF(O_Input!M58 = "", "", O_Input!M58)</f>
        <v>MLl/d</v>
      </c>
      <c r="M58" s="61">
        <f xml:space="preserve"> IF(O_Input!N58 = "", "", O_Input!N58)</f>
        <v>46191.459398148145</v>
      </c>
      <c r="N58" s="61" t="str">
        <f xml:space="preserve"> IF(O_Input!O58 = "", "", O_Input!O58)</f>
        <v/>
      </c>
      <c r="O58">
        <f t="shared" si="0"/>
        <v>13.5</v>
      </c>
      <c r="P58" s="61" t="str">
        <f xml:space="preserve"> IF(O_Input!Q58 = "", "", O_Input!Q58)</f>
        <v>WSXWTW0001</v>
      </c>
      <c r="Q58" t="str">
        <f xml:space="preserve"> IF(O_Input!R58 = "", "", O_Input!R58)</f>
        <v>NA</v>
      </c>
      <c r="R58" t="str">
        <f t="shared" si="2"/>
        <v>NA (WSX) ACTUAL 2025 MAXIMUM DESIGN FLOW OF UNIT  </v>
      </c>
      <c r="S58" s="71" t="str">
        <f t="shared" si="3"/>
        <v>WSXWTW0001 MAXIMUM DESIGN FLOW OF UNIT  </v>
      </c>
    </row>
    <row r="59" spans="1:19">
      <c r="A59" t="str">
        <f xml:space="preserve"> IF(O_Input!B59 = "", "", O_Input!B59)</f>
        <v>WSX</v>
      </c>
      <c r="B59" t="str">
        <f xml:space="preserve"> IF(O_Input!C59 = "", "", O_Input!C59)</f>
        <v>COST0015</v>
      </c>
      <c r="C59" t="str">
        <f xml:space="preserve"> IF(O_Input!D59 = "", "", O_Input!D59)</f>
        <v>Treated flow proportion  </v>
      </c>
      <c r="D59">
        <f xml:space="preserve"> IF('O_Inputs Override'!D59 = "", O_Input!E59, 'O_Inputs Override'!D59)</f>
        <v>100</v>
      </c>
      <c r="E59" t="str">
        <f xml:space="preserve"> IF(O_Input!F59 = "", "", O_Input!F59)</f>
        <v>2025-26</v>
      </c>
      <c r="F59" t="str">
        <f xml:space="preserve"> IF(O_Input!G59 = "", "", O_Input!G59)</f>
        <v>ACTUAL</v>
      </c>
      <c r="G59" t="str">
        <f xml:space="preserve"> IF(O_Input!H59 = "", "", O_Input!H59)</f>
        <v>ANNUAL</v>
      </c>
      <c r="H59" t="str">
        <f xml:space="preserve"> IF(O_Input!I59 = "", "", O_Input!I59)</f>
        <v>ASSURED</v>
      </c>
      <c r="I59" t="str">
        <f xml:space="preserve"> IF(O_Input!J59 = "", "", O_Input!J59)</f>
        <v>CI</v>
      </c>
      <c r="J59" t="str">
        <f xml:space="preserve"> IF(O_Input!K59 = "", "", O_Input!K59)</f>
        <v>MARKET</v>
      </c>
      <c r="K59" t="str">
        <f xml:space="preserve"> IF(O_Input!L59 = "", "", O_Input!L59)</f>
        <v>Latest</v>
      </c>
      <c r="L59" t="str">
        <f xml:space="preserve"> IF(O_Input!M59 = "", "", O_Input!M59)</f>
        <v>%</v>
      </c>
      <c r="M59" s="61">
        <f xml:space="preserve"> IF(O_Input!N59 = "", "", O_Input!N59)</f>
        <v>46191.459398148145</v>
      </c>
      <c r="N59" s="61" t="str">
        <f xml:space="preserve"> IF(O_Input!O59 = "", "", O_Input!O59)</f>
        <v/>
      </c>
      <c r="O59">
        <f t="shared" si="0"/>
        <v>100</v>
      </c>
      <c r="P59" s="61" t="str">
        <f xml:space="preserve"> IF(O_Input!Q59 = "", "", O_Input!Q59)</f>
        <v>WSXWTW0001</v>
      </c>
      <c r="Q59" t="str">
        <f xml:space="preserve"> IF(O_Input!R59 = "", "", O_Input!R59)</f>
        <v>NA</v>
      </c>
      <c r="R59" t="str">
        <f t="shared" si="2"/>
        <v>NA (WSX) ACTUAL 2025 TREATED FLOW PROPORTION  </v>
      </c>
      <c r="S59" s="71" t="str">
        <f t="shared" si="3"/>
        <v>WSXWTW0001 TREATED FLOW PROPORTION  </v>
      </c>
    </row>
    <row r="60" spans="1:19">
      <c r="A60" t="str">
        <f xml:space="preserve"> IF(O_Input!B60 = "", "", O_Input!B60)</f>
        <v>WSX</v>
      </c>
      <c r="B60" t="str">
        <f xml:space="preserve"> IF(O_Input!C60 = "", "", O_Input!C60)</f>
        <v>COST0016</v>
      </c>
      <c r="C60" t="str">
        <f xml:space="preserve"> IF(O_Input!D60 = "", "", O_Input!D60)</f>
        <v>Treatment method  </v>
      </c>
      <c r="D60" t="str">
        <f xml:space="preserve"> IF('O_Inputs Override'!D60 = "", O_Input!E60, 'O_Inputs Override'!D60)</f>
        <v>GAC, Disinfection by UV and marginal chlorination for network residual</v>
      </c>
      <c r="E60" t="str">
        <f xml:space="preserve"> IF(O_Input!F60 = "", "", O_Input!F60)</f>
        <v>2025-26</v>
      </c>
      <c r="F60" t="str">
        <f xml:space="preserve"> IF(O_Input!G60 = "", "", O_Input!G60)</f>
        <v>ACTUAL</v>
      </c>
      <c r="G60" t="str">
        <f xml:space="preserve"> IF(O_Input!H60 = "", "", O_Input!H60)</f>
        <v>ANNUAL</v>
      </c>
      <c r="H60" t="str">
        <f xml:space="preserve"> IF(O_Input!I60 = "", "", O_Input!I60)</f>
        <v>ASSURED</v>
      </c>
      <c r="I60" t="str">
        <f xml:space="preserve"> IF(O_Input!J60 = "", "", O_Input!J60)</f>
        <v>CI</v>
      </c>
      <c r="J60" t="str">
        <f xml:space="preserve"> IF(O_Input!K60 = "", "", O_Input!K60)</f>
        <v>MARKET</v>
      </c>
      <c r="K60" t="str">
        <f xml:space="preserve"> IF(O_Input!L60 = "", "", O_Input!L60)</f>
        <v>Latest</v>
      </c>
      <c r="L60" t="str">
        <f xml:space="preserve"> IF(O_Input!M60 = "", "", O_Input!M60)</f>
        <v>Text</v>
      </c>
      <c r="M60" s="61">
        <f xml:space="preserve"> IF(O_Input!N60 = "", "", O_Input!N60)</f>
        <v>46191.459398148145</v>
      </c>
      <c r="N60" s="61" t="str">
        <f xml:space="preserve"> IF(O_Input!O60 = "", "", O_Input!O60)</f>
        <v/>
      </c>
      <c r="O60" t="str">
        <f t="shared" si="0"/>
        <v>GAC, Disinfection by UV and marginal chlorination for network residual</v>
      </c>
      <c r="P60" s="61" t="str">
        <f xml:space="preserve"> IF(O_Input!Q60 = "", "", O_Input!Q60)</f>
        <v>WSXWTW0001</v>
      </c>
      <c r="Q60" t="str">
        <f xml:space="preserve"> IF(O_Input!R60 = "", "", O_Input!R60)</f>
        <v>NA</v>
      </c>
      <c r="R60" t="str">
        <f t="shared" si="2"/>
        <v>NA (WSX) ACTUAL 2025 TREATMENT METHOD  </v>
      </c>
      <c r="S60" s="71" t="str">
        <f t="shared" si="3"/>
        <v>WSXWTW0001 TREATMENT METHOD  </v>
      </c>
    </row>
    <row r="61" spans="1:19">
      <c r="A61" t="str">
        <f xml:space="preserve"> IF(O_Input!B61 = "", "", O_Input!B61)</f>
        <v>WSX</v>
      </c>
      <c r="B61" t="str">
        <f xml:space="preserve"> IF(O_Input!C61 = "", "", O_Input!C61)</f>
        <v>COST0017</v>
      </c>
      <c r="C61" t="str">
        <f xml:space="preserve"> IF(O_Input!D61 = "", "", O_Input!D61)</f>
        <v>Source Type  </v>
      </c>
      <c r="D61" t="str">
        <f xml:space="preserve"> IF('O_Inputs Override'!D61 = "", O_Input!E61, 'O_Inputs Override'!D61)</f>
        <v>GW</v>
      </c>
      <c r="E61" t="str">
        <f xml:space="preserve"> IF(O_Input!F61 = "", "", O_Input!F61)</f>
        <v>2025-26</v>
      </c>
      <c r="F61" t="str">
        <f xml:space="preserve"> IF(O_Input!G61 = "", "", O_Input!G61)</f>
        <v>ACTUAL</v>
      </c>
      <c r="G61" t="str">
        <f xml:space="preserve"> IF(O_Input!H61 = "", "", O_Input!H61)</f>
        <v>ANNUAL</v>
      </c>
      <c r="H61" t="str">
        <f xml:space="preserve"> IF(O_Input!I61 = "", "", O_Input!I61)</f>
        <v>ASSURED</v>
      </c>
      <c r="I61" t="str">
        <f xml:space="preserve"> IF(O_Input!J61 = "", "", O_Input!J61)</f>
        <v>CI</v>
      </c>
      <c r="J61" t="str">
        <f xml:space="preserve"> IF(O_Input!K61 = "", "", O_Input!K61)</f>
        <v>MARKET</v>
      </c>
      <c r="K61" t="str">
        <f xml:space="preserve"> IF(O_Input!L61 = "", "", O_Input!L61)</f>
        <v>Latest</v>
      </c>
      <c r="L61" t="str">
        <f xml:space="preserve"> IF(O_Input!M61 = "", "", O_Input!M61)</f>
        <v>Text</v>
      </c>
      <c r="M61" s="61">
        <f xml:space="preserve"> IF(O_Input!N61 = "", "", O_Input!N61)</f>
        <v>46191.459398148145</v>
      </c>
      <c r="N61" s="61" t="str">
        <f xml:space="preserve"> IF(O_Input!O61 = "", "", O_Input!O61)</f>
        <v/>
      </c>
      <c r="O61" t="str">
        <f t="shared" si="0"/>
        <v>GW</v>
      </c>
      <c r="P61" s="61" t="str">
        <f xml:space="preserve"> IF(O_Input!Q61 = "", "", O_Input!Q61)</f>
        <v>WSXWTW0001</v>
      </c>
      <c r="Q61" t="str">
        <f xml:space="preserve"> IF(O_Input!R61 = "", "", O_Input!R61)</f>
        <v>NA</v>
      </c>
      <c r="R61" t="str">
        <f t="shared" si="2"/>
        <v>NA (WSX) ACTUAL 2025 SOURCE TYPE  </v>
      </c>
      <c r="S61" s="71" t="str">
        <f t="shared" si="3"/>
        <v>WSXWTW0001 SOURCE TYPE  </v>
      </c>
    </row>
    <row r="62" spans="1:19">
      <c r="A62" t="str">
        <f xml:space="preserve"> IF(O_Input!B62 = "", "", O_Input!B62)</f>
        <v>WSX</v>
      </c>
      <c r="B62" t="str">
        <f xml:space="preserve"> IF(O_Input!C62 = "", "", O_Input!C62)</f>
        <v>COST0018</v>
      </c>
      <c r="C62" t="str">
        <f xml:space="preserve"> IF(O_Input!D62 = "", "", O_Input!D62)</f>
        <v>Source Type Proportion (SW)</v>
      </c>
      <c r="D62">
        <f xml:space="preserve"> IF('O_Inputs Override'!D62 = "", O_Input!E62, 'O_Inputs Override'!D62)</f>
        <v>0</v>
      </c>
      <c r="E62" t="str">
        <f xml:space="preserve"> IF(O_Input!F62 = "", "", O_Input!F62)</f>
        <v>2025-26</v>
      </c>
      <c r="F62" t="str">
        <f xml:space="preserve"> IF(O_Input!G62 = "", "", O_Input!G62)</f>
        <v>ACTUAL</v>
      </c>
      <c r="G62" t="str">
        <f xml:space="preserve"> IF(O_Input!H62 = "", "", O_Input!H62)</f>
        <v>ANNUAL</v>
      </c>
      <c r="H62" t="str">
        <f xml:space="preserve"> IF(O_Input!I62 = "", "", O_Input!I62)</f>
        <v>ASSURED</v>
      </c>
      <c r="I62" t="str">
        <f xml:space="preserve"> IF(O_Input!J62 = "", "", O_Input!J62)</f>
        <v>CI</v>
      </c>
      <c r="J62" t="str">
        <f xml:space="preserve"> IF(O_Input!K62 = "", "", O_Input!K62)</f>
        <v>MARKET</v>
      </c>
      <c r="K62" t="str">
        <f xml:space="preserve"> IF(O_Input!L62 = "", "", O_Input!L62)</f>
        <v>Latest</v>
      </c>
      <c r="L62" t="str">
        <f xml:space="preserve"> IF(O_Input!M62 = "", "", O_Input!M62)</f>
        <v>%</v>
      </c>
      <c r="M62" s="61">
        <f xml:space="preserve"> IF(O_Input!N62 = "", "", O_Input!N62)</f>
        <v>46191.459398148145</v>
      </c>
      <c r="N62" s="61" t="str">
        <f xml:space="preserve"> IF(O_Input!O62 = "", "", O_Input!O62)</f>
        <v/>
      </c>
      <c r="O62">
        <f t="shared" si="0"/>
        <v>0</v>
      </c>
      <c r="P62" s="61" t="str">
        <f xml:space="preserve"> IF(O_Input!Q62 = "", "", O_Input!Q62)</f>
        <v>WSXWTW0001</v>
      </c>
      <c r="Q62" t="str">
        <f xml:space="preserve"> IF(O_Input!R62 = "", "", O_Input!R62)</f>
        <v>NA</v>
      </c>
      <c r="R62" t="str">
        <f t="shared" si="2"/>
        <v>NA (WSX) ACTUAL 2025 SOURCE TYPE PROPORTION (SW)</v>
      </c>
      <c r="S62" s="71" t="str">
        <f t="shared" si="3"/>
        <v>WSXWTW0001 SOURCE TYPE PROPORTION (SW)</v>
      </c>
    </row>
    <row r="63" spans="1:19">
      <c r="A63" t="str">
        <f xml:space="preserve"> IF(O_Input!B63 = "", "", O_Input!B63)</f>
        <v>WSX</v>
      </c>
      <c r="B63" t="str">
        <f xml:space="preserve"> IF(O_Input!C63 = "", "", O_Input!C63)</f>
        <v>COST0019</v>
      </c>
      <c r="C63" t="str">
        <f xml:space="preserve"> IF(O_Input!D63 = "", "", O_Input!D63)</f>
        <v>Source Type Proportion (GW)</v>
      </c>
      <c r="D63">
        <f xml:space="preserve"> IF('O_Inputs Override'!D63 = "", O_Input!E63, 'O_Inputs Override'!D63)</f>
        <v>100</v>
      </c>
      <c r="E63" t="str">
        <f xml:space="preserve"> IF(O_Input!F63 = "", "", O_Input!F63)</f>
        <v>2025-26</v>
      </c>
      <c r="F63" t="str">
        <f xml:space="preserve"> IF(O_Input!G63 = "", "", O_Input!G63)</f>
        <v>ACTUAL</v>
      </c>
      <c r="G63" t="str">
        <f xml:space="preserve"> IF(O_Input!H63 = "", "", O_Input!H63)</f>
        <v>ANNUAL</v>
      </c>
      <c r="H63" t="str">
        <f xml:space="preserve"> IF(O_Input!I63 = "", "", O_Input!I63)</f>
        <v>ASSURED</v>
      </c>
      <c r="I63" t="str">
        <f xml:space="preserve"> IF(O_Input!J63 = "", "", O_Input!J63)</f>
        <v>CI</v>
      </c>
      <c r="J63" t="str">
        <f xml:space="preserve"> IF(O_Input!K63 = "", "", O_Input!K63)</f>
        <v>MARKET</v>
      </c>
      <c r="K63" t="str">
        <f xml:space="preserve"> IF(O_Input!L63 = "", "", O_Input!L63)</f>
        <v>Latest</v>
      </c>
      <c r="L63" t="str">
        <f xml:space="preserve"> IF(O_Input!M63 = "", "", O_Input!M63)</f>
        <v>%</v>
      </c>
      <c r="M63" s="61">
        <f xml:space="preserve"> IF(O_Input!N63 = "", "", O_Input!N63)</f>
        <v>46191.459398148145</v>
      </c>
      <c r="N63" s="61" t="str">
        <f xml:space="preserve"> IF(O_Input!O63 = "", "", O_Input!O63)</f>
        <v/>
      </c>
      <c r="O63">
        <f t="shared" si="0"/>
        <v>100</v>
      </c>
      <c r="P63" s="61" t="str">
        <f xml:space="preserve"> IF(O_Input!Q63 = "", "", O_Input!Q63)</f>
        <v>WSXWTW0001</v>
      </c>
      <c r="Q63" t="str">
        <f xml:space="preserve"> IF(O_Input!R63 = "", "", O_Input!R63)</f>
        <v>NA</v>
      </c>
      <c r="R63" t="str">
        <f t="shared" si="2"/>
        <v>NA (WSX) ACTUAL 2025 SOURCE TYPE PROPORTION (GW)</v>
      </c>
      <c r="S63" s="71" t="str">
        <f t="shared" si="3"/>
        <v>WSXWTW0001 SOURCE TYPE PROPORTION (GW)</v>
      </c>
    </row>
    <row r="64" spans="1:19">
      <c r="A64" t="str">
        <f xml:space="preserve"> IF(O_Input!B64 = "", "", O_Input!B64)</f>
        <v>WSX</v>
      </c>
      <c r="B64" t="str">
        <f xml:space="preserve"> IF(O_Input!C64 = "", "", O_Input!C64)</f>
        <v>COST0020</v>
      </c>
      <c r="C64" t="str">
        <f xml:space="preserve"> IF(O_Input!D64 = "", "", O_Input!D64)</f>
        <v>Media cost</v>
      </c>
      <c r="D64">
        <f xml:space="preserve"> IF('O_Inputs Override'!D64 = "", O_Input!E64, 'O_Inputs Override'!D64)</f>
        <v>100</v>
      </c>
      <c r="E64" t="str">
        <f xml:space="preserve"> IF(O_Input!F64 = "", "", O_Input!F64)</f>
        <v>2025-26</v>
      </c>
      <c r="F64" t="str">
        <f xml:space="preserve"> IF(O_Input!G64 = "", "", O_Input!G64)</f>
        <v>ACTUAL</v>
      </c>
      <c r="G64" t="str">
        <f xml:space="preserve"> IF(O_Input!H64 = "", "", O_Input!H64)</f>
        <v>ANNUAL</v>
      </c>
      <c r="H64" t="str">
        <f xml:space="preserve"> IF(O_Input!I64 = "", "", O_Input!I64)</f>
        <v>ASSURED</v>
      </c>
      <c r="I64" t="str">
        <f xml:space="preserve"> IF(O_Input!J64 = "", "", O_Input!J64)</f>
        <v>CI</v>
      </c>
      <c r="J64" t="str">
        <f xml:space="preserve"> IF(O_Input!K64 = "", "", O_Input!K64)</f>
        <v>MARKET</v>
      </c>
      <c r="K64" t="str">
        <f xml:space="preserve"> IF(O_Input!L64 = "", "", O_Input!L64)</f>
        <v>Latest</v>
      </c>
      <c r="L64" t="str">
        <f xml:space="preserve"> IF(O_Input!M64 = "", "", O_Input!M64)</f>
        <v>£/m3</v>
      </c>
      <c r="M64" s="61">
        <f xml:space="preserve"> IF(O_Input!N64 = "", "", O_Input!N64)</f>
        <v>46191.459398148145</v>
      </c>
      <c r="N64" s="61" t="str">
        <f xml:space="preserve"> IF(O_Input!O64 = "", "", O_Input!O64)</f>
        <v/>
      </c>
      <c r="O64">
        <f t="shared" si="0"/>
        <v>100</v>
      </c>
      <c r="P64" s="61" t="str">
        <f xml:space="preserve"> IF(O_Input!Q64 = "", "", O_Input!Q64)</f>
        <v>WSXWTW0001</v>
      </c>
      <c r="Q64" t="str">
        <f xml:space="preserve"> IF(O_Input!R64 = "", "", O_Input!R64)</f>
        <v>NA</v>
      </c>
      <c r="R64" t="str">
        <f t="shared" si="2"/>
        <v>NA (WSX) ACTUAL 2025 MEDIA COST</v>
      </c>
      <c r="S64" s="71" t="str">
        <f t="shared" si="3"/>
        <v>WSXWTW0001 MEDIA COST</v>
      </c>
    </row>
    <row r="65" spans="1:19">
      <c r="A65" t="str">
        <f xml:space="preserve"> IF(O_Input!B65 = "", "", O_Input!B65)</f>
        <v>WSX</v>
      </c>
      <c r="B65" t="str">
        <f xml:space="preserve"> IF(O_Input!C65 = "", "", O_Input!C65)</f>
        <v>COST0021</v>
      </c>
      <c r="C65" t="str">
        <f xml:space="preserve"> IF(O_Input!D65 = "", "", O_Input!D65)</f>
        <v>Media type</v>
      </c>
      <c r="D65" t="str">
        <f xml:space="preserve"> IF('O_Inputs Override'!D65 = "", O_Input!E65, 'O_Inputs Override'!D65)</f>
        <v>Normal GAC</v>
      </c>
      <c r="E65" t="str">
        <f xml:space="preserve"> IF(O_Input!F65 = "", "", O_Input!F65)</f>
        <v>2025-26</v>
      </c>
      <c r="F65" t="str">
        <f xml:space="preserve"> IF(O_Input!G65 = "", "", O_Input!G65)</f>
        <v>ACTUAL</v>
      </c>
      <c r="G65" t="str">
        <f xml:space="preserve"> IF(O_Input!H65 = "", "", O_Input!H65)</f>
        <v>ANNUAL</v>
      </c>
      <c r="H65" t="str">
        <f xml:space="preserve"> IF(O_Input!I65 = "", "", O_Input!I65)</f>
        <v>ASSURED</v>
      </c>
      <c r="I65" t="str">
        <f xml:space="preserve"> IF(O_Input!J65 = "", "", O_Input!J65)</f>
        <v>CI</v>
      </c>
      <c r="J65" t="str">
        <f xml:space="preserve"> IF(O_Input!K65 = "", "", O_Input!K65)</f>
        <v>MARKET</v>
      </c>
      <c r="K65" t="str">
        <f xml:space="preserve"> IF(O_Input!L65 = "", "", O_Input!L65)</f>
        <v>Latest</v>
      </c>
      <c r="L65" t="str">
        <f xml:space="preserve"> IF(O_Input!M65 = "", "", O_Input!M65)</f>
        <v>Text</v>
      </c>
      <c r="M65" s="61">
        <f xml:space="preserve"> IF(O_Input!N65 = "", "", O_Input!N65)</f>
        <v>46191.459398148145</v>
      </c>
      <c r="N65" s="61" t="str">
        <f xml:space="preserve"> IF(O_Input!O65 = "", "", O_Input!O65)</f>
        <v/>
      </c>
      <c r="O65" t="str">
        <f t="shared" si="0"/>
        <v>Normal GAC</v>
      </c>
      <c r="P65" s="61" t="str">
        <f xml:space="preserve"> IF(O_Input!Q65 = "", "", O_Input!Q65)</f>
        <v>WSXWTW0001</v>
      </c>
      <c r="Q65" t="str">
        <f xml:space="preserve"> IF(O_Input!R65 = "", "", O_Input!R65)</f>
        <v>NA</v>
      </c>
      <c r="R65" t="str">
        <f t="shared" si="2"/>
        <v>NA (WSX) ACTUAL 2025 MEDIA TYPE</v>
      </c>
      <c r="S65" s="71" t="str">
        <f t="shared" si="3"/>
        <v>WSXWTW0001 MEDIA TYPE</v>
      </c>
    </row>
    <row r="66" spans="1:19">
      <c r="A66" t="str">
        <f xml:space="preserve"> IF(O_Input!B66 = "", "", O_Input!B66)</f>
        <v>WSX</v>
      </c>
      <c r="B66" t="str">
        <f xml:space="preserve"> IF(O_Input!C66 = "", "", O_Input!C66)</f>
        <v>COST0022</v>
      </c>
      <c r="C66" t="str">
        <f xml:space="preserve"> IF(O_Input!D66 = "", "", O_Input!D66)</f>
        <v>Media requirement (commissioning)</v>
      </c>
      <c r="D66">
        <f xml:space="preserve"> IF('O_Inputs Override'!D66 = "", O_Input!E66, 'O_Inputs Override'!D66)</f>
        <v>100</v>
      </c>
      <c r="E66" t="str">
        <f xml:space="preserve"> IF(O_Input!F66 = "", "", O_Input!F66)</f>
        <v>2025-26</v>
      </c>
      <c r="F66" t="str">
        <f xml:space="preserve"> IF(O_Input!G66 = "", "", O_Input!G66)</f>
        <v>ACTUAL</v>
      </c>
      <c r="G66" t="str">
        <f xml:space="preserve"> IF(O_Input!H66 = "", "", O_Input!H66)</f>
        <v>ANNUAL</v>
      </c>
      <c r="H66" t="str">
        <f xml:space="preserve"> IF(O_Input!I66 = "", "", O_Input!I66)</f>
        <v>ASSURED</v>
      </c>
      <c r="I66" t="str">
        <f xml:space="preserve"> IF(O_Input!J66 = "", "", O_Input!J66)</f>
        <v>CI</v>
      </c>
      <c r="J66" t="str">
        <f xml:space="preserve"> IF(O_Input!K66 = "", "", O_Input!K66)</f>
        <v>MARKET</v>
      </c>
      <c r="K66" t="str">
        <f xml:space="preserve"> IF(O_Input!L66 = "", "", O_Input!L66)</f>
        <v>Latest</v>
      </c>
      <c r="L66" t="str">
        <f xml:space="preserve"> IF(O_Input!M66 = "", "", O_Input!M66)</f>
        <v>m3</v>
      </c>
      <c r="M66" s="61">
        <f xml:space="preserve"> IF(O_Input!N66 = "", "", O_Input!N66)</f>
        <v>46191.459398148145</v>
      </c>
      <c r="N66" s="61" t="str">
        <f xml:space="preserve"> IF(O_Input!O66 = "", "", O_Input!O66)</f>
        <v/>
      </c>
      <c r="O66">
        <f t="shared" ref="O66:O129" si="4" xml:space="preserve"> D66</f>
        <v>100</v>
      </c>
      <c r="P66" s="61" t="str">
        <f xml:space="preserve"> IF(O_Input!Q66 = "", "", O_Input!Q66)</f>
        <v>WSXWTW0001</v>
      </c>
      <c r="Q66" t="str">
        <f xml:space="preserve"> IF(O_Input!R66 = "", "", O_Input!R66)</f>
        <v>NA</v>
      </c>
      <c r="R66" t="str">
        <f t="shared" si="2"/>
        <v>NA (WSX) ACTUAL 2025 MEDIA REQUIREMENT (COMMISSIONING)</v>
      </c>
      <c r="S66" s="71" t="str">
        <f t="shared" si="3"/>
        <v>WSXWTW0001 MEDIA REQUIREMENT (COMMISSIONING)</v>
      </c>
    </row>
    <row r="67" spans="1:19">
      <c r="A67" t="str">
        <f xml:space="preserve"> IF(O_Input!B67 = "", "", O_Input!B67)</f>
        <v>WSX</v>
      </c>
      <c r="B67" t="str">
        <f xml:space="preserve"> IF(O_Input!C67 = "", "", O_Input!C67)</f>
        <v>COST0023</v>
      </c>
      <c r="C67" t="str">
        <f xml:space="preserve"> IF(O_Input!D67 = "", "", O_Input!D67)</f>
        <v>Media requirement (annual)</v>
      </c>
      <c r="D67">
        <f xml:space="preserve"> IF('O_Inputs Override'!D67 = "", O_Input!E67, 'O_Inputs Override'!D67)</f>
        <v>100</v>
      </c>
      <c r="E67" t="str">
        <f xml:space="preserve"> IF(O_Input!F67 = "", "", O_Input!F67)</f>
        <v>2025-26</v>
      </c>
      <c r="F67" t="str">
        <f xml:space="preserve"> IF(O_Input!G67 = "", "", O_Input!G67)</f>
        <v>ACTUAL</v>
      </c>
      <c r="G67" t="str">
        <f xml:space="preserve"> IF(O_Input!H67 = "", "", O_Input!H67)</f>
        <v>ANNUAL</v>
      </c>
      <c r="H67" t="str">
        <f xml:space="preserve"> IF(O_Input!I67 = "", "", O_Input!I67)</f>
        <v>ASSURED</v>
      </c>
      <c r="I67" t="str">
        <f xml:space="preserve"> IF(O_Input!J67 = "", "", O_Input!J67)</f>
        <v>CI</v>
      </c>
      <c r="J67" t="str">
        <f xml:space="preserve"> IF(O_Input!K67 = "", "", O_Input!K67)</f>
        <v>MARKET</v>
      </c>
      <c r="K67" t="str">
        <f xml:space="preserve"> IF(O_Input!L67 = "", "", O_Input!L67)</f>
        <v>Latest</v>
      </c>
      <c r="L67" t="str">
        <f xml:space="preserve"> IF(O_Input!M67 = "", "", O_Input!M67)</f>
        <v>m3/yr</v>
      </c>
      <c r="M67" s="61">
        <f xml:space="preserve"> IF(O_Input!N67 = "", "", O_Input!N67)</f>
        <v>46191.459398148145</v>
      </c>
      <c r="N67" s="61" t="str">
        <f xml:space="preserve"> IF(O_Input!O67 = "", "", O_Input!O67)</f>
        <v/>
      </c>
      <c r="O67">
        <f t="shared" si="4"/>
        <v>100</v>
      </c>
      <c r="P67" s="61" t="str">
        <f xml:space="preserve"> IF(O_Input!Q67 = "", "", O_Input!Q67)</f>
        <v>WSXWTW0001</v>
      </c>
      <c r="Q67" t="str">
        <f xml:space="preserve"> IF(O_Input!R67 = "", "", O_Input!R67)</f>
        <v>NA</v>
      </c>
      <c r="R67" t="str">
        <f t="shared" ref="R67:R130" si="5">Q67&amp;" ("&amp;A67&amp;") " &amp;F67&amp;" "&amp;VALUE(LEFT(E67,4))&amp;" "&amp;UPPER(C67)</f>
        <v>NA (WSX) ACTUAL 2025 MEDIA REQUIREMENT (ANNUAL)</v>
      </c>
      <c r="S67" s="71" t="str">
        <f t="shared" ref="S67:S130" si="6">P67&amp;" "&amp;UPPER(C67)</f>
        <v>WSXWTW0001 MEDIA REQUIREMENT (ANNUAL)</v>
      </c>
    </row>
    <row r="68" spans="1:19">
      <c r="A68" t="str">
        <f xml:space="preserve"> IF(O_Input!B68 = "", "", O_Input!B68)</f>
        <v>WSX</v>
      </c>
      <c r="B68" t="str">
        <f xml:space="preserve"> IF(O_Input!C68 = "", "", O_Input!C68)</f>
        <v>COST0024</v>
      </c>
      <c r="C68" t="str">
        <f xml:space="preserve"> IF(O_Input!D68 = "", "", O_Input!D68)</f>
        <v>Proportion virgin GAC in media</v>
      </c>
      <c r="D68">
        <f xml:space="preserve"> IF('O_Inputs Override'!D68 = "", O_Input!E68, 'O_Inputs Override'!D68)</f>
        <v>100</v>
      </c>
      <c r="E68" t="str">
        <f xml:space="preserve"> IF(O_Input!F68 = "", "", O_Input!F68)</f>
        <v>2025-26</v>
      </c>
      <c r="F68" t="str">
        <f xml:space="preserve"> IF(O_Input!G68 = "", "", O_Input!G68)</f>
        <v>ACTUAL</v>
      </c>
      <c r="G68" t="str">
        <f xml:space="preserve"> IF(O_Input!H68 = "", "", O_Input!H68)</f>
        <v>ANNUAL</v>
      </c>
      <c r="H68" t="str">
        <f xml:space="preserve"> IF(O_Input!I68 = "", "", O_Input!I68)</f>
        <v>ASSURED</v>
      </c>
      <c r="I68" t="str">
        <f xml:space="preserve"> IF(O_Input!J68 = "", "", O_Input!J68)</f>
        <v>CI</v>
      </c>
      <c r="J68" t="str">
        <f xml:space="preserve"> IF(O_Input!K68 = "", "", O_Input!K68)</f>
        <v>MARKET</v>
      </c>
      <c r="K68" t="str">
        <f xml:space="preserve"> IF(O_Input!L68 = "", "", O_Input!L68)</f>
        <v>Latest</v>
      </c>
      <c r="L68" t="str">
        <f xml:space="preserve"> IF(O_Input!M68 = "", "", O_Input!M68)</f>
        <v>%</v>
      </c>
      <c r="M68" s="61">
        <f xml:space="preserve"> IF(O_Input!N68 = "", "", O_Input!N68)</f>
        <v>46191.459398148145</v>
      </c>
      <c r="N68" s="61" t="str">
        <f xml:space="preserve"> IF(O_Input!O68 = "", "", O_Input!O68)</f>
        <v/>
      </c>
      <c r="O68">
        <f t="shared" si="4"/>
        <v>100</v>
      </c>
      <c r="P68" s="61" t="str">
        <f xml:space="preserve"> IF(O_Input!Q68 = "", "", O_Input!Q68)</f>
        <v>WSXWTW0001</v>
      </c>
      <c r="Q68" t="str">
        <f xml:space="preserve"> IF(O_Input!R68 = "", "", O_Input!R68)</f>
        <v>NA</v>
      </c>
      <c r="R68" t="str">
        <f t="shared" si="5"/>
        <v>NA (WSX) ACTUAL 2025 PROPORTION VIRGIN GAC IN MEDIA</v>
      </c>
      <c r="S68" s="71" t="str">
        <f t="shared" si="6"/>
        <v>WSXWTW0001 PROPORTION VIRGIN GAC IN MEDIA</v>
      </c>
    </row>
    <row r="69" spans="1:19">
      <c r="A69" t="str">
        <f xml:space="preserve"> IF(O_Input!B69 = "", "", O_Input!B69)</f>
        <v>WSX</v>
      </c>
      <c r="B69" t="str">
        <f xml:space="preserve"> IF(O_Input!C69 = "", "", O_Input!C69)</f>
        <v>COST0025</v>
      </c>
      <c r="C69" t="str">
        <f xml:space="preserve"> IF(O_Input!D69 = "", "", O_Input!D69)</f>
        <v>Spent Media Disposal Method</v>
      </c>
      <c r="D69" t="str">
        <f xml:space="preserve"> IF('O_Inputs Override'!D69 = "", O_Input!E69, 'O_Inputs Override'!D69)</f>
        <v>tankering</v>
      </c>
      <c r="E69" t="str">
        <f xml:space="preserve"> IF(O_Input!F69 = "", "", O_Input!F69)</f>
        <v>2025-26</v>
      </c>
      <c r="F69" t="str">
        <f xml:space="preserve"> IF(O_Input!G69 = "", "", O_Input!G69)</f>
        <v>ACTUAL</v>
      </c>
      <c r="G69" t="str">
        <f xml:space="preserve"> IF(O_Input!H69 = "", "", O_Input!H69)</f>
        <v>ANNUAL</v>
      </c>
      <c r="H69" t="str">
        <f xml:space="preserve"> IF(O_Input!I69 = "", "", O_Input!I69)</f>
        <v>ASSURED</v>
      </c>
      <c r="I69" t="str">
        <f xml:space="preserve"> IF(O_Input!J69 = "", "", O_Input!J69)</f>
        <v>CI</v>
      </c>
      <c r="J69" t="str">
        <f xml:space="preserve"> IF(O_Input!K69 = "", "", O_Input!K69)</f>
        <v>MARKET</v>
      </c>
      <c r="K69" t="str">
        <f xml:space="preserve"> IF(O_Input!L69 = "", "", O_Input!L69)</f>
        <v>Latest</v>
      </c>
      <c r="L69" t="str">
        <f xml:space="preserve"> IF(O_Input!M69 = "", "", O_Input!M69)</f>
        <v>Text</v>
      </c>
      <c r="M69" s="61">
        <f xml:space="preserve"> IF(O_Input!N69 = "", "", O_Input!N69)</f>
        <v>46191.459398148145</v>
      </c>
      <c r="N69" s="61" t="str">
        <f xml:space="preserve"> IF(O_Input!O69 = "", "", O_Input!O69)</f>
        <v/>
      </c>
      <c r="O69" t="str">
        <f t="shared" si="4"/>
        <v>tankering</v>
      </c>
      <c r="P69" s="61" t="str">
        <f xml:space="preserve"> IF(O_Input!Q69 = "", "", O_Input!Q69)</f>
        <v>WSXWTW0001</v>
      </c>
      <c r="Q69" t="str">
        <f xml:space="preserve"> IF(O_Input!R69 = "", "", O_Input!R69)</f>
        <v>NA</v>
      </c>
      <c r="R69" t="str">
        <f t="shared" si="5"/>
        <v>NA (WSX) ACTUAL 2025 SPENT MEDIA DISPOSAL METHOD</v>
      </c>
      <c r="S69" s="71" t="str">
        <f t="shared" si="6"/>
        <v>WSXWTW0001 SPENT MEDIA DISPOSAL METHOD</v>
      </c>
    </row>
    <row r="70" spans="1:19">
      <c r="A70" t="str">
        <f xml:space="preserve"> IF(O_Input!B70 = "", "", O_Input!B70)</f>
        <v>WSX</v>
      </c>
      <c r="B70" t="str">
        <f xml:space="preserve"> IF(O_Input!C70 = "", "", O_Input!C70)</f>
        <v>COST0026</v>
      </c>
      <c r="C70" t="str">
        <f xml:space="preserve"> IF(O_Input!D70 = "", "", O_Input!D70)</f>
        <v>Spent Media Disposal Cost</v>
      </c>
      <c r="D70">
        <f xml:space="preserve"> IF('O_Inputs Override'!D70 = "", O_Input!E70, 'O_Inputs Override'!D70)</f>
        <v>100</v>
      </c>
      <c r="E70" t="str">
        <f xml:space="preserve"> IF(O_Input!F70 = "", "", O_Input!F70)</f>
        <v>2025-26</v>
      </c>
      <c r="F70" t="str">
        <f xml:space="preserve"> IF(O_Input!G70 = "", "", O_Input!G70)</f>
        <v>ACTUAL</v>
      </c>
      <c r="G70" t="str">
        <f xml:space="preserve"> IF(O_Input!H70 = "", "", O_Input!H70)</f>
        <v>ANNUAL</v>
      </c>
      <c r="H70" t="str">
        <f xml:space="preserve"> IF(O_Input!I70 = "", "", O_Input!I70)</f>
        <v>ASSURED</v>
      </c>
      <c r="I70" t="str">
        <f xml:space="preserve"> IF(O_Input!J70 = "", "", O_Input!J70)</f>
        <v>CI</v>
      </c>
      <c r="J70" t="str">
        <f xml:space="preserve"> IF(O_Input!K70 = "", "", O_Input!K70)</f>
        <v>MARKET</v>
      </c>
      <c r="K70" t="str">
        <f xml:space="preserve"> IF(O_Input!L70 = "", "", O_Input!L70)</f>
        <v>Latest</v>
      </c>
      <c r="L70" t="str">
        <f xml:space="preserve"> IF(O_Input!M70 = "", "", O_Input!M70)</f>
        <v>£/m3</v>
      </c>
      <c r="M70" s="61">
        <f xml:space="preserve"> IF(O_Input!N70 = "", "", O_Input!N70)</f>
        <v>46191.459398148145</v>
      </c>
      <c r="N70" s="61" t="str">
        <f xml:space="preserve"> IF(O_Input!O70 = "", "", O_Input!O70)</f>
        <v/>
      </c>
      <c r="O70">
        <f t="shared" si="4"/>
        <v>100</v>
      </c>
      <c r="P70" s="61" t="str">
        <f xml:space="preserve"> IF(O_Input!Q70 = "", "", O_Input!Q70)</f>
        <v>WSXWTW0001</v>
      </c>
      <c r="Q70" t="str">
        <f xml:space="preserve"> IF(O_Input!R70 = "", "", O_Input!R70)</f>
        <v>NA</v>
      </c>
      <c r="R70" t="str">
        <f t="shared" si="5"/>
        <v>NA (WSX) ACTUAL 2025 SPENT MEDIA DISPOSAL COST</v>
      </c>
      <c r="S70" s="71" t="str">
        <f t="shared" si="6"/>
        <v>WSXWTW0001 SPENT MEDIA DISPOSAL COST</v>
      </c>
    </row>
    <row r="71" spans="1:19">
      <c r="A71" t="str">
        <f xml:space="preserve"> IF(O_Input!B71 = "", "", O_Input!B71)</f>
        <v>WSX</v>
      </c>
      <c r="B71" t="str">
        <f xml:space="preserve"> IF(O_Input!C71 = "", "", O_Input!C71)</f>
        <v>COST0027</v>
      </c>
      <c r="C71" t="str">
        <f xml:space="preserve"> IF(O_Input!D71 = "", "", O_Input!D71)</f>
        <v>Site PFAS tier</v>
      </c>
      <c r="D71">
        <f xml:space="preserve"> IF('O_Inputs Override'!D71 = "", O_Input!E71, 'O_Inputs Override'!D71)</f>
        <v>3</v>
      </c>
      <c r="E71" t="str">
        <f xml:space="preserve"> IF(O_Input!F71 = "", "", O_Input!F71)</f>
        <v>2025-26</v>
      </c>
      <c r="F71" t="str">
        <f xml:space="preserve"> IF(O_Input!G71 = "", "", O_Input!G71)</f>
        <v>ACTUAL</v>
      </c>
      <c r="G71" t="str">
        <f xml:space="preserve"> IF(O_Input!H71 = "", "", O_Input!H71)</f>
        <v>ANNUAL</v>
      </c>
      <c r="H71" t="str">
        <f xml:space="preserve"> IF(O_Input!I71 = "", "", O_Input!I71)</f>
        <v>ASSURED</v>
      </c>
      <c r="I71" t="str">
        <f xml:space="preserve"> IF(O_Input!J71 = "", "", O_Input!J71)</f>
        <v>CI</v>
      </c>
      <c r="J71" t="str">
        <f xml:space="preserve"> IF(O_Input!K71 = "", "", O_Input!K71)</f>
        <v>MARKET</v>
      </c>
      <c r="K71" t="str">
        <f xml:space="preserve"> IF(O_Input!L71 = "", "", O_Input!L71)</f>
        <v>Latest</v>
      </c>
      <c r="L71" t="str">
        <f xml:space="preserve"> IF(O_Input!M71 = "", "", O_Input!M71)</f>
        <v>Text</v>
      </c>
      <c r="M71" s="61">
        <f xml:space="preserve"> IF(O_Input!N71 = "", "", O_Input!N71)</f>
        <v>46191.459398148145</v>
      </c>
      <c r="N71" s="61" t="str">
        <f xml:space="preserve"> IF(O_Input!O71 = "", "", O_Input!O71)</f>
        <v/>
      </c>
      <c r="O71">
        <f t="shared" si="4"/>
        <v>3</v>
      </c>
      <c r="P71" s="61" t="str">
        <f xml:space="preserve"> IF(O_Input!Q71 = "", "", O_Input!Q71)</f>
        <v>WSXWTW0001</v>
      </c>
      <c r="Q71" t="str">
        <f xml:space="preserve"> IF(O_Input!R71 = "", "", O_Input!R71)</f>
        <v>NA</v>
      </c>
      <c r="R71" t="str">
        <f t="shared" si="5"/>
        <v>NA (WSX) ACTUAL 2025 SITE PFAS TIER</v>
      </c>
      <c r="S71" s="71" t="str">
        <f t="shared" si="6"/>
        <v>WSXWTW0001 SITE PFAS TIER</v>
      </c>
    </row>
    <row r="72" spans="1:19">
      <c r="A72" t="str">
        <f xml:space="preserve"> IF(O_Input!B72 = "", "", O_Input!B72)</f>
        <v>WSX</v>
      </c>
      <c r="B72" t="str">
        <f xml:space="preserve"> IF(O_Input!C72 = "", "", O_Input!C72)</f>
        <v>COST0028</v>
      </c>
      <c r="C72" t="str">
        <f xml:space="preserve"> IF(O_Input!D72 = "", "", O_Input!D72)</f>
        <v>Top 5 PFAS molecules</v>
      </c>
      <c r="D72" t="str">
        <f xml:space="preserve"> IF('O_Inputs Override'!D72 = "", O_Input!E72, 'O_Inputs Override'!D72)</f>
        <v>PFOS, PFHxS, PFPeA, PFHxA, PFecHS</v>
      </c>
      <c r="E72" t="str">
        <f xml:space="preserve"> IF(O_Input!F72 = "", "", O_Input!F72)</f>
        <v>2025-26</v>
      </c>
      <c r="F72" t="str">
        <f xml:space="preserve"> IF(O_Input!G72 = "", "", O_Input!G72)</f>
        <v>ACTUAL</v>
      </c>
      <c r="G72" t="str">
        <f xml:space="preserve"> IF(O_Input!H72 = "", "", O_Input!H72)</f>
        <v>ANNUAL</v>
      </c>
      <c r="H72" t="str">
        <f xml:space="preserve"> IF(O_Input!I72 = "", "", O_Input!I72)</f>
        <v>ASSURED</v>
      </c>
      <c r="I72" t="str">
        <f xml:space="preserve"> IF(O_Input!J72 = "", "", O_Input!J72)</f>
        <v>CI</v>
      </c>
      <c r="J72" t="str">
        <f xml:space="preserve"> IF(O_Input!K72 = "", "", O_Input!K72)</f>
        <v>MARKET</v>
      </c>
      <c r="K72" t="str">
        <f xml:space="preserve"> IF(O_Input!L72 = "", "", O_Input!L72)</f>
        <v>Latest</v>
      </c>
      <c r="L72" t="str">
        <f xml:space="preserve"> IF(O_Input!M72 = "", "", O_Input!M72)</f>
        <v>Text</v>
      </c>
      <c r="M72" s="61">
        <f xml:space="preserve"> IF(O_Input!N72 = "", "", O_Input!N72)</f>
        <v>46191.459398148145</v>
      </c>
      <c r="N72" s="61" t="str">
        <f xml:space="preserve"> IF(O_Input!O72 = "", "", O_Input!O72)</f>
        <v/>
      </c>
      <c r="O72" t="str">
        <f t="shared" si="4"/>
        <v>PFOS, PFHxS, PFPeA, PFHxA, PFecHS</v>
      </c>
      <c r="P72" s="61" t="str">
        <f xml:space="preserve"> IF(O_Input!Q72 = "", "", O_Input!Q72)</f>
        <v>WSXWTW0001</v>
      </c>
      <c r="Q72" t="str">
        <f xml:space="preserve"> IF(O_Input!R72 = "", "", O_Input!R72)</f>
        <v>NA</v>
      </c>
      <c r="R72" t="str">
        <f t="shared" si="5"/>
        <v>NA (WSX) ACTUAL 2025 TOP 5 PFAS MOLECULES</v>
      </c>
      <c r="S72" s="71" t="str">
        <f t="shared" si="6"/>
        <v>WSXWTW0001 TOP 5 PFAS MOLECULES</v>
      </c>
    </row>
    <row r="73" spans="1:19">
      <c r="A73" t="str">
        <f xml:space="preserve"> IF(O_Input!B73 = "", "", O_Input!B73)</f>
        <v>WSX</v>
      </c>
      <c r="B73" t="str">
        <f xml:space="preserve"> IF(O_Input!C73 = "", "", O_Input!C73)</f>
        <v>COST0029</v>
      </c>
      <c r="C73" t="str">
        <f xml:space="preserve"> IF(O_Input!D73 = "", "", O_Input!D73)</f>
        <v>Sum of' PFAS - Maximum</v>
      </c>
      <c r="D73">
        <f xml:space="preserve"> IF('O_Inputs Override'!D73 = "", O_Input!E73, 'O_Inputs Override'!D73)</f>
        <v>0.20499999999999999</v>
      </c>
      <c r="E73" t="str">
        <f xml:space="preserve"> IF(O_Input!F73 = "", "", O_Input!F73)</f>
        <v>2025-26</v>
      </c>
      <c r="F73" t="str">
        <f xml:space="preserve"> IF(O_Input!G73 = "", "", O_Input!G73)</f>
        <v>ACTUAL</v>
      </c>
      <c r="G73" t="str">
        <f xml:space="preserve"> IF(O_Input!H73 = "", "", O_Input!H73)</f>
        <v>ANNUAL</v>
      </c>
      <c r="H73" t="str">
        <f xml:space="preserve"> IF(O_Input!I73 = "", "", O_Input!I73)</f>
        <v>ASSURED</v>
      </c>
      <c r="I73" t="str">
        <f xml:space="preserve"> IF(O_Input!J73 = "", "", O_Input!J73)</f>
        <v>CI</v>
      </c>
      <c r="J73" t="str">
        <f xml:space="preserve"> IF(O_Input!K73 = "", "", O_Input!K73)</f>
        <v>MARKET</v>
      </c>
      <c r="K73" t="str">
        <f xml:space="preserve"> IF(O_Input!L73 = "", "", O_Input!L73)</f>
        <v>Latest</v>
      </c>
      <c r="L73" t="str">
        <f xml:space="preserve"> IF(O_Input!M73 = "", "", O_Input!M73)</f>
        <v>ug/l</v>
      </c>
      <c r="M73" s="61">
        <f xml:space="preserve"> IF(O_Input!N73 = "", "", O_Input!N73)</f>
        <v>46191.459398148145</v>
      </c>
      <c r="N73" s="61" t="str">
        <f xml:space="preserve"> IF(O_Input!O73 = "", "", O_Input!O73)</f>
        <v/>
      </c>
      <c r="O73">
        <f t="shared" si="4"/>
        <v>0.20499999999999999</v>
      </c>
      <c r="P73" s="61" t="str">
        <f xml:space="preserve"> IF(O_Input!Q73 = "", "", O_Input!Q73)</f>
        <v>WSXWTW0001</v>
      </c>
      <c r="Q73" t="str">
        <f xml:space="preserve"> IF(O_Input!R73 = "", "", O_Input!R73)</f>
        <v>NA</v>
      </c>
      <c r="R73" t="str">
        <f t="shared" si="5"/>
        <v>NA (WSX) ACTUAL 2025 SUM OF' PFAS - MAXIMUM</v>
      </c>
      <c r="S73" s="71" t="str">
        <f t="shared" si="6"/>
        <v>WSXWTW0001 SUM OF' PFAS - MAXIMUM</v>
      </c>
    </row>
    <row r="74" spans="1:19">
      <c r="A74" t="str">
        <f xml:space="preserve"> IF(O_Input!B74 = "", "", O_Input!B74)</f>
        <v>WSX</v>
      </c>
      <c r="B74" t="str">
        <f xml:space="preserve"> IF(O_Input!C74 = "", "", O_Input!C74)</f>
        <v>COST0030</v>
      </c>
      <c r="C74" t="str">
        <f xml:space="preserve"> IF(O_Input!D74 = "", "", O_Input!D74)</f>
        <v>Concurrent Water Quality Risk(s)</v>
      </c>
      <c r="D74" t="str">
        <f xml:space="preserve"> IF('O_Inputs Override'!D74 = "", O_Input!E74, 'O_Inputs Override'!D74)</f>
        <v>NA</v>
      </c>
      <c r="E74" t="str">
        <f xml:space="preserve"> IF(O_Input!F74 = "", "", O_Input!F74)</f>
        <v>2025-26</v>
      </c>
      <c r="F74" t="str">
        <f xml:space="preserve"> IF(O_Input!G74 = "", "", O_Input!G74)</f>
        <v>ACTUAL</v>
      </c>
      <c r="G74" t="str">
        <f xml:space="preserve"> IF(O_Input!H74 = "", "", O_Input!H74)</f>
        <v>ANNUAL</v>
      </c>
      <c r="H74" t="str">
        <f xml:space="preserve"> IF(O_Input!I74 = "", "", O_Input!I74)</f>
        <v>ASSURED</v>
      </c>
      <c r="I74" t="str">
        <f xml:space="preserve"> IF(O_Input!J74 = "", "", O_Input!J74)</f>
        <v>CI</v>
      </c>
      <c r="J74" t="str">
        <f xml:space="preserve"> IF(O_Input!K74 = "", "", O_Input!K74)</f>
        <v>MARKET</v>
      </c>
      <c r="K74" t="str">
        <f xml:space="preserve"> IF(O_Input!L74 = "", "", O_Input!L74)</f>
        <v>Latest</v>
      </c>
      <c r="L74" t="str">
        <f xml:space="preserve"> IF(O_Input!M74 = "", "", O_Input!M74)</f>
        <v>Text</v>
      </c>
      <c r="M74" s="61">
        <f xml:space="preserve"> IF(O_Input!N74 = "", "", O_Input!N74)</f>
        <v>46191.459398148145</v>
      </c>
      <c r="N74" s="61" t="str">
        <f xml:space="preserve"> IF(O_Input!O74 = "", "", O_Input!O74)</f>
        <v/>
      </c>
      <c r="O74" t="str">
        <f t="shared" si="4"/>
        <v>NA</v>
      </c>
      <c r="P74" s="61" t="str">
        <f xml:space="preserve"> IF(O_Input!Q74 = "", "", O_Input!Q74)</f>
        <v>WSXWTW0001</v>
      </c>
      <c r="Q74" t="str">
        <f xml:space="preserve"> IF(O_Input!R74 = "", "", O_Input!R74)</f>
        <v>NA</v>
      </c>
      <c r="R74" t="str">
        <f t="shared" si="5"/>
        <v>NA (WSX) ACTUAL 2025 CONCURRENT WATER QUALITY RISK(S)</v>
      </c>
      <c r="S74" s="71" t="str">
        <f t="shared" si="6"/>
        <v>WSXWTW0001 CONCURRENT WATER QUALITY RISK(S)</v>
      </c>
    </row>
    <row r="75" spans="1:19">
      <c r="A75" t="str">
        <f xml:space="preserve"> IF(O_Input!B75 = "", "", O_Input!B75)</f>
        <v>WSX</v>
      </c>
      <c r="B75" t="str">
        <f xml:space="preserve"> IF(O_Input!C75 = "", "", O_Input!C75)</f>
        <v>COST0031</v>
      </c>
      <c r="C75" t="str">
        <f xml:space="preserve"> IF(O_Input!D75 = "", "", O_Input!D75)</f>
        <v>Pressurised or non-pressurised unit</v>
      </c>
      <c r="D75" t="str">
        <f xml:space="preserve"> IF('O_Inputs Override'!D75 = "", O_Input!E75, 'O_Inputs Override'!D75)</f>
        <v>Non-P</v>
      </c>
      <c r="E75" t="str">
        <f xml:space="preserve"> IF(O_Input!F75 = "", "", O_Input!F75)</f>
        <v>2025-26</v>
      </c>
      <c r="F75" t="str">
        <f xml:space="preserve"> IF(O_Input!G75 = "", "", O_Input!G75)</f>
        <v>ACTUAL</v>
      </c>
      <c r="G75" t="str">
        <f xml:space="preserve"> IF(O_Input!H75 = "", "", O_Input!H75)</f>
        <v>ANNUAL</v>
      </c>
      <c r="H75" t="str">
        <f xml:space="preserve"> IF(O_Input!I75 = "", "", O_Input!I75)</f>
        <v>ASSURED</v>
      </c>
      <c r="I75" t="str">
        <f xml:space="preserve"> IF(O_Input!J75 = "", "", O_Input!J75)</f>
        <v>CI</v>
      </c>
      <c r="J75" t="str">
        <f xml:space="preserve"> IF(O_Input!K75 = "", "", O_Input!K75)</f>
        <v>MARKET</v>
      </c>
      <c r="K75" t="str">
        <f xml:space="preserve"> IF(O_Input!L75 = "", "", O_Input!L75)</f>
        <v>Latest</v>
      </c>
      <c r="L75" t="str">
        <f xml:space="preserve"> IF(O_Input!M75 = "", "", O_Input!M75)</f>
        <v>Text</v>
      </c>
      <c r="M75" s="61">
        <f xml:space="preserve"> IF(O_Input!N75 = "", "", O_Input!N75)</f>
        <v>46191.459398148145</v>
      </c>
      <c r="N75" s="61" t="str">
        <f xml:space="preserve"> IF(O_Input!O75 = "", "", O_Input!O75)</f>
        <v/>
      </c>
      <c r="O75" t="str">
        <f t="shared" si="4"/>
        <v>Non-P</v>
      </c>
      <c r="P75" s="61" t="str">
        <f xml:space="preserve"> IF(O_Input!Q75 = "", "", O_Input!Q75)</f>
        <v>WSXWTW0001</v>
      </c>
      <c r="Q75" t="str">
        <f xml:space="preserve"> IF(O_Input!R75 = "", "", O_Input!R75)</f>
        <v>NA</v>
      </c>
      <c r="R75" t="str">
        <f t="shared" si="5"/>
        <v>NA (WSX) ACTUAL 2025 PRESSURISED OR NON-PRESSURISED UNIT</v>
      </c>
      <c r="S75" s="71" t="str">
        <f t="shared" si="6"/>
        <v>WSXWTW0001 PRESSURISED OR NON-PRESSURISED UNIT</v>
      </c>
    </row>
    <row r="76" spans="1:19">
      <c r="A76" t="str">
        <f xml:space="preserve"> IF(O_Input!B76 = "", "", O_Input!B76)</f>
        <v>WSX</v>
      </c>
      <c r="B76" t="str">
        <f xml:space="preserve"> IF(O_Input!C76 = "", "", O_Input!C76)</f>
        <v>COST0032</v>
      </c>
      <c r="C76" t="str">
        <f xml:space="preserve"> IF(O_Input!D76 = "", "", O_Input!D76)</f>
        <v>Number of contactors</v>
      </c>
      <c r="D76">
        <f xml:space="preserve"> IF('O_Inputs Override'!D76 = "", O_Input!E76, 'O_Inputs Override'!D76)</f>
        <v>5</v>
      </c>
      <c r="E76" t="str">
        <f xml:space="preserve"> IF(O_Input!F76 = "", "", O_Input!F76)</f>
        <v>2025-26</v>
      </c>
      <c r="F76" t="str">
        <f xml:space="preserve"> IF(O_Input!G76 = "", "", O_Input!G76)</f>
        <v>ACTUAL</v>
      </c>
      <c r="G76" t="str">
        <f xml:space="preserve"> IF(O_Input!H76 = "", "", O_Input!H76)</f>
        <v>ANNUAL</v>
      </c>
      <c r="H76" t="str">
        <f xml:space="preserve"> IF(O_Input!I76 = "", "", O_Input!I76)</f>
        <v>ASSURED</v>
      </c>
      <c r="I76" t="str">
        <f xml:space="preserve"> IF(O_Input!J76 = "", "", O_Input!J76)</f>
        <v>CI</v>
      </c>
      <c r="J76" t="str">
        <f xml:space="preserve"> IF(O_Input!K76 = "", "", O_Input!K76)</f>
        <v>MARKET</v>
      </c>
      <c r="K76" t="str">
        <f xml:space="preserve"> IF(O_Input!L76 = "", "", O_Input!L76)</f>
        <v>Latest</v>
      </c>
      <c r="L76" t="str">
        <f xml:space="preserve"> IF(O_Input!M76 = "", "", O_Input!M76)</f>
        <v>Text</v>
      </c>
      <c r="M76" s="61">
        <f xml:space="preserve"> IF(O_Input!N76 = "", "", O_Input!N76)</f>
        <v>46191.459398148145</v>
      </c>
      <c r="N76" s="61" t="str">
        <f xml:space="preserve"> IF(O_Input!O76 = "", "", O_Input!O76)</f>
        <v/>
      </c>
      <c r="O76">
        <f t="shared" si="4"/>
        <v>5</v>
      </c>
      <c r="P76" s="61" t="str">
        <f xml:space="preserve"> IF(O_Input!Q76 = "", "", O_Input!Q76)</f>
        <v>WSXWTW0001</v>
      </c>
      <c r="Q76" t="str">
        <f xml:space="preserve"> IF(O_Input!R76 = "", "", O_Input!R76)</f>
        <v>NA</v>
      </c>
      <c r="R76" t="str">
        <f t="shared" si="5"/>
        <v>NA (WSX) ACTUAL 2025 NUMBER OF CONTACTORS</v>
      </c>
      <c r="S76" s="71" t="str">
        <f t="shared" si="6"/>
        <v>WSXWTW0001 NUMBER OF CONTACTORS</v>
      </c>
    </row>
    <row r="77" spans="1:19">
      <c r="A77" t="str">
        <f xml:space="preserve"> IF(O_Input!B77 = "", "", O_Input!B77)</f>
        <v>WSX</v>
      </c>
      <c r="B77" t="str">
        <f xml:space="preserve"> IF(O_Input!C77 = "", "", O_Input!C77)</f>
        <v>COST0033</v>
      </c>
      <c r="C77" t="str">
        <f xml:space="preserve"> IF(O_Input!D77 = "", "", O_Input!D77)</f>
        <v>Operational bed volumes </v>
      </c>
      <c r="D77">
        <f xml:space="preserve"> IF('O_Inputs Override'!D77 = "", O_Input!E77, 'O_Inputs Override'!D77)</f>
        <v>240</v>
      </c>
      <c r="E77" t="str">
        <f xml:space="preserve"> IF(O_Input!F77 = "", "", O_Input!F77)</f>
        <v>2025-26</v>
      </c>
      <c r="F77" t="str">
        <f xml:space="preserve"> IF(O_Input!G77 = "", "", O_Input!G77)</f>
        <v>ACTUAL</v>
      </c>
      <c r="G77" t="str">
        <f xml:space="preserve"> IF(O_Input!H77 = "", "", O_Input!H77)</f>
        <v>ANNUAL</v>
      </c>
      <c r="H77" t="str">
        <f xml:space="preserve"> IF(O_Input!I77 = "", "", O_Input!I77)</f>
        <v>ASSURED</v>
      </c>
      <c r="I77" t="str">
        <f xml:space="preserve"> IF(O_Input!J77 = "", "", O_Input!J77)</f>
        <v>CI</v>
      </c>
      <c r="J77" t="str">
        <f xml:space="preserve"> IF(O_Input!K77 = "", "", O_Input!K77)</f>
        <v>MARKET</v>
      </c>
      <c r="K77" t="str">
        <f xml:space="preserve"> IF(O_Input!L77 = "", "", O_Input!L77)</f>
        <v>Latest</v>
      </c>
      <c r="L77" t="str">
        <f xml:space="preserve"> IF(O_Input!M77 = "", "", O_Input!M77)</f>
        <v>BV</v>
      </c>
      <c r="M77" s="61">
        <f xml:space="preserve"> IF(O_Input!N77 = "", "", O_Input!N77)</f>
        <v>46191.459398148145</v>
      </c>
      <c r="N77" s="61" t="str">
        <f xml:space="preserve"> IF(O_Input!O77 = "", "", O_Input!O77)</f>
        <v/>
      </c>
      <c r="O77">
        <f t="shared" si="4"/>
        <v>240</v>
      </c>
      <c r="P77" s="61" t="str">
        <f xml:space="preserve"> IF(O_Input!Q77 = "", "", O_Input!Q77)</f>
        <v>WSXWTW0001</v>
      </c>
      <c r="Q77" t="str">
        <f xml:space="preserve"> IF(O_Input!R77 = "", "", O_Input!R77)</f>
        <v>NA</v>
      </c>
      <c r="R77" t="str">
        <f t="shared" si="5"/>
        <v>NA (WSX) ACTUAL 2025 OPERATIONAL BED VOLUMES </v>
      </c>
      <c r="S77" s="71" t="str">
        <f t="shared" si="6"/>
        <v>WSXWTW0001 OPERATIONAL BED VOLUMES </v>
      </c>
    </row>
    <row r="78" spans="1:19">
      <c r="A78" t="str">
        <f xml:space="preserve"> IF(O_Input!B78 = "", "", O_Input!B78)</f>
        <v>WSX</v>
      </c>
      <c r="B78" t="str">
        <f xml:space="preserve"> IF(O_Input!C78 = "", "", O_Input!C78)</f>
        <v>COST0034</v>
      </c>
      <c r="C78" t="str">
        <f xml:space="preserve"> IF(O_Input!D78 = "", "", O_Input!D78)</f>
        <v>EBCT of GAC filters</v>
      </c>
      <c r="D78">
        <f xml:space="preserve"> IF('O_Inputs Override'!D78 = "", O_Input!E78, 'O_Inputs Override'!D78)</f>
        <v>15</v>
      </c>
      <c r="E78" t="str">
        <f xml:space="preserve"> IF(O_Input!F78 = "", "", O_Input!F78)</f>
        <v>2025-26</v>
      </c>
      <c r="F78" t="str">
        <f xml:space="preserve"> IF(O_Input!G78 = "", "", O_Input!G78)</f>
        <v>ACTUAL</v>
      </c>
      <c r="G78" t="str">
        <f xml:space="preserve"> IF(O_Input!H78 = "", "", O_Input!H78)</f>
        <v>ANNUAL</v>
      </c>
      <c r="H78" t="str">
        <f xml:space="preserve"> IF(O_Input!I78 = "", "", O_Input!I78)</f>
        <v>ASSURED</v>
      </c>
      <c r="I78" t="str">
        <f xml:space="preserve"> IF(O_Input!J78 = "", "", O_Input!J78)</f>
        <v>CI</v>
      </c>
      <c r="J78" t="str">
        <f xml:space="preserve"> IF(O_Input!K78 = "", "", O_Input!K78)</f>
        <v>MARKET</v>
      </c>
      <c r="K78" t="str">
        <f xml:space="preserve"> IF(O_Input!L78 = "", "", O_Input!L78)</f>
        <v>Latest</v>
      </c>
      <c r="L78" t="str">
        <f xml:space="preserve"> IF(O_Input!M78 = "", "", O_Input!M78)</f>
        <v>Min</v>
      </c>
      <c r="M78" s="61">
        <f xml:space="preserve"> IF(O_Input!N78 = "", "", O_Input!N78)</f>
        <v>46191.459398148145</v>
      </c>
      <c r="N78" s="61" t="str">
        <f xml:space="preserve"> IF(O_Input!O78 = "", "", O_Input!O78)</f>
        <v/>
      </c>
      <c r="O78">
        <f t="shared" si="4"/>
        <v>15</v>
      </c>
      <c r="P78" s="61" t="str">
        <f xml:space="preserve"> IF(O_Input!Q78 = "", "", O_Input!Q78)</f>
        <v>WSXWTW0001</v>
      </c>
      <c r="Q78" t="str">
        <f xml:space="preserve"> IF(O_Input!R78 = "", "", O_Input!R78)</f>
        <v>NA</v>
      </c>
      <c r="R78" t="str">
        <f t="shared" si="5"/>
        <v>NA (WSX) ACTUAL 2025 EBCT OF GAC FILTERS</v>
      </c>
      <c r="S78" s="71" t="str">
        <f t="shared" si="6"/>
        <v>WSXWTW0001 EBCT OF GAC FILTERS</v>
      </c>
    </row>
    <row r="79" spans="1:19">
      <c r="A79" t="str">
        <f xml:space="preserve"> IF(O_Input!B79 = "", "", O_Input!B79)</f>
        <v>WSX</v>
      </c>
      <c r="B79" t="str">
        <f xml:space="preserve"> IF(O_Input!C79 = "", "", O_Input!C79)</f>
        <v>COST0001</v>
      </c>
      <c r="C79" t="str">
        <f xml:space="preserve"> IF(O_Input!D79 = "", "", O_Input!D79)</f>
        <v>Opex</v>
      </c>
      <c r="D79" t="str">
        <f xml:space="preserve"> IF('O_Inputs Override'!D79 = "", O_Input!E79, 'O_Inputs Override'!D79)</f>
        <v/>
      </c>
      <c r="E79" t="str">
        <f xml:space="preserve"> IF(O_Input!F79 = "", "", O_Input!F79)</f>
        <v>2026-27</v>
      </c>
      <c r="F79" t="str">
        <f xml:space="preserve"> IF(O_Input!G79 = "", "", O_Input!G79)</f>
        <v>FORE</v>
      </c>
      <c r="G79" t="str">
        <f xml:space="preserve"> IF(O_Input!H79 = "", "", O_Input!H79)</f>
        <v>ANNUAL</v>
      </c>
      <c r="H79" t="str">
        <f xml:space="preserve"> IF(O_Input!I79 = "", "", O_Input!I79)</f>
        <v>ASSURED</v>
      </c>
      <c r="I79" t="str">
        <f xml:space="preserve"> IF(O_Input!J79 = "", "", O_Input!J79)</f>
        <v>CI</v>
      </c>
      <c r="J79" t="str">
        <f xml:space="preserve"> IF(O_Input!K79 = "", "", O_Input!K79)</f>
        <v>MARKET</v>
      </c>
      <c r="K79" t="str">
        <f xml:space="preserve"> IF(O_Input!L79 = "", "", O_Input!L79)</f>
        <v>Latest</v>
      </c>
      <c r="L79" t="str">
        <f xml:space="preserve"> IF(O_Input!M79 = "", "", O_Input!M79)</f>
        <v>£m</v>
      </c>
      <c r="M79" s="61">
        <f xml:space="preserve"> IF(O_Input!N79 = "", "", O_Input!N79)</f>
        <v>46191.459398148145</v>
      </c>
      <c r="N79" s="61" t="str">
        <f xml:space="preserve"> IF(O_Input!O79 = "", "", O_Input!O79)</f>
        <v/>
      </c>
      <c r="O79" t="str">
        <f t="shared" si="4"/>
        <v/>
      </c>
      <c r="P79" s="61" t="str">
        <f xml:space="preserve"> IF(O_Input!Q79 = "", "", O_Input!Q79)</f>
        <v>NA</v>
      </c>
      <c r="Q79" t="str">
        <f xml:space="preserve"> IF(O_Input!R79 = "", "", O_Input!R79)</f>
        <v>ADDN1</v>
      </c>
      <c r="R79" t="str">
        <f t="shared" si="5"/>
        <v>ADDN1 (WSX) FORE 2026 OPEX</v>
      </c>
      <c r="S79" s="71" t="str">
        <f t="shared" si="6"/>
        <v>NA OPEX</v>
      </c>
    </row>
    <row r="80" spans="1:19">
      <c r="A80" t="str">
        <f xml:space="preserve"> IF(O_Input!B80 = "", "", O_Input!B80)</f>
        <v>WSX</v>
      </c>
      <c r="B80" t="str">
        <f xml:space="preserve"> IF(O_Input!C80 = "", "", O_Input!C80)</f>
        <v>COST0001</v>
      </c>
      <c r="C80" t="str">
        <f xml:space="preserve"> IF(O_Input!D80 = "", "", O_Input!D80)</f>
        <v>Opex</v>
      </c>
      <c r="D80" t="str">
        <f xml:space="preserve"> IF('O_Inputs Override'!D80 = "", O_Input!E80, 'O_Inputs Override'!D80)</f>
        <v/>
      </c>
      <c r="E80" t="str">
        <f xml:space="preserve"> IF(O_Input!F80 = "", "", O_Input!F80)</f>
        <v>2026-27</v>
      </c>
      <c r="F80" t="str">
        <f xml:space="preserve"> IF(O_Input!G80 = "", "", O_Input!G80)</f>
        <v>FORE</v>
      </c>
      <c r="G80" t="str">
        <f xml:space="preserve"> IF(O_Input!H80 = "", "", O_Input!H80)</f>
        <v>ANNUAL</v>
      </c>
      <c r="H80" t="str">
        <f xml:space="preserve"> IF(O_Input!I80 = "", "", O_Input!I80)</f>
        <v>ASSURED</v>
      </c>
      <c r="I80" t="str">
        <f xml:space="preserve"> IF(O_Input!J80 = "", "", O_Input!J80)</f>
        <v>CI</v>
      </c>
      <c r="J80" t="str">
        <f xml:space="preserve"> IF(O_Input!K80 = "", "", O_Input!K80)</f>
        <v>MARKET</v>
      </c>
      <c r="K80" t="str">
        <f xml:space="preserve"> IF(O_Input!L80 = "", "", O_Input!L80)</f>
        <v>Latest</v>
      </c>
      <c r="L80" t="str">
        <f xml:space="preserve"> IF(O_Input!M80 = "", "", O_Input!M80)</f>
        <v>£m</v>
      </c>
      <c r="M80" s="61">
        <f xml:space="preserve"> IF(O_Input!N80 = "", "", O_Input!N80)</f>
        <v>46191.459398148145</v>
      </c>
      <c r="N80" s="61" t="str">
        <f xml:space="preserve"> IF(O_Input!O80 = "", "", O_Input!O80)</f>
        <v/>
      </c>
      <c r="O80" t="str">
        <f t="shared" si="4"/>
        <v/>
      </c>
      <c r="P80" s="61" t="str">
        <f xml:space="preserve"> IF(O_Input!Q80 = "", "", O_Input!Q80)</f>
        <v>NA</v>
      </c>
      <c r="Q80" t="str">
        <f xml:space="preserve"> IF(O_Input!R80 = "", "", O_Input!R80)</f>
        <v>ADDN2</v>
      </c>
      <c r="R80" t="str">
        <f t="shared" si="5"/>
        <v>ADDN2 (WSX) FORE 2026 OPEX</v>
      </c>
      <c r="S80" s="71" t="str">
        <f t="shared" si="6"/>
        <v>NA OPEX</v>
      </c>
    </row>
    <row r="81" spans="1:19">
      <c r="A81" t="str">
        <f xml:space="preserve"> IF(O_Input!B81 = "", "", O_Input!B81)</f>
        <v>WSX</v>
      </c>
      <c r="B81" t="str">
        <f xml:space="preserve"> IF(O_Input!C81 = "", "", O_Input!C81)</f>
        <v>COST0001</v>
      </c>
      <c r="C81" t="str">
        <f xml:space="preserve"> IF(O_Input!D81 = "", "", O_Input!D81)</f>
        <v>Opex</v>
      </c>
      <c r="D81" t="str">
        <f xml:space="preserve"> IF('O_Inputs Override'!D81 = "", O_Input!E81, 'O_Inputs Override'!D81)</f>
        <v/>
      </c>
      <c r="E81" t="str">
        <f xml:space="preserve"> IF(O_Input!F81 = "", "", O_Input!F81)</f>
        <v>2026-27</v>
      </c>
      <c r="F81" t="str">
        <f xml:space="preserve"> IF(O_Input!G81 = "", "", O_Input!G81)</f>
        <v>FORE</v>
      </c>
      <c r="G81" t="str">
        <f xml:space="preserve"> IF(O_Input!H81 = "", "", O_Input!H81)</f>
        <v>ANNUAL</v>
      </c>
      <c r="H81" t="str">
        <f xml:space="preserve"> IF(O_Input!I81 = "", "", O_Input!I81)</f>
        <v>ASSURED</v>
      </c>
      <c r="I81" t="str">
        <f xml:space="preserve"> IF(O_Input!J81 = "", "", O_Input!J81)</f>
        <v>CI</v>
      </c>
      <c r="J81" t="str">
        <f xml:space="preserve"> IF(O_Input!K81 = "", "", O_Input!K81)</f>
        <v>MARKET</v>
      </c>
      <c r="K81" t="str">
        <f xml:space="preserve"> IF(O_Input!L81 = "", "", O_Input!L81)</f>
        <v>Latest</v>
      </c>
      <c r="L81" t="str">
        <f xml:space="preserve"> IF(O_Input!M81 = "", "", O_Input!M81)</f>
        <v>£m</v>
      </c>
      <c r="M81" s="61">
        <f xml:space="preserve"> IF(O_Input!N81 = "", "", O_Input!N81)</f>
        <v>46191.459398148145</v>
      </c>
      <c r="N81" s="61" t="str">
        <f xml:space="preserve"> IF(O_Input!O81 = "", "", O_Input!O81)</f>
        <v/>
      </c>
      <c r="O81" t="str">
        <f t="shared" si="4"/>
        <v/>
      </c>
      <c r="P81" s="61" t="str">
        <f xml:space="preserve"> IF(O_Input!Q81 = "", "", O_Input!Q81)</f>
        <v>NA</v>
      </c>
      <c r="Q81" t="str">
        <f xml:space="preserve"> IF(O_Input!R81 = "", "", O_Input!R81)</f>
        <v>BIO</v>
      </c>
      <c r="R81" t="str">
        <f t="shared" si="5"/>
        <v>BIO (WSX) FORE 2026 OPEX</v>
      </c>
      <c r="S81" s="71" t="str">
        <f t="shared" si="6"/>
        <v>NA OPEX</v>
      </c>
    </row>
    <row r="82" spans="1:19">
      <c r="A82" t="str">
        <f xml:space="preserve"> IF(O_Input!B82 = "", "", O_Input!B82)</f>
        <v>WSX</v>
      </c>
      <c r="B82" t="str">
        <f xml:space="preserve"> IF(O_Input!C82 = "", "", O_Input!C82)</f>
        <v>COST0001</v>
      </c>
      <c r="C82" t="str">
        <f xml:space="preserve"> IF(O_Input!D82 = "", "", O_Input!D82)</f>
        <v>Opex</v>
      </c>
      <c r="D82" t="str">
        <f xml:space="preserve"> IF('O_Inputs Override'!D82 = "", O_Input!E82, 'O_Inputs Override'!D82)</f>
        <v/>
      </c>
      <c r="E82" t="str">
        <f xml:space="preserve"> IF(O_Input!F82 = "", "", O_Input!F82)</f>
        <v>2026-27</v>
      </c>
      <c r="F82" t="str">
        <f xml:space="preserve"> IF(O_Input!G82 = "", "", O_Input!G82)</f>
        <v>FORE</v>
      </c>
      <c r="G82" t="str">
        <f xml:space="preserve"> IF(O_Input!H82 = "", "", O_Input!H82)</f>
        <v>ANNUAL</v>
      </c>
      <c r="H82" t="str">
        <f xml:space="preserve"> IF(O_Input!I82 = "", "", O_Input!I82)</f>
        <v>ASSURED</v>
      </c>
      <c r="I82" t="str">
        <f xml:space="preserve"> IF(O_Input!J82 = "", "", O_Input!J82)</f>
        <v>CI</v>
      </c>
      <c r="J82" t="str">
        <f xml:space="preserve"> IF(O_Input!K82 = "", "", O_Input!K82)</f>
        <v>MARKET</v>
      </c>
      <c r="K82" t="str">
        <f xml:space="preserve"> IF(O_Input!L82 = "", "", O_Input!L82)</f>
        <v>Latest</v>
      </c>
      <c r="L82" t="str">
        <f xml:space="preserve"> IF(O_Input!M82 = "", "", O_Input!M82)</f>
        <v>£m</v>
      </c>
      <c r="M82" s="61">
        <f xml:space="preserve"> IF(O_Input!N82 = "", "", O_Input!N82)</f>
        <v>46191.459398148145</v>
      </c>
      <c r="N82" s="61" t="str">
        <f xml:space="preserve"> IF(O_Input!O82 = "", "", O_Input!O82)</f>
        <v/>
      </c>
      <c r="O82" t="str">
        <f t="shared" si="4"/>
        <v/>
      </c>
      <c r="P82" s="61" t="str">
        <f xml:space="preserve"> IF(O_Input!Q82 = "", "", O_Input!Q82)</f>
        <v>NA</v>
      </c>
      <c r="Q82" t="str">
        <f xml:space="preserve"> IF(O_Input!R82 = "", "", O_Input!R82)</f>
        <v>WWN</v>
      </c>
      <c r="R82" t="str">
        <f t="shared" si="5"/>
        <v>WWN (WSX) FORE 2026 OPEX</v>
      </c>
      <c r="S82" s="71" t="str">
        <f t="shared" si="6"/>
        <v>NA OPEX</v>
      </c>
    </row>
    <row r="83" spans="1:19">
      <c r="A83" t="str">
        <f xml:space="preserve"> IF(O_Input!B83 = "", "", O_Input!B83)</f>
        <v>WSX</v>
      </c>
      <c r="B83" t="str">
        <f xml:space="preserve"> IF(O_Input!C83 = "", "", O_Input!C83)</f>
        <v>COST0001</v>
      </c>
      <c r="C83" t="str">
        <f xml:space="preserve"> IF(O_Input!D83 = "", "", O_Input!D83)</f>
        <v>Opex</v>
      </c>
      <c r="D83">
        <f xml:space="preserve"> IF('O_Inputs Override'!D83 = "", O_Input!E83, 'O_Inputs Override'!D83)</f>
        <v>0</v>
      </c>
      <c r="E83" t="str">
        <f xml:space="preserve"> IF(O_Input!F83 = "", "", O_Input!F83)</f>
        <v>2026-27</v>
      </c>
      <c r="F83" t="str">
        <f xml:space="preserve"> IF(O_Input!G83 = "", "", O_Input!G83)</f>
        <v>FORE</v>
      </c>
      <c r="G83" t="str">
        <f xml:space="preserve"> IF(O_Input!H83 = "", "", O_Input!H83)</f>
        <v>ANNUAL</v>
      </c>
      <c r="H83" t="str">
        <f xml:space="preserve"> IF(O_Input!I83 = "", "", O_Input!I83)</f>
        <v>ASSURED</v>
      </c>
      <c r="I83" t="str">
        <f xml:space="preserve"> IF(O_Input!J83 = "", "", O_Input!J83)</f>
        <v>CI</v>
      </c>
      <c r="J83" t="str">
        <f xml:space="preserve"> IF(O_Input!K83 = "", "", O_Input!K83)</f>
        <v>MARKET</v>
      </c>
      <c r="K83" t="str">
        <f xml:space="preserve"> IF(O_Input!L83 = "", "", O_Input!L83)</f>
        <v>Latest</v>
      </c>
      <c r="L83" t="str">
        <f xml:space="preserve"> IF(O_Input!M83 = "", "", O_Input!M83)</f>
        <v>£m</v>
      </c>
      <c r="M83" s="61">
        <f xml:space="preserve"> IF(O_Input!N83 = "", "", O_Input!N83)</f>
        <v>46191.459398148145</v>
      </c>
      <c r="N83" s="61" t="str">
        <f xml:space="preserve"> IF(O_Input!O83 = "", "", O_Input!O83)</f>
        <v/>
      </c>
      <c r="O83">
        <f t="shared" si="4"/>
        <v>0</v>
      </c>
      <c r="P83" s="61" t="str">
        <f xml:space="preserve"> IF(O_Input!Q83 = "", "", O_Input!Q83)</f>
        <v>NA</v>
      </c>
      <c r="Q83" t="str">
        <f xml:space="preserve"> IF(O_Input!R83 = "", "", O_Input!R83)</f>
        <v>WR</v>
      </c>
      <c r="R83" t="str">
        <f t="shared" si="5"/>
        <v>WR (WSX) FORE 2026 OPEX</v>
      </c>
      <c r="S83" s="71" t="str">
        <f t="shared" si="6"/>
        <v>NA OPEX</v>
      </c>
    </row>
    <row r="84" spans="1:19">
      <c r="A84" t="str">
        <f xml:space="preserve"> IF(O_Input!B84 = "", "", O_Input!B84)</f>
        <v>WSX</v>
      </c>
      <c r="B84" t="str">
        <f xml:space="preserve"> IF(O_Input!C84 = "", "", O_Input!C84)</f>
        <v>COST0001</v>
      </c>
      <c r="C84" t="str">
        <f xml:space="preserve"> IF(O_Input!D84 = "", "", O_Input!D84)</f>
        <v>Opex</v>
      </c>
      <c r="D84">
        <f xml:space="preserve"> IF('O_Inputs Override'!D84 = "", O_Input!E84, 'O_Inputs Override'!D84)</f>
        <v>0</v>
      </c>
      <c r="E84" t="str">
        <f xml:space="preserve"> IF(O_Input!F84 = "", "", O_Input!F84)</f>
        <v>2026-27</v>
      </c>
      <c r="F84" t="str">
        <f xml:space="preserve"> IF(O_Input!G84 = "", "", O_Input!G84)</f>
        <v>TOT</v>
      </c>
      <c r="G84" t="str">
        <f xml:space="preserve"> IF(O_Input!H84 = "", "", O_Input!H84)</f>
        <v>ANNUAL</v>
      </c>
      <c r="H84" t="str">
        <f xml:space="preserve"> IF(O_Input!I84 = "", "", O_Input!I84)</f>
        <v>ASSURED</v>
      </c>
      <c r="I84" t="str">
        <f xml:space="preserve"> IF(O_Input!J84 = "", "", O_Input!J84)</f>
        <v>TC</v>
      </c>
      <c r="J84" t="str">
        <f xml:space="preserve"> IF(O_Input!K84 = "", "", O_Input!K84)</f>
        <v>MARKET</v>
      </c>
      <c r="K84" t="str">
        <f xml:space="preserve"> IF(O_Input!L84 = "", "", O_Input!L84)</f>
        <v>Latest</v>
      </c>
      <c r="L84" t="str">
        <f xml:space="preserve"> IF(O_Input!M84 = "", "", O_Input!M84)</f>
        <v>£m</v>
      </c>
      <c r="M84" s="61">
        <f xml:space="preserve"> IF(O_Input!N84 = "", "", O_Input!N84)</f>
        <v>46191.459398148145</v>
      </c>
      <c r="N84" s="61" t="str">
        <f xml:space="preserve"> IF(O_Input!O84 = "", "", O_Input!O84)</f>
        <v/>
      </c>
      <c r="O84">
        <f t="shared" si="4"/>
        <v>0</v>
      </c>
      <c r="P84" s="61" t="str">
        <f xml:space="preserve"> IF(O_Input!Q84 = "", "", O_Input!Q84)</f>
        <v>NA</v>
      </c>
      <c r="Q84" t="str">
        <f xml:space="preserve"> IF(O_Input!R84 = "", "", O_Input!R84)</f>
        <v>ADDN1</v>
      </c>
      <c r="R84" t="str">
        <f t="shared" si="5"/>
        <v>ADDN1 (WSX) TOT 2026 OPEX</v>
      </c>
      <c r="S84" s="71" t="str">
        <f t="shared" si="6"/>
        <v>NA OPEX</v>
      </c>
    </row>
    <row r="85" spans="1:19">
      <c r="A85" t="str">
        <f xml:space="preserve"> IF(O_Input!B85 = "", "", O_Input!B85)</f>
        <v>WSX</v>
      </c>
      <c r="B85" t="str">
        <f xml:space="preserve"> IF(O_Input!C85 = "", "", O_Input!C85)</f>
        <v>COST0001</v>
      </c>
      <c r="C85" t="str">
        <f xml:space="preserve"> IF(O_Input!D85 = "", "", O_Input!D85)</f>
        <v>Opex</v>
      </c>
      <c r="D85">
        <f xml:space="preserve"> IF('O_Inputs Override'!D85 = "", O_Input!E85, 'O_Inputs Override'!D85)</f>
        <v>0</v>
      </c>
      <c r="E85" t="str">
        <f xml:space="preserve"> IF(O_Input!F85 = "", "", O_Input!F85)</f>
        <v>2026-27</v>
      </c>
      <c r="F85" t="str">
        <f xml:space="preserve"> IF(O_Input!G85 = "", "", O_Input!G85)</f>
        <v>TOT</v>
      </c>
      <c r="G85" t="str">
        <f xml:space="preserve"> IF(O_Input!H85 = "", "", O_Input!H85)</f>
        <v>ANNUAL</v>
      </c>
      <c r="H85" t="str">
        <f xml:space="preserve"> IF(O_Input!I85 = "", "", O_Input!I85)</f>
        <v>ASSURED</v>
      </c>
      <c r="I85" t="str">
        <f xml:space="preserve"> IF(O_Input!J85 = "", "", O_Input!J85)</f>
        <v>TC</v>
      </c>
      <c r="J85" t="str">
        <f xml:space="preserve"> IF(O_Input!K85 = "", "", O_Input!K85)</f>
        <v>MARKET</v>
      </c>
      <c r="K85" t="str">
        <f xml:space="preserve"> IF(O_Input!L85 = "", "", O_Input!L85)</f>
        <v>Latest</v>
      </c>
      <c r="L85" t="str">
        <f xml:space="preserve"> IF(O_Input!M85 = "", "", O_Input!M85)</f>
        <v>£m</v>
      </c>
      <c r="M85" s="61">
        <f xml:space="preserve"> IF(O_Input!N85 = "", "", O_Input!N85)</f>
        <v>46191.459398148145</v>
      </c>
      <c r="N85" s="61" t="str">
        <f xml:space="preserve"> IF(O_Input!O85 = "", "", O_Input!O85)</f>
        <v/>
      </c>
      <c r="O85">
        <f t="shared" si="4"/>
        <v>0</v>
      </c>
      <c r="P85" s="61" t="str">
        <f xml:space="preserve"> IF(O_Input!Q85 = "", "", O_Input!Q85)</f>
        <v>NA</v>
      </c>
      <c r="Q85" t="str">
        <f xml:space="preserve"> IF(O_Input!R85 = "", "", O_Input!R85)</f>
        <v>ADDN2</v>
      </c>
      <c r="R85" t="str">
        <f t="shared" si="5"/>
        <v>ADDN2 (WSX) TOT 2026 OPEX</v>
      </c>
      <c r="S85" s="71" t="str">
        <f t="shared" si="6"/>
        <v>NA OPEX</v>
      </c>
    </row>
    <row r="86" spans="1:19">
      <c r="A86" t="str">
        <f xml:space="preserve"> IF(O_Input!B86 = "", "", O_Input!B86)</f>
        <v>WSX</v>
      </c>
      <c r="B86" t="str">
        <f xml:space="preserve"> IF(O_Input!C86 = "", "", O_Input!C86)</f>
        <v>COST0001</v>
      </c>
      <c r="C86" t="str">
        <f xml:space="preserve"> IF(O_Input!D86 = "", "", O_Input!D86)</f>
        <v>Opex</v>
      </c>
      <c r="D86">
        <f xml:space="preserve"> IF('O_Inputs Override'!D86 = "", O_Input!E86, 'O_Inputs Override'!D86)</f>
        <v>0</v>
      </c>
      <c r="E86" t="str">
        <f xml:space="preserve"> IF(O_Input!F86 = "", "", O_Input!F86)</f>
        <v>2026-27</v>
      </c>
      <c r="F86" t="str">
        <f xml:space="preserve"> IF(O_Input!G86 = "", "", O_Input!G86)</f>
        <v>TOT</v>
      </c>
      <c r="G86" t="str">
        <f xml:space="preserve"> IF(O_Input!H86 = "", "", O_Input!H86)</f>
        <v>ANNUAL</v>
      </c>
      <c r="H86" t="str">
        <f xml:space="preserve"> IF(O_Input!I86 = "", "", O_Input!I86)</f>
        <v>ASSURED</v>
      </c>
      <c r="I86" t="str">
        <f xml:space="preserve"> IF(O_Input!J86 = "", "", O_Input!J86)</f>
        <v>TC</v>
      </c>
      <c r="J86" t="str">
        <f xml:space="preserve"> IF(O_Input!K86 = "", "", O_Input!K86)</f>
        <v>MARKET</v>
      </c>
      <c r="K86" t="str">
        <f xml:space="preserve"> IF(O_Input!L86 = "", "", O_Input!L86)</f>
        <v>Latest</v>
      </c>
      <c r="L86" t="str">
        <f xml:space="preserve"> IF(O_Input!M86 = "", "", O_Input!M86)</f>
        <v>£m</v>
      </c>
      <c r="M86" s="61">
        <f xml:space="preserve"> IF(O_Input!N86 = "", "", O_Input!N86)</f>
        <v>46191.459398148145</v>
      </c>
      <c r="N86" s="61" t="str">
        <f xml:space="preserve"> IF(O_Input!O86 = "", "", O_Input!O86)</f>
        <v/>
      </c>
      <c r="O86">
        <f t="shared" si="4"/>
        <v>0</v>
      </c>
      <c r="P86" s="61" t="str">
        <f xml:space="preserve"> IF(O_Input!Q86 = "", "", O_Input!Q86)</f>
        <v>NA</v>
      </c>
      <c r="Q86" t="str">
        <f xml:space="preserve"> IF(O_Input!R86 = "", "", O_Input!R86)</f>
        <v>BIO</v>
      </c>
      <c r="R86" t="str">
        <f t="shared" si="5"/>
        <v>BIO (WSX) TOT 2026 OPEX</v>
      </c>
      <c r="S86" s="71" t="str">
        <f t="shared" si="6"/>
        <v>NA OPEX</v>
      </c>
    </row>
    <row r="87" spans="1:19">
      <c r="A87" t="str">
        <f xml:space="preserve"> IF(O_Input!B87 = "", "", O_Input!B87)</f>
        <v>WSX</v>
      </c>
      <c r="B87" t="str">
        <f xml:space="preserve"> IF(O_Input!C87 = "", "", O_Input!C87)</f>
        <v>COST0001</v>
      </c>
      <c r="C87" t="str">
        <f xml:space="preserve"> IF(O_Input!D87 = "", "", O_Input!D87)</f>
        <v>Opex</v>
      </c>
      <c r="D87">
        <f xml:space="preserve"> IF('O_Inputs Override'!D87 = "", O_Input!E87, 'O_Inputs Override'!D87)</f>
        <v>0</v>
      </c>
      <c r="E87" t="str">
        <f xml:space="preserve"> IF(O_Input!F87 = "", "", O_Input!F87)</f>
        <v>2026-27</v>
      </c>
      <c r="F87" t="str">
        <f xml:space="preserve"> IF(O_Input!G87 = "", "", O_Input!G87)</f>
        <v>TOT</v>
      </c>
      <c r="G87" t="str">
        <f xml:space="preserve"> IF(O_Input!H87 = "", "", O_Input!H87)</f>
        <v>ANNUAL</v>
      </c>
      <c r="H87" t="str">
        <f xml:space="preserve"> IF(O_Input!I87 = "", "", O_Input!I87)</f>
        <v>ASSURED</v>
      </c>
      <c r="I87" t="str">
        <f xml:space="preserve"> IF(O_Input!J87 = "", "", O_Input!J87)</f>
        <v>TC</v>
      </c>
      <c r="J87" t="str">
        <f xml:space="preserve"> IF(O_Input!K87 = "", "", O_Input!K87)</f>
        <v>MARKET</v>
      </c>
      <c r="K87" t="str">
        <f xml:space="preserve"> IF(O_Input!L87 = "", "", O_Input!L87)</f>
        <v>Latest</v>
      </c>
      <c r="L87" t="str">
        <f xml:space="preserve"> IF(O_Input!M87 = "", "", O_Input!M87)</f>
        <v>£m</v>
      </c>
      <c r="M87" s="61">
        <f xml:space="preserve"> IF(O_Input!N87 = "", "", O_Input!N87)</f>
        <v>46191.459398148145</v>
      </c>
      <c r="N87" s="61" t="str">
        <f xml:space="preserve"> IF(O_Input!O87 = "", "", O_Input!O87)</f>
        <v/>
      </c>
      <c r="O87">
        <f t="shared" si="4"/>
        <v>0</v>
      </c>
      <c r="P87" s="61" t="str">
        <f xml:space="preserve"> IF(O_Input!Q87 = "", "", O_Input!Q87)</f>
        <v>NA</v>
      </c>
      <c r="Q87" t="str">
        <f xml:space="preserve"> IF(O_Input!R87 = "", "", O_Input!R87)</f>
        <v>WR</v>
      </c>
      <c r="R87" t="str">
        <f t="shared" si="5"/>
        <v>WR (WSX) TOT 2026 OPEX</v>
      </c>
      <c r="S87" s="71" t="str">
        <f t="shared" si="6"/>
        <v>NA OPEX</v>
      </c>
    </row>
    <row r="88" spans="1:19">
      <c r="A88" t="str">
        <f xml:space="preserve"> IF(O_Input!B88 = "", "", O_Input!B88)</f>
        <v>WSX</v>
      </c>
      <c r="B88" t="str">
        <f xml:space="preserve"> IF(O_Input!C88 = "", "", O_Input!C88)</f>
        <v>COST0001</v>
      </c>
      <c r="C88" t="str">
        <f xml:space="preserve"> IF(O_Input!D88 = "", "", O_Input!D88)</f>
        <v>Opex</v>
      </c>
      <c r="D88">
        <f xml:space="preserve"> IF('O_Inputs Override'!D88 = "", O_Input!E88, 'O_Inputs Override'!D88)</f>
        <v>0</v>
      </c>
      <c r="E88" t="str">
        <f xml:space="preserve"> IF(O_Input!F88 = "", "", O_Input!F88)</f>
        <v>2026-27</v>
      </c>
      <c r="F88" t="str">
        <f xml:space="preserve"> IF(O_Input!G88 = "", "", O_Input!G88)</f>
        <v>TOT</v>
      </c>
      <c r="G88" t="str">
        <f xml:space="preserve"> IF(O_Input!H88 = "", "", O_Input!H88)</f>
        <v>ANNUAL</v>
      </c>
      <c r="H88" t="str">
        <f xml:space="preserve"> IF(O_Input!I88 = "", "", O_Input!I88)</f>
        <v>ASSURED</v>
      </c>
      <c r="I88" t="str">
        <f xml:space="preserve"> IF(O_Input!J88 = "", "", O_Input!J88)</f>
        <v>TC</v>
      </c>
      <c r="J88" t="str">
        <f xml:space="preserve"> IF(O_Input!K88 = "", "", O_Input!K88)</f>
        <v>MARKET</v>
      </c>
      <c r="K88" t="str">
        <f xml:space="preserve"> IF(O_Input!L88 = "", "", O_Input!L88)</f>
        <v>Latest</v>
      </c>
      <c r="L88" t="str">
        <f xml:space="preserve"> IF(O_Input!M88 = "", "", O_Input!M88)</f>
        <v>£m</v>
      </c>
      <c r="M88" s="61">
        <f xml:space="preserve"> IF(O_Input!N88 = "", "", O_Input!N88)</f>
        <v>46191.459398148145</v>
      </c>
      <c r="N88" s="61" t="str">
        <f xml:space="preserve"> IF(O_Input!O88 = "", "", O_Input!O88)</f>
        <v/>
      </c>
      <c r="O88">
        <f t="shared" si="4"/>
        <v>0</v>
      </c>
      <c r="P88" s="61" t="str">
        <f xml:space="preserve"> IF(O_Input!Q88 = "", "", O_Input!Q88)</f>
        <v>NA</v>
      </c>
      <c r="Q88" t="str">
        <f xml:space="preserve"> IF(O_Input!R88 = "", "", O_Input!R88)</f>
        <v>WWN</v>
      </c>
      <c r="R88" t="str">
        <f t="shared" si="5"/>
        <v>WWN (WSX) TOT 2026 OPEX</v>
      </c>
      <c r="S88" s="71" t="str">
        <f t="shared" si="6"/>
        <v>NA OPEX</v>
      </c>
    </row>
    <row r="89" spans="1:19">
      <c r="A89" t="str">
        <f xml:space="preserve"> IF(O_Input!B89 = "", "", O_Input!B89)</f>
        <v>WSX</v>
      </c>
      <c r="B89" t="str">
        <f xml:space="preserve"> IF(O_Input!C89 = "", "", O_Input!C89)</f>
        <v>COST0001</v>
      </c>
      <c r="C89" t="str">
        <f xml:space="preserve"> IF(O_Input!D89 = "", "", O_Input!D89)</f>
        <v>Opex</v>
      </c>
      <c r="D89">
        <f xml:space="preserve"> IF('O_Inputs Override'!D89 = "", O_Input!E89, 'O_Inputs Override'!D89)</f>
        <v>0.216932551282357</v>
      </c>
      <c r="E89" t="str">
        <f xml:space="preserve"> IF(O_Input!F89 = "", "", O_Input!F89)</f>
        <v>2026-27</v>
      </c>
      <c r="F89" t="str">
        <f xml:space="preserve"> IF(O_Input!G89 = "", "", O_Input!G89)</f>
        <v>FORE</v>
      </c>
      <c r="G89" t="str">
        <f xml:space="preserve"> IF(O_Input!H89 = "", "", O_Input!H89)</f>
        <v>ANNUAL</v>
      </c>
      <c r="H89" t="str">
        <f xml:space="preserve"> IF(O_Input!I89 = "", "", O_Input!I89)</f>
        <v>ASSURED</v>
      </c>
      <c r="I89" t="str">
        <f xml:space="preserve"> IF(O_Input!J89 = "", "", O_Input!J89)</f>
        <v>CI</v>
      </c>
      <c r="J89" t="str">
        <f xml:space="preserve"> IF(O_Input!K89 = "", "", O_Input!K89)</f>
        <v>MARKET</v>
      </c>
      <c r="K89" t="str">
        <f xml:space="preserve"> IF(O_Input!L89 = "", "", O_Input!L89)</f>
        <v>Latest</v>
      </c>
      <c r="L89" t="str">
        <f xml:space="preserve"> IF(O_Input!M89 = "", "", O_Input!M89)</f>
        <v>£m</v>
      </c>
      <c r="M89" s="61">
        <f xml:space="preserve"> IF(O_Input!N89 = "", "", O_Input!N89)</f>
        <v>46191.459398148145</v>
      </c>
      <c r="N89" s="61" t="str">
        <f xml:space="preserve"> IF(O_Input!O89 = "", "", O_Input!O89)</f>
        <v/>
      </c>
      <c r="O89">
        <f t="shared" si="4"/>
        <v>0.216932551282357</v>
      </c>
      <c r="P89" s="61" t="str">
        <f xml:space="preserve"> IF(O_Input!Q89 = "", "", O_Input!Q89)</f>
        <v>NA</v>
      </c>
      <c r="Q89" t="str">
        <f xml:space="preserve"> IF(O_Input!R89 = "", "", O_Input!R89)</f>
        <v>WN</v>
      </c>
      <c r="R89" t="str">
        <f t="shared" si="5"/>
        <v>WN (WSX) FORE 2026 OPEX</v>
      </c>
      <c r="S89" s="71" t="str">
        <f t="shared" si="6"/>
        <v>NA OPEX</v>
      </c>
    </row>
    <row r="90" spans="1:19">
      <c r="A90" t="str">
        <f xml:space="preserve"> IF(O_Input!B90 = "", "", O_Input!B90)</f>
        <v>WSX</v>
      </c>
      <c r="B90" t="str">
        <f xml:space="preserve"> IF(O_Input!C90 = "", "", O_Input!C90)</f>
        <v>COST0001</v>
      </c>
      <c r="C90" t="str">
        <f xml:space="preserve"> IF(O_Input!D90 = "", "", O_Input!D90)</f>
        <v>Opex</v>
      </c>
      <c r="D90">
        <f xml:space="preserve"> IF('O_Inputs Override'!D90 = "", O_Input!E90, 'O_Inputs Override'!D90)</f>
        <v>0.216932551282357</v>
      </c>
      <c r="E90" t="str">
        <f xml:space="preserve"> IF(O_Input!F90 = "", "", O_Input!F90)</f>
        <v>2026-27</v>
      </c>
      <c r="F90" t="str">
        <f xml:space="preserve"> IF(O_Input!G90 = "", "", O_Input!G90)</f>
        <v>FORE</v>
      </c>
      <c r="G90" t="str">
        <f xml:space="preserve"> IF(O_Input!H90 = "", "", O_Input!H90)</f>
        <v>ANNUAL</v>
      </c>
      <c r="H90" t="str">
        <f xml:space="preserve"> IF(O_Input!I90 = "", "", O_Input!I90)</f>
        <v>ASSURED</v>
      </c>
      <c r="I90" t="str">
        <f xml:space="preserve"> IF(O_Input!J90 = "", "", O_Input!J90)</f>
        <v>TC</v>
      </c>
      <c r="J90" t="str">
        <f xml:space="preserve"> IF(O_Input!K90 = "", "", O_Input!K90)</f>
        <v>MARKET</v>
      </c>
      <c r="K90" t="str">
        <f xml:space="preserve"> IF(O_Input!L90 = "", "", O_Input!L90)</f>
        <v>Latest</v>
      </c>
      <c r="L90" t="str">
        <f xml:space="preserve"> IF(O_Input!M90 = "", "", O_Input!M90)</f>
        <v>£m</v>
      </c>
      <c r="M90" s="61">
        <f xml:space="preserve"> IF(O_Input!N90 = "", "", O_Input!N90)</f>
        <v>46191.459398148145</v>
      </c>
      <c r="N90" s="61" t="str">
        <f xml:space="preserve"> IF(O_Input!O90 = "", "", O_Input!O90)</f>
        <v/>
      </c>
      <c r="O90">
        <f t="shared" si="4"/>
        <v>0.216932551282357</v>
      </c>
      <c r="P90" s="61" t="str">
        <f xml:space="preserve"> IF(O_Input!Q90 = "", "", O_Input!Q90)</f>
        <v>NA</v>
      </c>
      <c r="Q90" t="str">
        <f xml:space="preserve"> IF(O_Input!R90 = "", "", O_Input!R90)</f>
        <v>TOT</v>
      </c>
      <c r="R90" t="str">
        <f t="shared" si="5"/>
        <v>TOT (WSX) FORE 2026 OPEX</v>
      </c>
      <c r="S90" s="71" t="str">
        <f t="shared" si="6"/>
        <v>NA OPEX</v>
      </c>
    </row>
    <row r="91" spans="1:19">
      <c r="A91" t="str">
        <f xml:space="preserve"> IF(O_Input!B91 = "", "", O_Input!B91)</f>
        <v>WSX</v>
      </c>
      <c r="B91" t="str">
        <f xml:space="preserve"> IF(O_Input!C91 = "", "", O_Input!C91)</f>
        <v>COST0001</v>
      </c>
      <c r="C91" t="str">
        <f xml:space="preserve"> IF(O_Input!D91 = "", "", O_Input!D91)</f>
        <v>Opex</v>
      </c>
      <c r="D91">
        <f xml:space="preserve"> IF('O_Inputs Override'!D91 = "", O_Input!E91, 'O_Inputs Override'!D91)</f>
        <v>0.216932551282357</v>
      </c>
      <c r="E91" t="str">
        <f xml:space="preserve"> IF(O_Input!F91 = "", "", O_Input!F91)</f>
        <v>2026-27</v>
      </c>
      <c r="F91" t="str">
        <f xml:space="preserve"> IF(O_Input!G91 = "", "", O_Input!G91)</f>
        <v>TOT</v>
      </c>
      <c r="G91" t="str">
        <f xml:space="preserve"> IF(O_Input!H91 = "", "", O_Input!H91)</f>
        <v>ANNUAL</v>
      </c>
      <c r="H91" t="str">
        <f xml:space="preserve"> IF(O_Input!I91 = "", "", O_Input!I91)</f>
        <v>ASSURED</v>
      </c>
      <c r="I91" t="str">
        <f xml:space="preserve"> IF(O_Input!J91 = "", "", O_Input!J91)</f>
        <v>TC</v>
      </c>
      <c r="J91" t="str">
        <f xml:space="preserve"> IF(O_Input!K91 = "", "", O_Input!K91)</f>
        <v>MARKET</v>
      </c>
      <c r="K91" t="str">
        <f xml:space="preserve"> IF(O_Input!L91 = "", "", O_Input!L91)</f>
        <v>Latest</v>
      </c>
      <c r="L91" t="str">
        <f xml:space="preserve"> IF(O_Input!M91 = "", "", O_Input!M91)</f>
        <v>£m</v>
      </c>
      <c r="M91" s="61">
        <f xml:space="preserve"> IF(O_Input!N91 = "", "", O_Input!N91)</f>
        <v>46191.459398148145</v>
      </c>
      <c r="N91" s="61" t="str">
        <f xml:space="preserve"> IF(O_Input!O91 = "", "", O_Input!O91)</f>
        <v/>
      </c>
      <c r="O91">
        <f t="shared" si="4"/>
        <v>0.216932551282357</v>
      </c>
      <c r="P91" s="61" t="str">
        <f xml:space="preserve"> IF(O_Input!Q91 = "", "", O_Input!Q91)</f>
        <v>NA</v>
      </c>
      <c r="Q91" t="str">
        <f xml:space="preserve"> IF(O_Input!R91 = "", "", O_Input!R91)</f>
        <v>TOT</v>
      </c>
      <c r="R91" t="str">
        <f t="shared" si="5"/>
        <v>TOT (WSX) TOT 2026 OPEX</v>
      </c>
      <c r="S91" s="71" t="str">
        <f t="shared" si="6"/>
        <v>NA OPEX</v>
      </c>
    </row>
    <row r="92" spans="1:19">
      <c r="A92" t="str">
        <f xml:space="preserve"> IF(O_Input!B92 = "", "", O_Input!B92)</f>
        <v>WSX</v>
      </c>
      <c r="B92" t="str">
        <f xml:space="preserve"> IF(O_Input!C92 = "", "", O_Input!C92)</f>
        <v>COST0001</v>
      </c>
      <c r="C92" t="str">
        <f xml:space="preserve"> IF(O_Input!D92 = "", "", O_Input!D92)</f>
        <v>Opex</v>
      </c>
      <c r="D92">
        <f xml:space="preserve"> IF('O_Inputs Override'!D92 = "", O_Input!E92, 'O_Inputs Override'!D92)</f>
        <v>0.216932551282357</v>
      </c>
      <c r="E92" t="str">
        <f xml:space="preserve"> IF(O_Input!F92 = "", "", O_Input!F92)</f>
        <v>2026-27</v>
      </c>
      <c r="F92" t="str">
        <f xml:space="preserve"> IF(O_Input!G92 = "", "", O_Input!G92)</f>
        <v>TOT</v>
      </c>
      <c r="G92" t="str">
        <f xml:space="preserve"> IF(O_Input!H92 = "", "", O_Input!H92)</f>
        <v>ANNUAL</v>
      </c>
      <c r="H92" t="str">
        <f xml:space="preserve"> IF(O_Input!I92 = "", "", O_Input!I92)</f>
        <v>ASSURED</v>
      </c>
      <c r="I92" t="str">
        <f xml:space="preserve"> IF(O_Input!J92 = "", "", O_Input!J92)</f>
        <v>TC</v>
      </c>
      <c r="J92" t="str">
        <f xml:space="preserve"> IF(O_Input!K92 = "", "", O_Input!K92)</f>
        <v>MARKET</v>
      </c>
      <c r="K92" t="str">
        <f xml:space="preserve"> IF(O_Input!L92 = "", "", O_Input!L92)</f>
        <v>Latest</v>
      </c>
      <c r="L92" t="str">
        <f xml:space="preserve"> IF(O_Input!M92 = "", "", O_Input!M92)</f>
        <v>£m</v>
      </c>
      <c r="M92" s="61">
        <f xml:space="preserve"> IF(O_Input!N92 = "", "", O_Input!N92)</f>
        <v>46191.459398148145</v>
      </c>
      <c r="N92" s="61" t="str">
        <f xml:space="preserve"> IF(O_Input!O92 = "", "", O_Input!O92)</f>
        <v/>
      </c>
      <c r="O92">
        <f t="shared" si="4"/>
        <v>0.216932551282357</v>
      </c>
      <c r="P92" s="61" t="str">
        <f xml:space="preserve"> IF(O_Input!Q92 = "", "", O_Input!Q92)</f>
        <v>NA</v>
      </c>
      <c r="Q92" t="str">
        <f xml:space="preserve"> IF(O_Input!R92 = "", "", O_Input!R92)</f>
        <v>WN</v>
      </c>
      <c r="R92" t="str">
        <f t="shared" si="5"/>
        <v>WN (WSX) TOT 2026 OPEX</v>
      </c>
      <c r="S92" s="71" t="str">
        <f t="shared" si="6"/>
        <v>NA OPEX</v>
      </c>
    </row>
    <row r="93" spans="1:19">
      <c r="A93" t="str">
        <f xml:space="preserve"> IF(O_Input!B93 = "", "", O_Input!B93)</f>
        <v>WSX</v>
      </c>
      <c r="B93" t="str">
        <f xml:space="preserve"> IF(O_Input!C93 = "", "", O_Input!C93)</f>
        <v>COST0002</v>
      </c>
      <c r="C93" t="str">
        <f xml:space="preserve"> IF(O_Input!D93 = "", "", O_Input!D93)</f>
        <v>Capex</v>
      </c>
      <c r="D93" t="str">
        <f xml:space="preserve"> IF('O_Inputs Override'!D93 = "", O_Input!E93, 'O_Inputs Override'!D93)</f>
        <v/>
      </c>
      <c r="E93" t="str">
        <f xml:space="preserve"> IF(O_Input!F93 = "", "", O_Input!F93)</f>
        <v>2026-27</v>
      </c>
      <c r="F93" t="str">
        <f xml:space="preserve"> IF(O_Input!G93 = "", "", O_Input!G93)</f>
        <v>FORE</v>
      </c>
      <c r="G93" t="str">
        <f xml:space="preserve"> IF(O_Input!H93 = "", "", O_Input!H93)</f>
        <v>ANNUAL</v>
      </c>
      <c r="H93" t="str">
        <f xml:space="preserve"> IF(O_Input!I93 = "", "", O_Input!I93)</f>
        <v>ASSURED</v>
      </c>
      <c r="I93" t="str">
        <f xml:space="preserve"> IF(O_Input!J93 = "", "", O_Input!J93)</f>
        <v>CI</v>
      </c>
      <c r="J93" t="str">
        <f xml:space="preserve"> IF(O_Input!K93 = "", "", O_Input!K93)</f>
        <v>MARKET</v>
      </c>
      <c r="K93" t="str">
        <f xml:space="preserve"> IF(O_Input!L93 = "", "", O_Input!L93)</f>
        <v>Latest</v>
      </c>
      <c r="L93" t="str">
        <f xml:space="preserve"> IF(O_Input!M93 = "", "", O_Input!M93)</f>
        <v>£m</v>
      </c>
      <c r="M93" s="61">
        <f xml:space="preserve"> IF(O_Input!N93 = "", "", O_Input!N93)</f>
        <v>46191.459398148145</v>
      </c>
      <c r="N93" s="61" t="str">
        <f xml:space="preserve"> IF(O_Input!O93 = "", "", O_Input!O93)</f>
        <v/>
      </c>
      <c r="O93" t="str">
        <f t="shared" si="4"/>
        <v/>
      </c>
      <c r="P93" s="61" t="str">
        <f xml:space="preserve"> IF(O_Input!Q93 = "", "", O_Input!Q93)</f>
        <v>NA</v>
      </c>
      <c r="Q93" t="str">
        <f xml:space="preserve"> IF(O_Input!R93 = "", "", O_Input!R93)</f>
        <v>ADDN1</v>
      </c>
      <c r="R93" t="str">
        <f t="shared" si="5"/>
        <v>ADDN1 (WSX) FORE 2026 CAPEX</v>
      </c>
      <c r="S93" s="71" t="str">
        <f t="shared" si="6"/>
        <v>NA CAPEX</v>
      </c>
    </row>
    <row r="94" spans="1:19">
      <c r="A94" t="str">
        <f xml:space="preserve"> IF(O_Input!B94 = "", "", O_Input!B94)</f>
        <v>WSX</v>
      </c>
      <c r="B94" t="str">
        <f xml:space="preserve"> IF(O_Input!C94 = "", "", O_Input!C94)</f>
        <v>COST0002</v>
      </c>
      <c r="C94" t="str">
        <f xml:space="preserve"> IF(O_Input!D94 = "", "", O_Input!D94)</f>
        <v>Capex</v>
      </c>
      <c r="D94" t="str">
        <f xml:space="preserve"> IF('O_Inputs Override'!D94 = "", O_Input!E94, 'O_Inputs Override'!D94)</f>
        <v/>
      </c>
      <c r="E94" t="str">
        <f xml:space="preserve"> IF(O_Input!F94 = "", "", O_Input!F94)</f>
        <v>2026-27</v>
      </c>
      <c r="F94" t="str">
        <f xml:space="preserve"> IF(O_Input!G94 = "", "", O_Input!G94)</f>
        <v>FORE</v>
      </c>
      <c r="G94" t="str">
        <f xml:space="preserve"> IF(O_Input!H94 = "", "", O_Input!H94)</f>
        <v>ANNUAL</v>
      </c>
      <c r="H94" t="str">
        <f xml:space="preserve"> IF(O_Input!I94 = "", "", O_Input!I94)</f>
        <v>ASSURED</v>
      </c>
      <c r="I94" t="str">
        <f xml:space="preserve"> IF(O_Input!J94 = "", "", O_Input!J94)</f>
        <v>CI</v>
      </c>
      <c r="J94" t="str">
        <f xml:space="preserve"> IF(O_Input!K94 = "", "", O_Input!K94)</f>
        <v>MARKET</v>
      </c>
      <c r="K94" t="str">
        <f xml:space="preserve"> IF(O_Input!L94 = "", "", O_Input!L94)</f>
        <v>Latest</v>
      </c>
      <c r="L94" t="str">
        <f xml:space="preserve"> IF(O_Input!M94 = "", "", O_Input!M94)</f>
        <v>£m</v>
      </c>
      <c r="M94" s="61">
        <f xml:space="preserve"> IF(O_Input!N94 = "", "", O_Input!N94)</f>
        <v>46191.459398148145</v>
      </c>
      <c r="N94" s="61" t="str">
        <f xml:space="preserve"> IF(O_Input!O94 = "", "", O_Input!O94)</f>
        <v/>
      </c>
      <c r="O94" t="str">
        <f t="shared" si="4"/>
        <v/>
      </c>
      <c r="P94" s="61" t="str">
        <f xml:space="preserve"> IF(O_Input!Q94 = "", "", O_Input!Q94)</f>
        <v>NA</v>
      </c>
      <c r="Q94" t="str">
        <f xml:space="preserve"> IF(O_Input!R94 = "", "", O_Input!R94)</f>
        <v>ADDN2</v>
      </c>
      <c r="R94" t="str">
        <f t="shared" si="5"/>
        <v>ADDN2 (WSX) FORE 2026 CAPEX</v>
      </c>
      <c r="S94" s="71" t="str">
        <f t="shared" si="6"/>
        <v>NA CAPEX</v>
      </c>
    </row>
    <row r="95" spans="1:19">
      <c r="A95" t="str">
        <f xml:space="preserve"> IF(O_Input!B95 = "", "", O_Input!B95)</f>
        <v>WSX</v>
      </c>
      <c r="B95" t="str">
        <f xml:space="preserve"> IF(O_Input!C95 = "", "", O_Input!C95)</f>
        <v>COST0002</v>
      </c>
      <c r="C95" t="str">
        <f xml:space="preserve"> IF(O_Input!D95 = "", "", O_Input!D95)</f>
        <v>Capex</v>
      </c>
      <c r="D95" t="str">
        <f xml:space="preserve"> IF('O_Inputs Override'!D95 = "", O_Input!E95, 'O_Inputs Override'!D95)</f>
        <v/>
      </c>
      <c r="E95" t="str">
        <f xml:space="preserve"> IF(O_Input!F95 = "", "", O_Input!F95)</f>
        <v>2026-27</v>
      </c>
      <c r="F95" t="str">
        <f xml:space="preserve"> IF(O_Input!G95 = "", "", O_Input!G95)</f>
        <v>FORE</v>
      </c>
      <c r="G95" t="str">
        <f xml:space="preserve"> IF(O_Input!H95 = "", "", O_Input!H95)</f>
        <v>ANNUAL</v>
      </c>
      <c r="H95" t="str">
        <f xml:space="preserve"> IF(O_Input!I95 = "", "", O_Input!I95)</f>
        <v>ASSURED</v>
      </c>
      <c r="I95" t="str">
        <f xml:space="preserve"> IF(O_Input!J95 = "", "", O_Input!J95)</f>
        <v>CI</v>
      </c>
      <c r="J95" t="str">
        <f xml:space="preserve"> IF(O_Input!K95 = "", "", O_Input!K95)</f>
        <v>MARKET</v>
      </c>
      <c r="K95" t="str">
        <f xml:space="preserve"> IF(O_Input!L95 = "", "", O_Input!L95)</f>
        <v>Latest</v>
      </c>
      <c r="L95" t="str">
        <f xml:space="preserve"> IF(O_Input!M95 = "", "", O_Input!M95)</f>
        <v>£m</v>
      </c>
      <c r="M95" s="61">
        <f xml:space="preserve"> IF(O_Input!N95 = "", "", O_Input!N95)</f>
        <v>46191.459398148145</v>
      </c>
      <c r="N95" s="61" t="str">
        <f xml:space="preserve"> IF(O_Input!O95 = "", "", O_Input!O95)</f>
        <v/>
      </c>
      <c r="O95" t="str">
        <f t="shared" si="4"/>
        <v/>
      </c>
      <c r="P95" s="61" t="str">
        <f xml:space="preserve"> IF(O_Input!Q95 = "", "", O_Input!Q95)</f>
        <v>NA</v>
      </c>
      <c r="Q95" t="str">
        <f xml:space="preserve"> IF(O_Input!R95 = "", "", O_Input!R95)</f>
        <v>BIO</v>
      </c>
      <c r="R95" t="str">
        <f t="shared" si="5"/>
        <v>BIO (WSX) FORE 2026 CAPEX</v>
      </c>
      <c r="S95" s="71" t="str">
        <f t="shared" si="6"/>
        <v>NA CAPEX</v>
      </c>
    </row>
    <row r="96" spans="1:19">
      <c r="A96" t="str">
        <f xml:space="preserve"> IF(O_Input!B96 = "", "", O_Input!B96)</f>
        <v>WSX</v>
      </c>
      <c r="B96" t="str">
        <f xml:space="preserve"> IF(O_Input!C96 = "", "", O_Input!C96)</f>
        <v>COST0002</v>
      </c>
      <c r="C96" t="str">
        <f xml:space="preserve"> IF(O_Input!D96 = "", "", O_Input!D96)</f>
        <v>Capex</v>
      </c>
      <c r="D96" t="str">
        <f xml:space="preserve"> IF('O_Inputs Override'!D96 = "", O_Input!E96, 'O_Inputs Override'!D96)</f>
        <v/>
      </c>
      <c r="E96" t="str">
        <f xml:space="preserve"> IF(O_Input!F96 = "", "", O_Input!F96)</f>
        <v>2026-27</v>
      </c>
      <c r="F96" t="str">
        <f xml:space="preserve"> IF(O_Input!G96 = "", "", O_Input!G96)</f>
        <v>FORE</v>
      </c>
      <c r="G96" t="str">
        <f xml:space="preserve"> IF(O_Input!H96 = "", "", O_Input!H96)</f>
        <v>ANNUAL</v>
      </c>
      <c r="H96" t="str">
        <f xml:space="preserve"> IF(O_Input!I96 = "", "", O_Input!I96)</f>
        <v>ASSURED</v>
      </c>
      <c r="I96" t="str">
        <f xml:space="preserve"> IF(O_Input!J96 = "", "", O_Input!J96)</f>
        <v>CI</v>
      </c>
      <c r="J96" t="str">
        <f xml:space="preserve"> IF(O_Input!K96 = "", "", O_Input!K96)</f>
        <v>MARKET</v>
      </c>
      <c r="K96" t="str">
        <f xml:space="preserve"> IF(O_Input!L96 = "", "", O_Input!L96)</f>
        <v>Latest</v>
      </c>
      <c r="L96" t="str">
        <f xml:space="preserve"> IF(O_Input!M96 = "", "", O_Input!M96)</f>
        <v>£m</v>
      </c>
      <c r="M96" s="61">
        <f xml:space="preserve"> IF(O_Input!N96 = "", "", O_Input!N96)</f>
        <v>46191.459398148145</v>
      </c>
      <c r="N96" s="61" t="str">
        <f xml:space="preserve"> IF(O_Input!O96 = "", "", O_Input!O96)</f>
        <v/>
      </c>
      <c r="O96" t="str">
        <f t="shared" si="4"/>
        <v/>
      </c>
      <c r="P96" s="61" t="str">
        <f xml:space="preserve"> IF(O_Input!Q96 = "", "", O_Input!Q96)</f>
        <v>NA</v>
      </c>
      <c r="Q96" t="str">
        <f xml:space="preserve"> IF(O_Input!R96 = "", "", O_Input!R96)</f>
        <v>WWN</v>
      </c>
      <c r="R96" t="str">
        <f t="shared" si="5"/>
        <v>WWN (WSX) FORE 2026 CAPEX</v>
      </c>
      <c r="S96" s="71" t="str">
        <f t="shared" si="6"/>
        <v>NA CAPEX</v>
      </c>
    </row>
    <row r="97" spans="1:19">
      <c r="A97" t="str">
        <f xml:space="preserve"> IF(O_Input!B97 = "", "", O_Input!B97)</f>
        <v>WSX</v>
      </c>
      <c r="B97" t="str">
        <f xml:space="preserve"> IF(O_Input!C97 = "", "", O_Input!C97)</f>
        <v>COST0002</v>
      </c>
      <c r="C97" t="str">
        <f xml:space="preserve"> IF(O_Input!D97 = "", "", O_Input!D97)</f>
        <v>Capex</v>
      </c>
      <c r="D97">
        <f xml:space="preserve"> IF('O_Inputs Override'!D97 = "", O_Input!E97, 'O_Inputs Override'!D97)</f>
        <v>0</v>
      </c>
      <c r="E97" t="str">
        <f xml:space="preserve"> IF(O_Input!F97 = "", "", O_Input!F97)</f>
        <v>2026-27</v>
      </c>
      <c r="F97" t="str">
        <f xml:space="preserve"> IF(O_Input!G97 = "", "", O_Input!G97)</f>
        <v>FORE</v>
      </c>
      <c r="G97" t="str">
        <f xml:space="preserve"> IF(O_Input!H97 = "", "", O_Input!H97)</f>
        <v>ANNUAL</v>
      </c>
      <c r="H97" t="str">
        <f xml:space="preserve"> IF(O_Input!I97 = "", "", O_Input!I97)</f>
        <v>ASSURED</v>
      </c>
      <c r="I97" t="str">
        <f xml:space="preserve"> IF(O_Input!J97 = "", "", O_Input!J97)</f>
        <v>CI</v>
      </c>
      <c r="J97" t="str">
        <f xml:space="preserve"> IF(O_Input!K97 = "", "", O_Input!K97)</f>
        <v>MARKET</v>
      </c>
      <c r="K97" t="str">
        <f xml:space="preserve"> IF(O_Input!L97 = "", "", O_Input!L97)</f>
        <v>Latest</v>
      </c>
      <c r="L97" t="str">
        <f xml:space="preserve"> IF(O_Input!M97 = "", "", O_Input!M97)</f>
        <v>£m</v>
      </c>
      <c r="M97" s="61">
        <f xml:space="preserve"> IF(O_Input!N97 = "", "", O_Input!N97)</f>
        <v>46191.459398148145</v>
      </c>
      <c r="N97" s="61" t="str">
        <f xml:space="preserve"> IF(O_Input!O97 = "", "", O_Input!O97)</f>
        <v/>
      </c>
      <c r="O97">
        <f t="shared" si="4"/>
        <v>0</v>
      </c>
      <c r="P97" s="61" t="str">
        <f xml:space="preserve"> IF(O_Input!Q97 = "", "", O_Input!Q97)</f>
        <v>NA</v>
      </c>
      <c r="Q97" t="str">
        <f xml:space="preserve"> IF(O_Input!R97 = "", "", O_Input!R97)</f>
        <v>WR</v>
      </c>
      <c r="R97" t="str">
        <f t="shared" si="5"/>
        <v>WR (WSX) FORE 2026 CAPEX</v>
      </c>
      <c r="S97" s="71" t="str">
        <f t="shared" si="6"/>
        <v>NA CAPEX</v>
      </c>
    </row>
    <row r="98" spans="1:19">
      <c r="A98" t="str">
        <f xml:space="preserve"> IF(O_Input!B98 = "", "", O_Input!B98)</f>
        <v>WSX</v>
      </c>
      <c r="B98" t="str">
        <f xml:space="preserve"> IF(O_Input!C98 = "", "", O_Input!C98)</f>
        <v>COST0002</v>
      </c>
      <c r="C98" t="str">
        <f xml:space="preserve"> IF(O_Input!D98 = "", "", O_Input!D98)</f>
        <v>Capex</v>
      </c>
      <c r="D98">
        <f xml:space="preserve"> IF('O_Inputs Override'!D98 = "", O_Input!E98, 'O_Inputs Override'!D98)</f>
        <v>0</v>
      </c>
      <c r="E98" t="str">
        <f xml:space="preserve"> IF(O_Input!F98 = "", "", O_Input!F98)</f>
        <v>2026-27</v>
      </c>
      <c r="F98" t="str">
        <f xml:space="preserve"> IF(O_Input!G98 = "", "", O_Input!G98)</f>
        <v>TOT</v>
      </c>
      <c r="G98" t="str">
        <f xml:space="preserve"> IF(O_Input!H98 = "", "", O_Input!H98)</f>
        <v>ANNUAL</v>
      </c>
      <c r="H98" t="str">
        <f xml:space="preserve"> IF(O_Input!I98 = "", "", O_Input!I98)</f>
        <v>ASSURED</v>
      </c>
      <c r="I98" t="str">
        <f xml:space="preserve"> IF(O_Input!J98 = "", "", O_Input!J98)</f>
        <v>TC</v>
      </c>
      <c r="J98" t="str">
        <f xml:space="preserve"> IF(O_Input!K98 = "", "", O_Input!K98)</f>
        <v>MARKET</v>
      </c>
      <c r="K98" t="str">
        <f xml:space="preserve"> IF(O_Input!L98 = "", "", O_Input!L98)</f>
        <v>Latest</v>
      </c>
      <c r="L98" t="str">
        <f xml:space="preserve"> IF(O_Input!M98 = "", "", O_Input!M98)</f>
        <v>£m</v>
      </c>
      <c r="M98" s="61">
        <f xml:space="preserve"> IF(O_Input!N98 = "", "", O_Input!N98)</f>
        <v>46191.459398148145</v>
      </c>
      <c r="N98" s="61" t="str">
        <f xml:space="preserve"> IF(O_Input!O98 = "", "", O_Input!O98)</f>
        <v/>
      </c>
      <c r="O98">
        <f t="shared" si="4"/>
        <v>0</v>
      </c>
      <c r="P98" s="61" t="str">
        <f xml:space="preserve"> IF(O_Input!Q98 = "", "", O_Input!Q98)</f>
        <v>NA</v>
      </c>
      <c r="Q98" t="str">
        <f xml:space="preserve"> IF(O_Input!R98 = "", "", O_Input!R98)</f>
        <v>ADDN1</v>
      </c>
      <c r="R98" t="str">
        <f t="shared" si="5"/>
        <v>ADDN1 (WSX) TOT 2026 CAPEX</v>
      </c>
      <c r="S98" s="71" t="str">
        <f t="shared" si="6"/>
        <v>NA CAPEX</v>
      </c>
    </row>
    <row r="99" spans="1:19">
      <c r="A99" t="str">
        <f xml:space="preserve"> IF(O_Input!B99 = "", "", O_Input!B99)</f>
        <v>WSX</v>
      </c>
      <c r="B99" t="str">
        <f xml:space="preserve"> IF(O_Input!C99 = "", "", O_Input!C99)</f>
        <v>COST0002</v>
      </c>
      <c r="C99" t="str">
        <f xml:space="preserve"> IF(O_Input!D99 = "", "", O_Input!D99)</f>
        <v>Capex</v>
      </c>
      <c r="D99">
        <f xml:space="preserve"> IF('O_Inputs Override'!D99 = "", O_Input!E99, 'O_Inputs Override'!D99)</f>
        <v>0</v>
      </c>
      <c r="E99" t="str">
        <f xml:space="preserve"> IF(O_Input!F99 = "", "", O_Input!F99)</f>
        <v>2026-27</v>
      </c>
      <c r="F99" t="str">
        <f xml:space="preserve"> IF(O_Input!G99 = "", "", O_Input!G99)</f>
        <v>TOT</v>
      </c>
      <c r="G99" t="str">
        <f xml:space="preserve"> IF(O_Input!H99 = "", "", O_Input!H99)</f>
        <v>ANNUAL</v>
      </c>
      <c r="H99" t="str">
        <f xml:space="preserve"> IF(O_Input!I99 = "", "", O_Input!I99)</f>
        <v>ASSURED</v>
      </c>
      <c r="I99" t="str">
        <f xml:space="preserve"> IF(O_Input!J99 = "", "", O_Input!J99)</f>
        <v>TC</v>
      </c>
      <c r="J99" t="str">
        <f xml:space="preserve"> IF(O_Input!K99 = "", "", O_Input!K99)</f>
        <v>MARKET</v>
      </c>
      <c r="K99" t="str">
        <f xml:space="preserve"> IF(O_Input!L99 = "", "", O_Input!L99)</f>
        <v>Latest</v>
      </c>
      <c r="L99" t="str">
        <f xml:space="preserve"> IF(O_Input!M99 = "", "", O_Input!M99)</f>
        <v>£m</v>
      </c>
      <c r="M99" s="61">
        <f xml:space="preserve"> IF(O_Input!N99 = "", "", O_Input!N99)</f>
        <v>46191.459398148145</v>
      </c>
      <c r="N99" s="61" t="str">
        <f xml:space="preserve"> IF(O_Input!O99 = "", "", O_Input!O99)</f>
        <v/>
      </c>
      <c r="O99">
        <f t="shared" si="4"/>
        <v>0</v>
      </c>
      <c r="P99" s="61" t="str">
        <f xml:space="preserve"> IF(O_Input!Q99 = "", "", O_Input!Q99)</f>
        <v>NA</v>
      </c>
      <c r="Q99" t="str">
        <f xml:space="preserve"> IF(O_Input!R99 = "", "", O_Input!R99)</f>
        <v>ADDN2</v>
      </c>
      <c r="R99" t="str">
        <f t="shared" si="5"/>
        <v>ADDN2 (WSX) TOT 2026 CAPEX</v>
      </c>
      <c r="S99" s="71" t="str">
        <f t="shared" si="6"/>
        <v>NA CAPEX</v>
      </c>
    </row>
    <row r="100" spans="1:19">
      <c r="A100" t="str">
        <f xml:space="preserve"> IF(O_Input!B100 = "", "", O_Input!B100)</f>
        <v>WSX</v>
      </c>
      <c r="B100" t="str">
        <f xml:space="preserve"> IF(O_Input!C100 = "", "", O_Input!C100)</f>
        <v>COST0002</v>
      </c>
      <c r="C100" t="str">
        <f xml:space="preserve"> IF(O_Input!D100 = "", "", O_Input!D100)</f>
        <v>Capex</v>
      </c>
      <c r="D100">
        <f xml:space="preserve"> IF('O_Inputs Override'!D100 = "", O_Input!E100, 'O_Inputs Override'!D100)</f>
        <v>0</v>
      </c>
      <c r="E100" t="str">
        <f xml:space="preserve"> IF(O_Input!F100 = "", "", O_Input!F100)</f>
        <v>2026-27</v>
      </c>
      <c r="F100" t="str">
        <f xml:space="preserve"> IF(O_Input!G100 = "", "", O_Input!G100)</f>
        <v>TOT</v>
      </c>
      <c r="G100" t="str">
        <f xml:space="preserve"> IF(O_Input!H100 = "", "", O_Input!H100)</f>
        <v>ANNUAL</v>
      </c>
      <c r="H100" t="str">
        <f xml:space="preserve"> IF(O_Input!I100 = "", "", O_Input!I100)</f>
        <v>ASSURED</v>
      </c>
      <c r="I100" t="str">
        <f xml:space="preserve"> IF(O_Input!J100 = "", "", O_Input!J100)</f>
        <v>TC</v>
      </c>
      <c r="J100" t="str">
        <f xml:space="preserve"> IF(O_Input!K100 = "", "", O_Input!K100)</f>
        <v>MARKET</v>
      </c>
      <c r="K100" t="str">
        <f xml:space="preserve"> IF(O_Input!L100 = "", "", O_Input!L100)</f>
        <v>Latest</v>
      </c>
      <c r="L100" t="str">
        <f xml:space="preserve"> IF(O_Input!M100 = "", "", O_Input!M100)</f>
        <v>£m</v>
      </c>
      <c r="M100" s="61">
        <f xml:space="preserve"> IF(O_Input!N100 = "", "", O_Input!N100)</f>
        <v>46191.459398148145</v>
      </c>
      <c r="N100" s="61" t="str">
        <f xml:space="preserve"> IF(O_Input!O100 = "", "", O_Input!O100)</f>
        <v/>
      </c>
      <c r="O100">
        <f t="shared" si="4"/>
        <v>0</v>
      </c>
      <c r="P100" s="61" t="str">
        <f xml:space="preserve"> IF(O_Input!Q100 = "", "", O_Input!Q100)</f>
        <v>NA</v>
      </c>
      <c r="Q100" t="str">
        <f xml:space="preserve"> IF(O_Input!R100 = "", "", O_Input!R100)</f>
        <v>BIO</v>
      </c>
      <c r="R100" t="str">
        <f t="shared" si="5"/>
        <v>BIO (WSX) TOT 2026 CAPEX</v>
      </c>
      <c r="S100" s="71" t="str">
        <f t="shared" si="6"/>
        <v>NA CAPEX</v>
      </c>
    </row>
    <row r="101" spans="1:19">
      <c r="A101" t="str">
        <f xml:space="preserve"> IF(O_Input!B101 = "", "", O_Input!B101)</f>
        <v>WSX</v>
      </c>
      <c r="B101" t="str">
        <f xml:space="preserve"> IF(O_Input!C101 = "", "", O_Input!C101)</f>
        <v>COST0002</v>
      </c>
      <c r="C101" t="str">
        <f xml:space="preserve"> IF(O_Input!D101 = "", "", O_Input!D101)</f>
        <v>Capex</v>
      </c>
      <c r="D101">
        <f xml:space="preserve"> IF('O_Inputs Override'!D101 = "", O_Input!E101, 'O_Inputs Override'!D101)</f>
        <v>0</v>
      </c>
      <c r="E101" t="str">
        <f xml:space="preserve"> IF(O_Input!F101 = "", "", O_Input!F101)</f>
        <v>2026-27</v>
      </c>
      <c r="F101" t="str">
        <f xml:space="preserve"> IF(O_Input!G101 = "", "", O_Input!G101)</f>
        <v>TOT</v>
      </c>
      <c r="G101" t="str">
        <f xml:space="preserve"> IF(O_Input!H101 = "", "", O_Input!H101)</f>
        <v>ANNUAL</v>
      </c>
      <c r="H101" t="str">
        <f xml:space="preserve"> IF(O_Input!I101 = "", "", O_Input!I101)</f>
        <v>ASSURED</v>
      </c>
      <c r="I101" t="str">
        <f xml:space="preserve"> IF(O_Input!J101 = "", "", O_Input!J101)</f>
        <v>TC</v>
      </c>
      <c r="J101" t="str">
        <f xml:space="preserve"> IF(O_Input!K101 = "", "", O_Input!K101)</f>
        <v>MARKET</v>
      </c>
      <c r="K101" t="str">
        <f xml:space="preserve"> IF(O_Input!L101 = "", "", O_Input!L101)</f>
        <v>Latest</v>
      </c>
      <c r="L101" t="str">
        <f xml:space="preserve"> IF(O_Input!M101 = "", "", O_Input!M101)</f>
        <v>£m</v>
      </c>
      <c r="M101" s="61">
        <f xml:space="preserve"> IF(O_Input!N101 = "", "", O_Input!N101)</f>
        <v>46191.459398148145</v>
      </c>
      <c r="N101" s="61" t="str">
        <f xml:space="preserve"> IF(O_Input!O101 = "", "", O_Input!O101)</f>
        <v/>
      </c>
      <c r="O101">
        <f t="shared" si="4"/>
        <v>0</v>
      </c>
      <c r="P101" s="61" t="str">
        <f xml:space="preserve"> IF(O_Input!Q101 = "", "", O_Input!Q101)</f>
        <v>NA</v>
      </c>
      <c r="Q101" t="str">
        <f xml:space="preserve"> IF(O_Input!R101 = "", "", O_Input!R101)</f>
        <v>WR</v>
      </c>
      <c r="R101" t="str">
        <f t="shared" si="5"/>
        <v>WR (WSX) TOT 2026 CAPEX</v>
      </c>
      <c r="S101" s="71" t="str">
        <f t="shared" si="6"/>
        <v>NA CAPEX</v>
      </c>
    </row>
    <row r="102" spans="1:19">
      <c r="A102" t="str">
        <f xml:space="preserve"> IF(O_Input!B102 = "", "", O_Input!B102)</f>
        <v>WSX</v>
      </c>
      <c r="B102" t="str">
        <f xml:space="preserve"> IF(O_Input!C102 = "", "", O_Input!C102)</f>
        <v>COST0002</v>
      </c>
      <c r="C102" t="str">
        <f xml:space="preserve"> IF(O_Input!D102 = "", "", O_Input!D102)</f>
        <v>Capex</v>
      </c>
      <c r="D102">
        <f xml:space="preserve"> IF('O_Inputs Override'!D102 = "", O_Input!E102, 'O_Inputs Override'!D102)</f>
        <v>0</v>
      </c>
      <c r="E102" t="str">
        <f xml:space="preserve"> IF(O_Input!F102 = "", "", O_Input!F102)</f>
        <v>2026-27</v>
      </c>
      <c r="F102" t="str">
        <f xml:space="preserve"> IF(O_Input!G102 = "", "", O_Input!G102)</f>
        <v>TOT</v>
      </c>
      <c r="G102" t="str">
        <f xml:space="preserve"> IF(O_Input!H102 = "", "", O_Input!H102)</f>
        <v>ANNUAL</v>
      </c>
      <c r="H102" t="str">
        <f xml:space="preserve"> IF(O_Input!I102 = "", "", O_Input!I102)</f>
        <v>ASSURED</v>
      </c>
      <c r="I102" t="str">
        <f xml:space="preserve"> IF(O_Input!J102 = "", "", O_Input!J102)</f>
        <v>TC</v>
      </c>
      <c r="J102" t="str">
        <f xml:space="preserve"> IF(O_Input!K102 = "", "", O_Input!K102)</f>
        <v>MARKET</v>
      </c>
      <c r="K102" t="str">
        <f xml:space="preserve"> IF(O_Input!L102 = "", "", O_Input!L102)</f>
        <v>Latest</v>
      </c>
      <c r="L102" t="str">
        <f xml:space="preserve"> IF(O_Input!M102 = "", "", O_Input!M102)</f>
        <v>£m</v>
      </c>
      <c r="M102" s="61">
        <f xml:space="preserve"> IF(O_Input!N102 = "", "", O_Input!N102)</f>
        <v>46191.459398148145</v>
      </c>
      <c r="N102" s="61" t="str">
        <f xml:space="preserve"> IF(O_Input!O102 = "", "", O_Input!O102)</f>
        <v/>
      </c>
      <c r="O102">
        <f t="shared" si="4"/>
        <v>0</v>
      </c>
      <c r="P102" s="61" t="str">
        <f xml:space="preserve"> IF(O_Input!Q102 = "", "", O_Input!Q102)</f>
        <v>NA</v>
      </c>
      <c r="Q102" t="str">
        <f xml:space="preserve"> IF(O_Input!R102 = "", "", O_Input!R102)</f>
        <v>WWN</v>
      </c>
      <c r="R102" t="str">
        <f t="shared" si="5"/>
        <v>WWN (WSX) TOT 2026 CAPEX</v>
      </c>
      <c r="S102" s="71" t="str">
        <f t="shared" si="6"/>
        <v>NA CAPEX</v>
      </c>
    </row>
    <row r="103" spans="1:19">
      <c r="A103" t="str">
        <f xml:space="preserve"> IF(O_Input!B103 = "", "", O_Input!B103)</f>
        <v>WSX</v>
      </c>
      <c r="B103" t="str">
        <f xml:space="preserve"> IF(O_Input!C103 = "", "", O_Input!C103)</f>
        <v>COST0002</v>
      </c>
      <c r="C103" t="str">
        <f xml:space="preserve"> IF(O_Input!D103 = "", "", O_Input!D103)</f>
        <v>Capex</v>
      </c>
      <c r="D103">
        <f xml:space="preserve"> IF('O_Inputs Override'!D103 = "", O_Input!E103, 'O_Inputs Override'!D103)</f>
        <v>0.76430897351680005</v>
      </c>
      <c r="E103" t="str">
        <f xml:space="preserve"> IF(O_Input!F103 = "", "", O_Input!F103)</f>
        <v>2026-27</v>
      </c>
      <c r="F103" t="str">
        <f xml:space="preserve"> IF(O_Input!G103 = "", "", O_Input!G103)</f>
        <v>FORE</v>
      </c>
      <c r="G103" t="str">
        <f xml:space="preserve"> IF(O_Input!H103 = "", "", O_Input!H103)</f>
        <v>ANNUAL</v>
      </c>
      <c r="H103" t="str">
        <f xml:space="preserve"> IF(O_Input!I103 = "", "", O_Input!I103)</f>
        <v>ASSURED</v>
      </c>
      <c r="I103" t="str">
        <f xml:space="preserve"> IF(O_Input!J103 = "", "", O_Input!J103)</f>
        <v>CI</v>
      </c>
      <c r="J103" t="str">
        <f xml:space="preserve"> IF(O_Input!K103 = "", "", O_Input!K103)</f>
        <v>MARKET</v>
      </c>
      <c r="K103" t="str">
        <f xml:space="preserve"> IF(O_Input!L103 = "", "", O_Input!L103)</f>
        <v>Latest</v>
      </c>
      <c r="L103" t="str">
        <f xml:space="preserve"> IF(O_Input!M103 = "", "", O_Input!M103)</f>
        <v>£m</v>
      </c>
      <c r="M103" s="61">
        <f xml:space="preserve"> IF(O_Input!N103 = "", "", O_Input!N103)</f>
        <v>46191.459398148145</v>
      </c>
      <c r="N103" s="61" t="str">
        <f xml:space="preserve"> IF(O_Input!O103 = "", "", O_Input!O103)</f>
        <v/>
      </c>
      <c r="O103">
        <f t="shared" si="4"/>
        <v>0.76430897351680005</v>
      </c>
      <c r="P103" s="61" t="str">
        <f xml:space="preserve"> IF(O_Input!Q103 = "", "", O_Input!Q103)</f>
        <v>NA</v>
      </c>
      <c r="Q103" t="str">
        <f xml:space="preserve"> IF(O_Input!R103 = "", "", O_Input!R103)</f>
        <v>WN</v>
      </c>
      <c r="R103" t="str">
        <f t="shared" si="5"/>
        <v>WN (WSX) FORE 2026 CAPEX</v>
      </c>
      <c r="S103" s="71" t="str">
        <f t="shared" si="6"/>
        <v>NA CAPEX</v>
      </c>
    </row>
    <row r="104" spans="1:19">
      <c r="A104" t="str">
        <f xml:space="preserve"> IF(O_Input!B104 = "", "", O_Input!B104)</f>
        <v>WSX</v>
      </c>
      <c r="B104" t="str">
        <f xml:space="preserve"> IF(O_Input!C104 = "", "", O_Input!C104)</f>
        <v>COST0002</v>
      </c>
      <c r="C104" t="str">
        <f xml:space="preserve"> IF(O_Input!D104 = "", "", O_Input!D104)</f>
        <v>Capex</v>
      </c>
      <c r="D104">
        <f xml:space="preserve"> IF('O_Inputs Override'!D104 = "", O_Input!E104, 'O_Inputs Override'!D104)</f>
        <v>0.76430897351680005</v>
      </c>
      <c r="E104" t="str">
        <f xml:space="preserve"> IF(O_Input!F104 = "", "", O_Input!F104)</f>
        <v>2026-27</v>
      </c>
      <c r="F104" t="str">
        <f xml:space="preserve"> IF(O_Input!G104 = "", "", O_Input!G104)</f>
        <v>FORE</v>
      </c>
      <c r="G104" t="str">
        <f xml:space="preserve"> IF(O_Input!H104 = "", "", O_Input!H104)</f>
        <v>ANNUAL</v>
      </c>
      <c r="H104" t="str">
        <f xml:space="preserve"> IF(O_Input!I104 = "", "", O_Input!I104)</f>
        <v>ASSURED</v>
      </c>
      <c r="I104" t="str">
        <f xml:space="preserve"> IF(O_Input!J104 = "", "", O_Input!J104)</f>
        <v>TC</v>
      </c>
      <c r="J104" t="str">
        <f xml:space="preserve"> IF(O_Input!K104 = "", "", O_Input!K104)</f>
        <v>MARKET</v>
      </c>
      <c r="K104" t="str">
        <f xml:space="preserve"> IF(O_Input!L104 = "", "", O_Input!L104)</f>
        <v>Latest</v>
      </c>
      <c r="L104" t="str">
        <f xml:space="preserve"> IF(O_Input!M104 = "", "", O_Input!M104)</f>
        <v>£m</v>
      </c>
      <c r="M104" s="61">
        <f xml:space="preserve"> IF(O_Input!N104 = "", "", O_Input!N104)</f>
        <v>46191.459398148145</v>
      </c>
      <c r="N104" s="61" t="str">
        <f xml:space="preserve"> IF(O_Input!O104 = "", "", O_Input!O104)</f>
        <v/>
      </c>
      <c r="O104">
        <f t="shared" si="4"/>
        <v>0.76430897351680005</v>
      </c>
      <c r="P104" s="61" t="str">
        <f xml:space="preserve"> IF(O_Input!Q104 = "", "", O_Input!Q104)</f>
        <v>NA</v>
      </c>
      <c r="Q104" t="str">
        <f xml:space="preserve"> IF(O_Input!R104 = "", "", O_Input!R104)</f>
        <v>TOT</v>
      </c>
      <c r="R104" t="str">
        <f t="shared" si="5"/>
        <v>TOT (WSX) FORE 2026 CAPEX</v>
      </c>
      <c r="S104" s="71" t="str">
        <f t="shared" si="6"/>
        <v>NA CAPEX</v>
      </c>
    </row>
    <row r="105" spans="1:19">
      <c r="A105" t="str">
        <f xml:space="preserve"> IF(O_Input!B105 = "", "", O_Input!B105)</f>
        <v>WSX</v>
      </c>
      <c r="B105" t="str">
        <f xml:space="preserve"> IF(O_Input!C105 = "", "", O_Input!C105)</f>
        <v>COST0002</v>
      </c>
      <c r="C105" t="str">
        <f xml:space="preserve"> IF(O_Input!D105 = "", "", O_Input!D105)</f>
        <v>Capex</v>
      </c>
      <c r="D105">
        <f xml:space="preserve"> IF('O_Inputs Override'!D105 = "", O_Input!E105, 'O_Inputs Override'!D105)</f>
        <v>0.76430897351680005</v>
      </c>
      <c r="E105" t="str">
        <f xml:space="preserve"> IF(O_Input!F105 = "", "", O_Input!F105)</f>
        <v>2026-27</v>
      </c>
      <c r="F105" t="str">
        <f xml:space="preserve"> IF(O_Input!G105 = "", "", O_Input!G105)</f>
        <v>TOT</v>
      </c>
      <c r="G105" t="str">
        <f xml:space="preserve"> IF(O_Input!H105 = "", "", O_Input!H105)</f>
        <v>ANNUAL</v>
      </c>
      <c r="H105" t="str">
        <f xml:space="preserve"> IF(O_Input!I105 = "", "", O_Input!I105)</f>
        <v>ASSURED</v>
      </c>
      <c r="I105" t="str">
        <f xml:space="preserve"> IF(O_Input!J105 = "", "", O_Input!J105)</f>
        <v>TC</v>
      </c>
      <c r="J105" t="str">
        <f xml:space="preserve"> IF(O_Input!K105 = "", "", O_Input!K105)</f>
        <v>MARKET</v>
      </c>
      <c r="K105" t="str">
        <f xml:space="preserve"> IF(O_Input!L105 = "", "", O_Input!L105)</f>
        <v>Latest</v>
      </c>
      <c r="L105" t="str">
        <f xml:space="preserve"> IF(O_Input!M105 = "", "", O_Input!M105)</f>
        <v>£m</v>
      </c>
      <c r="M105" s="61">
        <f xml:space="preserve"> IF(O_Input!N105 = "", "", O_Input!N105)</f>
        <v>46191.459398148145</v>
      </c>
      <c r="N105" s="61" t="str">
        <f xml:space="preserve"> IF(O_Input!O105 = "", "", O_Input!O105)</f>
        <v/>
      </c>
      <c r="O105">
        <f t="shared" si="4"/>
        <v>0.76430897351680005</v>
      </c>
      <c r="P105" s="61" t="str">
        <f xml:space="preserve"> IF(O_Input!Q105 = "", "", O_Input!Q105)</f>
        <v>NA</v>
      </c>
      <c r="Q105" t="str">
        <f xml:space="preserve"> IF(O_Input!R105 = "", "", O_Input!R105)</f>
        <v>TOT</v>
      </c>
      <c r="R105" t="str">
        <f t="shared" si="5"/>
        <v>TOT (WSX) TOT 2026 CAPEX</v>
      </c>
      <c r="S105" s="71" t="str">
        <f t="shared" si="6"/>
        <v>NA CAPEX</v>
      </c>
    </row>
    <row r="106" spans="1:19">
      <c r="A106" t="str">
        <f xml:space="preserve"> IF(O_Input!B106 = "", "", O_Input!B106)</f>
        <v>WSX</v>
      </c>
      <c r="B106" t="str">
        <f xml:space="preserve"> IF(O_Input!C106 = "", "", O_Input!C106)</f>
        <v>COST0002</v>
      </c>
      <c r="C106" t="str">
        <f xml:space="preserve"> IF(O_Input!D106 = "", "", O_Input!D106)</f>
        <v>Capex</v>
      </c>
      <c r="D106">
        <f xml:space="preserve"> IF('O_Inputs Override'!D106 = "", O_Input!E106, 'O_Inputs Override'!D106)</f>
        <v>0.76430897351680005</v>
      </c>
      <c r="E106" t="str">
        <f xml:space="preserve"> IF(O_Input!F106 = "", "", O_Input!F106)</f>
        <v>2026-27</v>
      </c>
      <c r="F106" t="str">
        <f xml:space="preserve"> IF(O_Input!G106 = "", "", O_Input!G106)</f>
        <v>TOT</v>
      </c>
      <c r="G106" t="str">
        <f xml:space="preserve"> IF(O_Input!H106 = "", "", O_Input!H106)</f>
        <v>ANNUAL</v>
      </c>
      <c r="H106" t="str">
        <f xml:space="preserve"> IF(O_Input!I106 = "", "", O_Input!I106)</f>
        <v>ASSURED</v>
      </c>
      <c r="I106" t="str">
        <f xml:space="preserve"> IF(O_Input!J106 = "", "", O_Input!J106)</f>
        <v>TC</v>
      </c>
      <c r="J106" t="str">
        <f xml:space="preserve"> IF(O_Input!K106 = "", "", O_Input!K106)</f>
        <v>MARKET</v>
      </c>
      <c r="K106" t="str">
        <f xml:space="preserve"> IF(O_Input!L106 = "", "", O_Input!L106)</f>
        <v>Latest</v>
      </c>
      <c r="L106" t="str">
        <f xml:space="preserve"> IF(O_Input!M106 = "", "", O_Input!M106)</f>
        <v>£m</v>
      </c>
      <c r="M106" s="61">
        <f xml:space="preserve"> IF(O_Input!N106 = "", "", O_Input!N106)</f>
        <v>46191.459398148145</v>
      </c>
      <c r="N106" s="61" t="str">
        <f xml:space="preserve"> IF(O_Input!O106 = "", "", O_Input!O106)</f>
        <v/>
      </c>
      <c r="O106">
        <f t="shared" si="4"/>
        <v>0.76430897351680005</v>
      </c>
      <c r="P106" s="61" t="str">
        <f xml:space="preserve"> IF(O_Input!Q106 = "", "", O_Input!Q106)</f>
        <v>NA</v>
      </c>
      <c r="Q106" t="str">
        <f xml:space="preserve"> IF(O_Input!R106 = "", "", O_Input!R106)</f>
        <v>WN</v>
      </c>
      <c r="R106" t="str">
        <f t="shared" si="5"/>
        <v>WN (WSX) TOT 2026 CAPEX</v>
      </c>
      <c r="S106" s="71" t="str">
        <f t="shared" si="6"/>
        <v>NA CAPEX</v>
      </c>
    </row>
    <row r="107" spans="1:19">
      <c r="A107" t="str">
        <f xml:space="preserve"> IF(O_Input!B107 = "", "", O_Input!B107)</f>
        <v>WSX</v>
      </c>
      <c r="B107" t="str">
        <f xml:space="preserve"> IF(O_Input!C107 = "", "", O_Input!C107)</f>
        <v>COST0003</v>
      </c>
      <c r="C107" t="str">
        <f xml:space="preserve"> IF(O_Input!D107 = "", "", O_Input!D107)</f>
        <v>Totex</v>
      </c>
      <c r="D107">
        <f xml:space="preserve"> IF('O_Inputs Override'!D107 = "", O_Input!E107, 'O_Inputs Override'!D107)</f>
        <v>0</v>
      </c>
      <c r="E107" t="str">
        <f xml:space="preserve"> IF(O_Input!F107 = "", "", O_Input!F107)</f>
        <v>2026-27</v>
      </c>
      <c r="F107" t="str">
        <f xml:space="preserve"> IF(O_Input!G107 = "", "", O_Input!G107)</f>
        <v>FORE</v>
      </c>
      <c r="G107" t="str">
        <f xml:space="preserve"> IF(O_Input!H107 = "", "", O_Input!H107)</f>
        <v>ANNUAL</v>
      </c>
      <c r="H107" t="str">
        <f xml:space="preserve"> IF(O_Input!I107 = "", "", O_Input!I107)</f>
        <v>ASSURED</v>
      </c>
      <c r="I107" t="str">
        <f xml:space="preserve"> IF(O_Input!J107 = "", "", O_Input!J107)</f>
        <v>TC</v>
      </c>
      <c r="J107" t="str">
        <f xml:space="preserve"> IF(O_Input!K107 = "", "", O_Input!K107)</f>
        <v>MARKET</v>
      </c>
      <c r="K107" t="str">
        <f xml:space="preserve"> IF(O_Input!L107 = "", "", O_Input!L107)</f>
        <v>Latest</v>
      </c>
      <c r="L107" t="str">
        <f xml:space="preserve"> IF(O_Input!M107 = "", "", O_Input!M107)</f>
        <v>£m</v>
      </c>
      <c r="M107" s="61">
        <f xml:space="preserve"> IF(O_Input!N107 = "", "", O_Input!N107)</f>
        <v>46191.459398148145</v>
      </c>
      <c r="N107" s="61" t="str">
        <f xml:space="preserve"> IF(O_Input!O107 = "", "", O_Input!O107)</f>
        <v/>
      </c>
      <c r="O107">
        <f t="shared" si="4"/>
        <v>0</v>
      </c>
      <c r="P107" s="61" t="str">
        <f xml:space="preserve"> IF(O_Input!Q107 = "", "", O_Input!Q107)</f>
        <v>NA</v>
      </c>
      <c r="Q107" t="str">
        <f xml:space="preserve"> IF(O_Input!R107 = "", "", O_Input!R107)</f>
        <v>ADDN1</v>
      </c>
      <c r="R107" t="str">
        <f t="shared" si="5"/>
        <v>ADDN1 (WSX) FORE 2026 TOTEX</v>
      </c>
      <c r="S107" s="71" t="str">
        <f t="shared" si="6"/>
        <v>NA TOTEX</v>
      </c>
    </row>
    <row r="108" spans="1:19">
      <c r="A108" t="str">
        <f xml:space="preserve"> IF(O_Input!B108 = "", "", O_Input!B108)</f>
        <v>WSX</v>
      </c>
      <c r="B108" t="str">
        <f xml:space="preserve"> IF(O_Input!C108 = "", "", O_Input!C108)</f>
        <v>COST0003</v>
      </c>
      <c r="C108" t="str">
        <f xml:space="preserve"> IF(O_Input!D108 = "", "", O_Input!D108)</f>
        <v>Totex</v>
      </c>
      <c r="D108">
        <f xml:space="preserve"> IF('O_Inputs Override'!D108 = "", O_Input!E108, 'O_Inputs Override'!D108)</f>
        <v>0</v>
      </c>
      <c r="E108" t="str">
        <f xml:space="preserve"> IF(O_Input!F108 = "", "", O_Input!F108)</f>
        <v>2026-27</v>
      </c>
      <c r="F108" t="str">
        <f xml:space="preserve"> IF(O_Input!G108 = "", "", O_Input!G108)</f>
        <v>FORE</v>
      </c>
      <c r="G108" t="str">
        <f xml:space="preserve"> IF(O_Input!H108 = "", "", O_Input!H108)</f>
        <v>ANNUAL</v>
      </c>
      <c r="H108" t="str">
        <f xml:space="preserve"> IF(O_Input!I108 = "", "", O_Input!I108)</f>
        <v>ASSURED</v>
      </c>
      <c r="I108" t="str">
        <f xml:space="preserve"> IF(O_Input!J108 = "", "", O_Input!J108)</f>
        <v>TC</v>
      </c>
      <c r="J108" t="str">
        <f xml:space="preserve"> IF(O_Input!K108 = "", "", O_Input!K108)</f>
        <v>MARKET</v>
      </c>
      <c r="K108" t="str">
        <f xml:space="preserve"> IF(O_Input!L108 = "", "", O_Input!L108)</f>
        <v>Latest</v>
      </c>
      <c r="L108" t="str">
        <f xml:space="preserve"> IF(O_Input!M108 = "", "", O_Input!M108)</f>
        <v>£m</v>
      </c>
      <c r="M108" s="61">
        <f xml:space="preserve"> IF(O_Input!N108 = "", "", O_Input!N108)</f>
        <v>46191.459398148145</v>
      </c>
      <c r="N108" s="61" t="str">
        <f xml:space="preserve"> IF(O_Input!O108 = "", "", O_Input!O108)</f>
        <v/>
      </c>
      <c r="O108">
        <f t="shared" si="4"/>
        <v>0</v>
      </c>
      <c r="P108" s="61" t="str">
        <f xml:space="preserve"> IF(O_Input!Q108 = "", "", O_Input!Q108)</f>
        <v>NA</v>
      </c>
      <c r="Q108" t="str">
        <f xml:space="preserve"> IF(O_Input!R108 = "", "", O_Input!R108)</f>
        <v>ADDN2</v>
      </c>
      <c r="R108" t="str">
        <f t="shared" si="5"/>
        <v>ADDN2 (WSX) FORE 2026 TOTEX</v>
      </c>
      <c r="S108" s="71" t="str">
        <f t="shared" si="6"/>
        <v>NA TOTEX</v>
      </c>
    </row>
    <row r="109" spans="1:19">
      <c r="A109" t="str">
        <f xml:space="preserve"> IF(O_Input!B109 = "", "", O_Input!B109)</f>
        <v>WSX</v>
      </c>
      <c r="B109" t="str">
        <f xml:space="preserve"> IF(O_Input!C109 = "", "", O_Input!C109)</f>
        <v>COST0003</v>
      </c>
      <c r="C109" t="str">
        <f xml:space="preserve"> IF(O_Input!D109 = "", "", O_Input!D109)</f>
        <v>Totex</v>
      </c>
      <c r="D109">
        <f xml:space="preserve"> IF('O_Inputs Override'!D109 = "", O_Input!E109, 'O_Inputs Override'!D109)</f>
        <v>0</v>
      </c>
      <c r="E109" t="str">
        <f xml:space="preserve"> IF(O_Input!F109 = "", "", O_Input!F109)</f>
        <v>2026-27</v>
      </c>
      <c r="F109" t="str">
        <f xml:space="preserve"> IF(O_Input!G109 = "", "", O_Input!G109)</f>
        <v>FORE</v>
      </c>
      <c r="G109" t="str">
        <f xml:space="preserve"> IF(O_Input!H109 = "", "", O_Input!H109)</f>
        <v>ANNUAL</v>
      </c>
      <c r="H109" t="str">
        <f xml:space="preserve"> IF(O_Input!I109 = "", "", O_Input!I109)</f>
        <v>ASSURED</v>
      </c>
      <c r="I109" t="str">
        <f xml:space="preserve"> IF(O_Input!J109 = "", "", O_Input!J109)</f>
        <v>TC</v>
      </c>
      <c r="J109" t="str">
        <f xml:space="preserve"> IF(O_Input!K109 = "", "", O_Input!K109)</f>
        <v>MARKET</v>
      </c>
      <c r="K109" t="str">
        <f xml:space="preserve"> IF(O_Input!L109 = "", "", O_Input!L109)</f>
        <v>Latest</v>
      </c>
      <c r="L109" t="str">
        <f xml:space="preserve"> IF(O_Input!M109 = "", "", O_Input!M109)</f>
        <v>£m</v>
      </c>
      <c r="M109" s="61">
        <f xml:space="preserve"> IF(O_Input!N109 = "", "", O_Input!N109)</f>
        <v>46191.459398148145</v>
      </c>
      <c r="N109" s="61" t="str">
        <f xml:space="preserve"> IF(O_Input!O109 = "", "", O_Input!O109)</f>
        <v/>
      </c>
      <c r="O109">
        <f t="shared" si="4"/>
        <v>0</v>
      </c>
      <c r="P109" s="61" t="str">
        <f xml:space="preserve"> IF(O_Input!Q109 = "", "", O_Input!Q109)</f>
        <v>NA</v>
      </c>
      <c r="Q109" t="str">
        <f xml:space="preserve"> IF(O_Input!R109 = "", "", O_Input!R109)</f>
        <v>BIO</v>
      </c>
      <c r="R109" t="str">
        <f t="shared" si="5"/>
        <v>BIO (WSX) FORE 2026 TOTEX</v>
      </c>
      <c r="S109" s="71" t="str">
        <f t="shared" si="6"/>
        <v>NA TOTEX</v>
      </c>
    </row>
    <row r="110" spans="1:19">
      <c r="A110" t="str">
        <f xml:space="preserve"> IF(O_Input!B110 = "", "", O_Input!B110)</f>
        <v>WSX</v>
      </c>
      <c r="B110" t="str">
        <f xml:space="preserve"> IF(O_Input!C110 = "", "", O_Input!C110)</f>
        <v>COST0003</v>
      </c>
      <c r="C110" t="str">
        <f xml:space="preserve"> IF(O_Input!D110 = "", "", O_Input!D110)</f>
        <v>Totex</v>
      </c>
      <c r="D110">
        <f xml:space="preserve"> IF('O_Inputs Override'!D110 = "", O_Input!E110, 'O_Inputs Override'!D110)</f>
        <v>0</v>
      </c>
      <c r="E110" t="str">
        <f xml:space="preserve"> IF(O_Input!F110 = "", "", O_Input!F110)</f>
        <v>2026-27</v>
      </c>
      <c r="F110" t="str">
        <f xml:space="preserve"> IF(O_Input!G110 = "", "", O_Input!G110)</f>
        <v>FORE</v>
      </c>
      <c r="G110" t="str">
        <f xml:space="preserve"> IF(O_Input!H110 = "", "", O_Input!H110)</f>
        <v>ANNUAL</v>
      </c>
      <c r="H110" t="str">
        <f xml:space="preserve"> IF(O_Input!I110 = "", "", O_Input!I110)</f>
        <v>ASSURED</v>
      </c>
      <c r="I110" t="str">
        <f xml:space="preserve"> IF(O_Input!J110 = "", "", O_Input!J110)</f>
        <v>TC</v>
      </c>
      <c r="J110" t="str">
        <f xml:space="preserve"> IF(O_Input!K110 = "", "", O_Input!K110)</f>
        <v>MARKET</v>
      </c>
      <c r="K110" t="str">
        <f xml:space="preserve"> IF(O_Input!L110 = "", "", O_Input!L110)</f>
        <v>Latest</v>
      </c>
      <c r="L110" t="str">
        <f xml:space="preserve"> IF(O_Input!M110 = "", "", O_Input!M110)</f>
        <v>£m</v>
      </c>
      <c r="M110" s="61">
        <f xml:space="preserve"> IF(O_Input!N110 = "", "", O_Input!N110)</f>
        <v>46191.459398148145</v>
      </c>
      <c r="N110" s="61" t="str">
        <f xml:space="preserve"> IF(O_Input!O110 = "", "", O_Input!O110)</f>
        <v/>
      </c>
      <c r="O110">
        <f t="shared" si="4"/>
        <v>0</v>
      </c>
      <c r="P110" s="61" t="str">
        <f xml:space="preserve"> IF(O_Input!Q110 = "", "", O_Input!Q110)</f>
        <v>NA</v>
      </c>
      <c r="Q110" t="str">
        <f xml:space="preserve"> IF(O_Input!R110 = "", "", O_Input!R110)</f>
        <v>WR</v>
      </c>
      <c r="R110" t="str">
        <f t="shared" si="5"/>
        <v>WR (WSX) FORE 2026 TOTEX</v>
      </c>
      <c r="S110" s="71" t="str">
        <f t="shared" si="6"/>
        <v>NA TOTEX</v>
      </c>
    </row>
    <row r="111" spans="1:19">
      <c r="A111" t="str">
        <f xml:space="preserve"> IF(O_Input!B111 = "", "", O_Input!B111)</f>
        <v>WSX</v>
      </c>
      <c r="B111" t="str">
        <f xml:space="preserve"> IF(O_Input!C111 = "", "", O_Input!C111)</f>
        <v>COST0003</v>
      </c>
      <c r="C111" t="str">
        <f xml:space="preserve"> IF(O_Input!D111 = "", "", O_Input!D111)</f>
        <v>Totex</v>
      </c>
      <c r="D111">
        <f xml:space="preserve"> IF('O_Inputs Override'!D111 = "", O_Input!E111, 'O_Inputs Override'!D111)</f>
        <v>0</v>
      </c>
      <c r="E111" t="str">
        <f xml:space="preserve"> IF(O_Input!F111 = "", "", O_Input!F111)</f>
        <v>2026-27</v>
      </c>
      <c r="F111" t="str">
        <f xml:space="preserve"> IF(O_Input!G111 = "", "", O_Input!G111)</f>
        <v>FORE</v>
      </c>
      <c r="G111" t="str">
        <f xml:space="preserve"> IF(O_Input!H111 = "", "", O_Input!H111)</f>
        <v>ANNUAL</v>
      </c>
      <c r="H111" t="str">
        <f xml:space="preserve"> IF(O_Input!I111 = "", "", O_Input!I111)</f>
        <v>ASSURED</v>
      </c>
      <c r="I111" t="str">
        <f xml:space="preserve"> IF(O_Input!J111 = "", "", O_Input!J111)</f>
        <v>TC</v>
      </c>
      <c r="J111" t="str">
        <f xml:space="preserve"> IF(O_Input!K111 = "", "", O_Input!K111)</f>
        <v>MARKET</v>
      </c>
      <c r="K111" t="str">
        <f xml:space="preserve"> IF(O_Input!L111 = "", "", O_Input!L111)</f>
        <v>Latest</v>
      </c>
      <c r="L111" t="str">
        <f xml:space="preserve"> IF(O_Input!M111 = "", "", O_Input!M111)</f>
        <v>£m</v>
      </c>
      <c r="M111" s="61">
        <f xml:space="preserve"> IF(O_Input!N111 = "", "", O_Input!N111)</f>
        <v>46191.459398148145</v>
      </c>
      <c r="N111" s="61" t="str">
        <f xml:space="preserve"> IF(O_Input!O111 = "", "", O_Input!O111)</f>
        <v/>
      </c>
      <c r="O111">
        <f t="shared" si="4"/>
        <v>0</v>
      </c>
      <c r="P111" s="61" t="str">
        <f xml:space="preserve"> IF(O_Input!Q111 = "", "", O_Input!Q111)</f>
        <v>NA</v>
      </c>
      <c r="Q111" t="str">
        <f xml:space="preserve"> IF(O_Input!R111 = "", "", O_Input!R111)</f>
        <v>WWN</v>
      </c>
      <c r="R111" t="str">
        <f t="shared" si="5"/>
        <v>WWN (WSX) FORE 2026 TOTEX</v>
      </c>
      <c r="S111" s="71" t="str">
        <f t="shared" si="6"/>
        <v>NA TOTEX</v>
      </c>
    </row>
    <row r="112" spans="1:19">
      <c r="A112" t="str">
        <f xml:space="preserve"> IF(O_Input!B112 = "", "", O_Input!B112)</f>
        <v>WSX</v>
      </c>
      <c r="B112" t="str">
        <f xml:space="preserve"> IF(O_Input!C112 = "", "", O_Input!C112)</f>
        <v>COST0003</v>
      </c>
      <c r="C112" t="str">
        <f xml:space="preserve"> IF(O_Input!D112 = "", "", O_Input!D112)</f>
        <v>Totex</v>
      </c>
      <c r="D112">
        <f xml:space="preserve"> IF('O_Inputs Override'!D112 = "", O_Input!E112, 'O_Inputs Override'!D112)</f>
        <v>0</v>
      </c>
      <c r="E112" t="str">
        <f xml:space="preserve"> IF(O_Input!F112 = "", "", O_Input!F112)</f>
        <v>2026-27</v>
      </c>
      <c r="F112" t="str">
        <f xml:space="preserve"> IF(O_Input!G112 = "", "", O_Input!G112)</f>
        <v>TOT</v>
      </c>
      <c r="G112" t="str">
        <f xml:space="preserve"> IF(O_Input!H112 = "", "", O_Input!H112)</f>
        <v>ANNUAL</v>
      </c>
      <c r="H112" t="str">
        <f xml:space="preserve"> IF(O_Input!I112 = "", "", O_Input!I112)</f>
        <v>ASSURED</v>
      </c>
      <c r="I112" t="str">
        <f xml:space="preserve"> IF(O_Input!J112 = "", "", O_Input!J112)</f>
        <v>TC</v>
      </c>
      <c r="J112" t="str">
        <f xml:space="preserve"> IF(O_Input!K112 = "", "", O_Input!K112)</f>
        <v>MARKET</v>
      </c>
      <c r="K112" t="str">
        <f xml:space="preserve"> IF(O_Input!L112 = "", "", O_Input!L112)</f>
        <v>Latest</v>
      </c>
      <c r="L112" t="str">
        <f xml:space="preserve"> IF(O_Input!M112 = "", "", O_Input!M112)</f>
        <v>£m</v>
      </c>
      <c r="M112" s="61">
        <f xml:space="preserve"> IF(O_Input!N112 = "", "", O_Input!N112)</f>
        <v>46191.459398148145</v>
      </c>
      <c r="N112" s="61" t="str">
        <f xml:space="preserve"> IF(O_Input!O112 = "", "", O_Input!O112)</f>
        <v/>
      </c>
      <c r="O112">
        <f t="shared" si="4"/>
        <v>0</v>
      </c>
      <c r="P112" s="61" t="str">
        <f xml:space="preserve"> IF(O_Input!Q112 = "", "", O_Input!Q112)</f>
        <v>NA</v>
      </c>
      <c r="Q112" t="str">
        <f xml:space="preserve"> IF(O_Input!R112 = "", "", O_Input!R112)</f>
        <v>ADDN1</v>
      </c>
      <c r="R112" t="str">
        <f t="shared" si="5"/>
        <v>ADDN1 (WSX) TOT 2026 TOTEX</v>
      </c>
      <c r="S112" s="71" t="str">
        <f t="shared" si="6"/>
        <v>NA TOTEX</v>
      </c>
    </row>
    <row r="113" spans="1:19">
      <c r="A113" t="str">
        <f xml:space="preserve"> IF(O_Input!B113 = "", "", O_Input!B113)</f>
        <v>WSX</v>
      </c>
      <c r="B113" t="str">
        <f xml:space="preserve"> IF(O_Input!C113 = "", "", O_Input!C113)</f>
        <v>COST0003</v>
      </c>
      <c r="C113" t="str">
        <f xml:space="preserve"> IF(O_Input!D113 = "", "", O_Input!D113)</f>
        <v>Totex</v>
      </c>
      <c r="D113">
        <f xml:space="preserve"> IF('O_Inputs Override'!D113 = "", O_Input!E113, 'O_Inputs Override'!D113)</f>
        <v>0</v>
      </c>
      <c r="E113" t="str">
        <f xml:space="preserve"> IF(O_Input!F113 = "", "", O_Input!F113)</f>
        <v>2026-27</v>
      </c>
      <c r="F113" t="str">
        <f xml:space="preserve"> IF(O_Input!G113 = "", "", O_Input!G113)</f>
        <v>TOT</v>
      </c>
      <c r="G113" t="str">
        <f xml:space="preserve"> IF(O_Input!H113 = "", "", O_Input!H113)</f>
        <v>ANNUAL</v>
      </c>
      <c r="H113" t="str">
        <f xml:space="preserve"> IF(O_Input!I113 = "", "", O_Input!I113)</f>
        <v>ASSURED</v>
      </c>
      <c r="I113" t="str">
        <f xml:space="preserve"> IF(O_Input!J113 = "", "", O_Input!J113)</f>
        <v>TC</v>
      </c>
      <c r="J113" t="str">
        <f xml:space="preserve"> IF(O_Input!K113 = "", "", O_Input!K113)</f>
        <v>MARKET</v>
      </c>
      <c r="K113" t="str">
        <f xml:space="preserve"> IF(O_Input!L113 = "", "", O_Input!L113)</f>
        <v>Latest</v>
      </c>
      <c r="L113" t="str">
        <f xml:space="preserve"> IF(O_Input!M113 = "", "", O_Input!M113)</f>
        <v>£m</v>
      </c>
      <c r="M113" s="61">
        <f xml:space="preserve"> IF(O_Input!N113 = "", "", O_Input!N113)</f>
        <v>46191.459398148145</v>
      </c>
      <c r="N113" s="61" t="str">
        <f xml:space="preserve"> IF(O_Input!O113 = "", "", O_Input!O113)</f>
        <v/>
      </c>
      <c r="O113">
        <f t="shared" si="4"/>
        <v>0</v>
      </c>
      <c r="P113" s="61" t="str">
        <f xml:space="preserve"> IF(O_Input!Q113 = "", "", O_Input!Q113)</f>
        <v>NA</v>
      </c>
      <c r="Q113" t="str">
        <f xml:space="preserve"> IF(O_Input!R113 = "", "", O_Input!R113)</f>
        <v>ADDN2</v>
      </c>
      <c r="R113" t="str">
        <f t="shared" si="5"/>
        <v>ADDN2 (WSX) TOT 2026 TOTEX</v>
      </c>
      <c r="S113" s="71" t="str">
        <f t="shared" si="6"/>
        <v>NA TOTEX</v>
      </c>
    </row>
    <row r="114" spans="1:19">
      <c r="A114" t="str">
        <f xml:space="preserve"> IF(O_Input!B114 = "", "", O_Input!B114)</f>
        <v>WSX</v>
      </c>
      <c r="B114" t="str">
        <f xml:space="preserve"> IF(O_Input!C114 = "", "", O_Input!C114)</f>
        <v>COST0003</v>
      </c>
      <c r="C114" t="str">
        <f xml:space="preserve"> IF(O_Input!D114 = "", "", O_Input!D114)</f>
        <v>Totex</v>
      </c>
      <c r="D114">
        <f xml:space="preserve"> IF('O_Inputs Override'!D114 = "", O_Input!E114, 'O_Inputs Override'!D114)</f>
        <v>0</v>
      </c>
      <c r="E114" t="str">
        <f xml:space="preserve"> IF(O_Input!F114 = "", "", O_Input!F114)</f>
        <v>2026-27</v>
      </c>
      <c r="F114" t="str">
        <f xml:space="preserve"> IF(O_Input!G114 = "", "", O_Input!G114)</f>
        <v>TOT</v>
      </c>
      <c r="G114" t="str">
        <f xml:space="preserve"> IF(O_Input!H114 = "", "", O_Input!H114)</f>
        <v>ANNUAL</v>
      </c>
      <c r="H114" t="str">
        <f xml:space="preserve"> IF(O_Input!I114 = "", "", O_Input!I114)</f>
        <v>ASSURED</v>
      </c>
      <c r="I114" t="str">
        <f xml:space="preserve"> IF(O_Input!J114 = "", "", O_Input!J114)</f>
        <v>TC</v>
      </c>
      <c r="J114" t="str">
        <f xml:space="preserve"> IF(O_Input!K114 = "", "", O_Input!K114)</f>
        <v>MARKET</v>
      </c>
      <c r="K114" t="str">
        <f xml:space="preserve"> IF(O_Input!L114 = "", "", O_Input!L114)</f>
        <v>Latest</v>
      </c>
      <c r="L114" t="str">
        <f xml:space="preserve"> IF(O_Input!M114 = "", "", O_Input!M114)</f>
        <v>£m</v>
      </c>
      <c r="M114" s="61">
        <f xml:space="preserve"> IF(O_Input!N114 = "", "", O_Input!N114)</f>
        <v>46191.459398148145</v>
      </c>
      <c r="N114" s="61" t="str">
        <f xml:space="preserve"> IF(O_Input!O114 = "", "", O_Input!O114)</f>
        <v/>
      </c>
      <c r="O114">
        <f t="shared" si="4"/>
        <v>0</v>
      </c>
      <c r="P114" s="61" t="str">
        <f xml:space="preserve"> IF(O_Input!Q114 = "", "", O_Input!Q114)</f>
        <v>NA</v>
      </c>
      <c r="Q114" t="str">
        <f xml:space="preserve"> IF(O_Input!R114 = "", "", O_Input!R114)</f>
        <v>BIO</v>
      </c>
      <c r="R114" t="str">
        <f t="shared" si="5"/>
        <v>BIO (WSX) TOT 2026 TOTEX</v>
      </c>
      <c r="S114" s="71" t="str">
        <f t="shared" si="6"/>
        <v>NA TOTEX</v>
      </c>
    </row>
    <row r="115" spans="1:19">
      <c r="A115" t="str">
        <f xml:space="preserve"> IF(O_Input!B115 = "", "", O_Input!B115)</f>
        <v>WSX</v>
      </c>
      <c r="B115" t="str">
        <f xml:space="preserve"> IF(O_Input!C115 = "", "", O_Input!C115)</f>
        <v>COST0003</v>
      </c>
      <c r="C115" t="str">
        <f xml:space="preserve"> IF(O_Input!D115 = "", "", O_Input!D115)</f>
        <v>Totex</v>
      </c>
      <c r="D115">
        <f xml:space="preserve"> IF('O_Inputs Override'!D115 = "", O_Input!E115, 'O_Inputs Override'!D115)</f>
        <v>0</v>
      </c>
      <c r="E115" t="str">
        <f xml:space="preserve"> IF(O_Input!F115 = "", "", O_Input!F115)</f>
        <v>2026-27</v>
      </c>
      <c r="F115" t="str">
        <f xml:space="preserve"> IF(O_Input!G115 = "", "", O_Input!G115)</f>
        <v>TOT</v>
      </c>
      <c r="G115" t="str">
        <f xml:space="preserve"> IF(O_Input!H115 = "", "", O_Input!H115)</f>
        <v>ANNUAL</v>
      </c>
      <c r="H115" t="str">
        <f xml:space="preserve"> IF(O_Input!I115 = "", "", O_Input!I115)</f>
        <v>ASSURED</v>
      </c>
      <c r="I115" t="str">
        <f xml:space="preserve"> IF(O_Input!J115 = "", "", O_Input!J115)</f>
        <v>TC</v>
      </c>
      <c r="J115" t="str">
        <f xml:space="preserve"> IF(O_Input!K115 = "", "", O_Input!K115)</f>
        <v>MARKET</v>
      </c>
      <c r="K115" t="str">
        <f xml:space="preserve"> IF(O_Input!L115 = "", "", O_Input!L115)</f>
        <v>Latest</v>
      </c>
      <c r="L115" t="str">
        <f xml:space="preserve"> IF(O_Input!M115 = "", "", O_Input!M115)</f>
        <v>£m</v>
      </c>
      <c r="M115" s="61">
        <f xml:space="preserve"> IF(O_Input!N115 = "", "", O_Input!N115)</f>
        <v>46191.459398148145</v>
      </c>
      <c r="N115" s="61" t="str">
        <f xml:space="preserve"> IF(O_Input!O115 = "", "", O_Input!O115)</f>
        <v/>
      </c>
      <c r="O115">
        <f t="shared" si="4"/>
        <v>0</v>
      </c>
      <c r="P115" s="61" t="str">
        <f xml:space="preserve"> IF(O_Input!Q115 = "", "", O_Input!Q115)</f>
        <v>NA</v>
      </c>
      <c r="Q115" t="str">
        <f xml:space="preserve"> IF(O_Input!R115 = "", "", O_Input!R115)</f>
        <v>WR</v>
      </c>
      <c r="R115" t="str">
        <f t="shared" si="5"/>
        <v>WR (WSX) TOT 2026 TOTEX</v>
      </c>
      <c r="S115" s="71" t="str">
        <f t="shared" si="6"/>
        <v>NA TOTEX</v>
      </c>
    </row>
    <row r="116" spans="1:19">
      <c r="A116" t="str">
        <f xml:space="preserve"> IF(O_Input!B116 = "", "", O_Input!B116)</f>
        <v>WSX</v>
      </c>
      <c r="B116" t="str">
        <f xml:space="preserve"> IF(O_Input!C116 = "", "", O_Input!C116)</f>
        <v>COST0003</v>
      </c>
      <c r="C116" t="str">
        <f xml:space="preserve"> IF(O_Input!D116 = "", "", O_Input!D116)</f>
        <v>Totex</v>
      </c>
      <c r="D116">
        <f xml:space="preserve"> IF('O_Inputs Override'!D116 = "", O_Input!E116, 'O_Inputs Override'!D116)</f>
        <v>0</v>
      </c>
      <c r="E116" t="str">
        <f xml:space="preserve"> IF(O_Input!F116 = "", "", O_Input!F116)</f>
        <v>2026-27</v>
      </c>
      <c r="F116" t="str">
        <f xml:space="preserve"> IF(O_Input!G116 = "", "", O_Input!G116)</f>
        <v>TOT</v>
      </c>
      <c r="G116" t="str">
        <f xml:space="preserve"> IF(O_Input!H116 = "", "", O_Input!H116)</f>
        <v>ANNUAL</v>
      </c>
      <c r="H116" t="str">
        <f xml:space="preserve"> IF(O_Input!I116 = "", "", O_Input!I116)</f>
        <v>ASSURED</v>
      </c>
      <c r="I116" t="str">
        <f xml:space="preserve"> IF(O_Input!J116 = "", "", O_Input!J116)</f>
        <v>TC</v>
      </c>
      <c r="J116" t="str">
        <f xml:space="preserve"> IF(O_Input!K116 = "", "", O_Input!K116)</f>
        <v>MARKET</v>
      </c>
      <c r="K116" t="str">
        <f xml:space="preserve"> IF(O_Input!L116 = "", "", O_Input!L116)</f>
        <v>Latest</v>
      </c>
      <c r="L116" t="str">
        <f xml:space="preserve"> IF(O_Input!M116 = "", "", O_Input!M116)</f>
        <v>£m</v>
      </c>
      <c r="M116" s="61">
        <f xml:space="preserve"> IF(O_Input!N116 = "", "", O_Input!N116)</f>
        <v>46191.459398148145</v>
      </c>
      <c r="N116" s="61" t="str">
        <f xml:space="preserve"> IF(O_Input!O116 = "", "", O_Input!O116)</f>
        <v/>
      </c>
      <c r="O116">
        <f t="shared" si="4"/>
        <v>0</v>
      </c>
      <c r="P116" s="61" t="str">
        <f xml:space="preserve"> IF(O_Input!Q116 = "", "", O_Input!Q116)</f>
        <v>NA</v>
      </c>
      <c r="Q116" t="str">
        <f xml:space="preserve"> IF(O_Input!R116 = "", "", O_Input!R116)</f>
        <v>WWN</v>
      </c>
      <c r="R116" t="str">
        <f t="shared" si="5"/>
        <v>WWN (WSX) TOT 2026 TOTEX</v>
      </c>
      <c r="S116" s="71" t="str">
        <f t="shared" si="6"/>
        <v>NA TOTEX</v>
      </c>
    </row>
    <row r="117" spans="1:19">
      <c r="A117" t="str">
        <f xml:space="preserve"> IF(O_Input!B117 = "", "", O_Input!B117)</f>
        <v>WSX</v>
      </c>
      <c r="B117" t="str">
        <f xml:space="preserve"> IF(O_Input!C117 = "", "", O_Input!C117)</f>
        <v>COST0003</v>
      </c>
      <c r="C117" t="str">
        <f xml:space="preserve"> IF(O_Input!D117 = "", "", O_Input!D117)</f>
        <v>Totex</v>
      </c>
      <c r="D117">
        <f xml:space="preserve"> IF('O_Inputs Override'!D117 = "", O_Input!E117, 'O_Inputs Override'!D117)</f>
        <v>0.98124152479915705</v>
      </c>
      <c r="E117" t="str">
        <f xml:space="preserve"> IF(O_Input!F117 = "", "", O_Input!F117)</f>
        <v>2026-27</v>
      </c>
      <c r="F117" t="str">
        <f xml:space="preserve"> IF(O_Input!G117 = "", "", O_Input!G117)</f>
        <v>FORE</v>
      </c>
      <c r="G117" t="str">
        <f xml:space="preserve"> IF(O_Input!H117 = "", "", O_Input!H117)</f>
        <v>ANNUAL</v>
      </c>
      <c r="H117" t="str">
        <f xml:space="preserve"> IF(O_Input!I117 = "", "", O_Input!I117)</f>
        <v>ASSURED</v>
      </c>
      <c r="I117" t="str">
        <f xml:space="preserve"> IF(O_Input!J117 = "", "", O_Input!J117)</f>
        <v>TC</v>
      </c>
      <c r="J117" t="str">
        <f xml:space="preserve"> IF(O_Input!K117 = "", "", O_Input!K117)</f>
        <v>MARKET</v>
      </c>
      <c r="K117" t="str">
        <f xml:space="preserve"> IF(O_Input!L117 = "", "", O_Input!L117)</f>
        <v>Latest</v>
      </c>
      <c r="L117" t="str">
        <f xml:space="preserve"> IF(O_Input!M117 = "", "", O_Input!M117)</f>
        <v>£m</v>
      </c>
      <c r="M117" s="61">
        <f xml:space="preserve"> IF(O_Input!N117 = "", "", O_Input!N117)</f>
        <v>46191.459398148145</v>
      </c>
      <c r="N117" s="61" t="str">
        <f xml:space="preserve"> IF(O_Input!O117 = "", "", O_Input!O117)</f>
        <v/>
      </c>
      <c r="O117">
        <f t="shared" si="4"/>
        <v>0.98124152479915705</v>
      </c>
      <c r="P117" s="61" t="str">
        <f xml:space="preserve"> IF(O_Input!Q117 = "", "", O_Input!Q117)</f>
        <v>NA</v>
      </c>
      <c r="Q117" t="str">
        <f xml:space="preserve"> IF(O_Input!R117 = "", "", O_Input!R117)</f>
        <v>TOT</v>
      </c>
      <c r="R117" t="str">
        <f t="shared" si="5"/>
        <v>TOT (WSX) FORE 2026 TOTEX</v>
      </c>
      <c r="S117" s="71" t="str">
        <f t="shared" si="6"/>
        <v>NA TOTEX</v>
      </c>
    </row>
    <row r="118" spans="1:19">
      <c r="A118" t="str">
        <f xml:space="preserve"> IF(O_Input!B118 = "", "", O_Input!B118)</f>
        <v>WSX</v>
      </c>
      <c r="B118" t="str">
        <f xml:space="preserve"> IF(O_Input!C118 = "", "", O_Input!C118)</f>
        <v>COST0003</v>
      </c>
      <c r="C118" t="str">
        <f xml:space="preserve"> IF(O_Input!D118 = "", "", O_Input!D118)</f>
        <v>Totex</v>
      </c>
      <c r="D118">
        <f xml:space="preserve"> IF('O_Inputs Override'!D118 = "", O_Input!E118, 'O_Inputs Override'!D118)</f>
        <v>0.98124152479915705</v>
      </c>
      <c r="E118" t="str">
        <f xml:space="preserve"> IF(O_Input!F118 = "", "", O_Input!F118)</f>
        <v>2026-27</v>
      </c>
      <c r="F118" t="str">
        <f xml:space="preserve"> IF(O_Input!G118 = "", "", O_Input!G118)</f>
        <v>FORE</v>
      </c>
      <c r="G118" t="str">
        <f xml:space="preserve"> IF(O_Input!H118 = "", "", O_Input!H118)</f>
        <v>ANNUAL</v>
      </c>
      <c r="H118" t="str">
        <f xml:space="preserve"> IF(O_Input!I118 = "", "", O_Input!I118)</f>
        <v>ASSURED</v>
      </c>
      <c r="I118" t="str">
        <f xml:space="preserve"> IF(O_Input!J118 = "", "", O_Input!J118)</f>
        <v>TC</v>
      </c>
      <c r="J118" t="str">
        <f xml:space="preserve"> IF(O_Input!K118 = "", "", O_Input!K118)</f>
        <v>MARKET</v>
      </c>
      <c r="K118" t="str">
        <f xml:space="preserve"> IF(O_Input!L118 = "", "", O_Input!L118)</f>
        <v>Latest</v>
      </c>
      <c r="L118" t="str">
        <f xml:space="preserve"> IF(O_Input!M118 = "", "", O_Input!M118)</f>
        <v>£m</v>
      </c>
      <c r="M118" s="61">
        <f xml:space="preserve"> IF(O_Input!N118 = "", "", O_Input!N118)</f>
        <v>46191.459398148145</v>
      </c>
      <c r="N118" s="61" t="str">
        <f xml:space="preserve"> IF(O_Input!O118 = "", "", O_Input!O118)</f>
        <v/>
      </c>
      <c r="O118">
        <f t="shared" si="4"/>
        <v>0.98124152479915705</v>
      </c>
      <c r="P118" s="61" t="str">
        <f xml:space="preserve"> IF(O_Input!Q118 = "", "", O_Input!Q118)</f>
        <v>NA</v>
      </c>
      <c r="Q118" t="str">
        <f xml:space="preserve"> IF(O_Input!R118 = "", "", O_Input!R118)</f>
        <v>WN</v>
      </c>
      <c r="R118" t="str">
        <f t="shared" si="5"/>
        <v>WN (WSX) FORE 2026 TOTEX</v>
      </c>
      <c r="S118" s="71" t="str">
        <f t="shared" si="6"/>
        <v>NA TOTEX</v>
      </c>
    </row>
    <row r="119" spans="1:19">
      <c r="A119" t="str">
        <f xml:space="preserve"> IF(O_Input!B119 = "", "", O_Input!B119)</f>
        <v>WSX</v>
      </c>
      <c r="B119" t="str">
        <f xml:space="preserve"> IF(O_Input!C119 = "", "", O_Input!C119)</f>
        <v>COST0003</v>
      </c>
      <c r="C119" t="str">
        <f xml:space="preserve"> IF(O_Input!D119 = "", "", O_Input!D119)</f>
        <v>Totex</v>
      </c>
      <c r="D119">
        <f xml:space="preserve"> IF('O_Inputs Override'!D119 = "", O_Input!E119, 'O_Inputs Override'!D119)</f>
        <v>0.98124152479915705</v>
      </c>
      <c r="E119" t="str">
        <f xml:space="preserve"> IF(O_Input!F119 = "", "", O_Input!F119)</f>
        <v>2026-27</v>
      </c>
      <c r="F119" t="str">
        <f xml:space="preserve"> IF(O_Input!G119 = "", "", O_Input!G119)</f>
        <v>TOT</v>
      </c>
      <c r="G119" t="str">
        <f xml:space="preserve"> IF(O_Input!H119 = "", "", O_Input!H119)</f>
        <v>ANNUAL</v>
      </c>
      <c r="H119" t="str">
        <f xml:space="preserve"> IF(O_Input!I119 = "", "", O_Input!I119)</f>
        <v>ASSURED</v>
      </c>
      <c r="I119" t="str">
        <f xml:space="preserve"> IF(O_Input!J119 = "", "", O_Input!J119)</f>
        <v>TC</v>
      </c>
      <c r="J119" t="str">
        <f xml:space="preserve"> IF(O_Input!K119 = "", "", O_Input!K119)</f>
        <v>MARKET</v>
      </c>
      <c r="K119" t="str">
        <f xml:space="preserve"> IF(O_Input!L119 = "", "", O_Input!L119)</f>
        <v>Latest</v>
      </c>
      <c r="L119" t="str">
        <f xml:space="preserve"> IF(O_Input!M119 = "", "", O_Input!M119)</f>
        <v>£m</v>
      </c>
      <c r="M119" s="61">
        <f xml:space="preserve"> IF(O_Input!N119 = "", "", O_Input!N119)</f>
        <v>46191.459398148145</v>
      </c>
      <c r="N119" s="61" t="str">
        <f xml:space="preserve"> IF(O_Input!O119 = "", "", O_Input!O119)</f>
        <v/>
      </c>
      <c r="O119">
        <f t="shared" si="4"/>
        <v>0.98124152479915705</v>
      </c>
      <c r="P119" s="61" t="str">
        <f xml:space="preserve"> IF(O_Input!Q119 = "", "", O_Input!Q119)</f>
        <v>NA</v>
      </c>
      <c r="Q119" t="str">
        <f xml:space="preserve"> IF(O_Input!R119 = "", "", O_Input!R119)</f>
        <v>TOT</v>
      </c>
      <c r="R119" t="str">
        <f t="shared" si="5"/>
        <v>TOT (WSX) TOT 2026 TOTEX</v>
      </c>
      <c r="S119" s="71" t="str">
        <f t="shared" si="6"/>
        <v>NA TOTEX</v>
      </c>
    </row>
    <row r="120" spans="1:19">
      <c r="A120" t="str">
        <f xml:space="preserve"> IF(O_Input!B120 = "", "", O_Input!B120)</f>
        <v>WSX</v>
      </c>
      <c r="B120" t="str">
        <f xml:space="preserve"> IF(O_Input!C120 = "", "", O_Input!C120)</f>
        <v>COST0003</v>
      </c>
      <c r="C120" t="str">
        <f xml:space="preserve"> IF(O_Input!D120 = "", "", O_Input!D120)</f>
        <v>Totex</v>
      </c>
      <c r="D120">
        <f xml:space="preserve"> IF('O_Inputs Override'!D120 = "", O_Input!E120, 'O_Inputs Override'!D120)</f>
        <v>0.98124152479915705</v>
      </c>
      <c r="E120" t="str">
        <f xml:space="preserve"> IF(O_Input!F120 = "", "", O_Input!F120)</f>
        <v>2026-27</v>
      </c>
      <c r="F120" t="str">
        <f xml:space="preserve"> IF(O_Input!G120 = "", "", O_Input!G120)</f>
        <v>TOT</v>
      </c>
      <c r="G120" t="str">
        <f xml:space="preserve"> IF(O_Input!H120 = "", "", O_Input!H120)</f>
        <v>ANNUAL</v>
      </c>
      <c r="H120" t="str">
        <f xml:space="preserve"> IF(O_Input!I120 = "", "", O_Input!I120)</f>
        <v>ASSURED</v>
      </c>
      <c r="I120" t="str">
        <f xml:space="preserve"> IF(O_Input!J120 = "", "", O_Input!J120)</f>
        <v>TC</v>
      </c>
      <c r="J120" t="str">
        <f xml:space="preserve"> IF(O_Input!K120 = "", "", O_Input!K120)</f>
        <v>MARKET</v>
      </c>
      <c r="K120" t="str">
        <f xml:space="preserve"> IF(O_Input!L120 = "", "", O_Input!L120)</f>
        <v>Latest</v>
      </c>
      <c r="L120" t="str">
        <f xml:space="preserve"> IF(O_Input!M120 = "", "", O_Input!M120)</f>
        <v>£m</v>
      </c>
      <c r="M120" s="61">
        <f xml:space="preserve"> IF(O_Input!N120 = "", "", O_Input!N120)</f>
        <v>46191.459398148145</v>
      </c>
      <c r="N120" s="61" t="str">
        <f xml:space="preserve"> IF(O_Input!O120 = "", "", O_Input!O120)</f>
        <v/>
      </c>
      <c r="O120">
        <f t="shared" si="4"/>
        <v>0.98124152479915705</v>
      </c>
      <c r="P120" s="61" t="str">
        <f xml:space="preserve"> IF(O_Input!Q120 = "", "", O_Input!Q120)</f>
        <v>NA</v>
      </c>
      <c r="Q120" t="str">
        <f xml:space="preserve"> IF(O_Input!R120 = "", "", O_Input!R120)</f>
        <v>WN</v>
      </c>
      <c r="R120" t="str">
        <f t="shared" si="5"/>
        <v>WN (WSX) TOT 2026 TOTEX</v>
      </c>
      <c r="S120" s="71" t="str">
        <f t="shared" si="6"/>
        <v>NA TOTEX</v>
      </c>
    </row>
    <row r="121" spans="1:19">
      <c r="A121" t="str">
        <f xml:space="preserve"> IF(O_Input!B121 = "", "", O_Input!B121)</f>
        <v>WSX</v>
      </c>
      <c r="B121" t="str">
        <f xml:space="preserve"> IF(O_Input!C121 = "", "", O_Input!C121)</f>
        <v>COST0001</v>
      </c>
      <c r="C121" t="str">
        <f xml:space="preserve"> IF(O_Input!D121 = "", "", O_Input!D121)</f>
        <v>Opex</v>
      </c>
      <c r="D121" t="str">
        <f xml:space="preserve"> IF('O_Inputs Override'!D121 = "", O_Input!E121, 'O_Inputs Override'!D121)</f>
        <v/>
      </c>
      <c r="E121" t="str">
        <f xml:space="preserve"> IF(O_Input!F121 = "", "", O_Input!F121)</f>
        <v>2027-28</v>
      </c>
      <c r="F121" t="str">
        <f xml:space="preserve"> IF(O_Input!G121 = "", "", O_Input!G121)</f>
        <v>FORE</v>
      </c>
      <c r="G121" t="str">
        <f xml:space="preserve"> IF(O_Input!H121 = "", "", O_Input!H121)</f>
        <v>ANNUAL</v>
      </c>
      <c r="H121" t="str">
        <f xml:space="preserve"> IF(O_Input!I121 = "", "", O_Input!I121)</f>
        <v>ASSURED</v>
      </c>
      <c r="I121" t="str">
        <f xml:space="preserve"> IF(O_Input!J121 = "", "", O_Input!J121)</f>
        <v>CI</v>
      </c>
      <c r="J121" t="str">
        <f xml:space="preserve"> IF(O_Input!K121 = "", "", O_Input!K121)</f>
        <v>MARKET</v>
      </c>
      <c r="K121" t="str">
        <f xml:space="preserve"> IF(O_Input!L121 = "", "", O_Input!L121)</f>
        <v>Latest</v>
      </c>
      <c r="L121" t="str">
        <f xml:space="preserve"> IF(O_Input!M121 = "", "", O_Input!M121)</f>
        <v>£m</v>
      </c>
      <c r="M121" s="61">
        <f xml:space="preserve"> IF(O_Input!N121 = "", "", O_Input!N121)</f>
        <v>46191.459398148145</v>
      </c>
      <c r="N121" s="61" t="str">
        <f xml:space="preserve"> IF(O_Input!O121 = "", "", O_Input!O121)</f>
        <v/>
      </c>
      <c r="O121" t="str">
        <f t="shared" si="4"/>
        <v/>
      </c>
      <c r="P121" s="61" t="str">
        <f xml:space="preserve"> IF(O_Input!Q121 = "", "", O_Input!Q121)</f>
        <v>NA</v>
      </c>
      <c r="Q121" t="str">
        <f xml:space="preserve"> IF(O_Input!R121 = "", "", O_Input!R121)</f>
        <v>ADDN1</v>
      </c>
      <c r="R121" t="str">
        <f t="shared" si="5"/>
        <v>ADDN1 (WSX) FORE 2027 OPEX</v>
      </c>
      <c r="S121" s="71" t="str">
        <f t="shared" si="6"/>
        <v>NA OPEX</v>
      </c>
    </row>
    <row r="122" spans="1:19">
      <c r="A122" t="str">
        <f xml:space="preserve"> IF(O_Input!B122 = "", "", O_Input!B122)</f>
        <v>WSX</v>
      </c>
      <c r="B122" t="str">
        <f xml:space="preserve"> IF(O_Input!C122 = "", "", O_Input!C122)</f>
        <v>COST0001</v>
      </c>
      <c r="C122" t="str">
        <f xml:space="preserve"> IF(O_Input!D122 = "", "", O_Input!D122)</f>
        <v>Opex</v>
      </c>
      <c r="D122" t="str">
        <f xml:space="preserve"> IF('O_Inputs Override'!D122 = "", O_Input!E122, 'O_Inputs Override'!D122)</f>
        <v/>
      </c>
      <c r="E122" t="str">
        <f xml:space="preserve"> IF(O_Input!F122 = "", "", O_Input!F122)</f>
        <v>2027-28</v>
      </c>
      <c r="F122" t="str">
        <f xml:space="preserve"> IF(O_Input!G122 = "", "", O_Input!G122)</f>
        <v>FORE</v>
      </c>
      <c r="G122" t="str">
        <f xml:space="preserve"> IF(O_Input!H122 = "", "", O_Input!H122)</f>
        <v>ANNUAL</v>
      </c>
      <c r="H122" t="str">
        <f xml:space="preserve"> IF(O_Input!I122 = "", "", O_Input!I122)</f>
        <v>ASSURED</v>
      </c>
      <c r="I122" t="str">
        <f xml:space="preserve"> IF(O_Input!J122 = "", "", O_Input!J122)</f>
        <v>CI</v>
      </c>
      <c r="J122" t="str">
        <f xml:space="preserve"> IF(O_Input!K122 = "", "", O_Input!K122)</f>
        <v>MARKET</v>
      </c>
      <c r="K122" t="str">
        <f xml:space="preserve"> IF(O_Input!L122 = "", "", O_Input!L122)</f>
        <v>Latest</v>
      </c>
      <c r="L122" t="str">
        <f xml:space="preserve"> IF(O_Input!M122 = "", "", O_Input!M122)</f>
        <v>£m</v>
      </c>
      <c r="M122" s="61">
        <f xml:space="preserve"> IF(O_Input!N122 = "", "", O_Input!N122)</f>
        <v>46191.459398148145</v>
      </c>
      <c r="N122" s="61" t="str">
        <f xml:space="preserve"> IF(O_Input!O122 = "", "", O_Input!O122)</f>
        <v/>
      </c>
      <c r="O122" t="str">
        <f t="shared" si="4"/>
        <v/>
      </c>
      <c r="P122" s="61" t="str">
        <f xml:space="preserve"> IF(O_Input!Q122 = "", "", O_Input!Q122)</f>
        <v>NA</v>
      </c>
      <c r="Q122" t="str">
        <f xml:space="preserve"> IF(O_Input!R122 = "", "", O_Input!R122)</f>
        <v>ADDN2</v>
      </c>
      <c r="R122" t="str">
        <f t="shared" si="5"/>
        <v>ADDN2 (WSX) FORE 2027 OPEX</v>
      </c>
      <c r="S122" s="71" t="str">
        <f t="shared" si="6"/>
        <v>NA OPEX</v>
      </c>
    </row>
    <row r="123" spans="1:19">
      <c r="A123" t="str">
        <f xml:space="preserve"> IF(O_Input!B123 = "", "", O_Input!B123)</f>
        <v>WSX</v>
      </c>
      <c r="B123" t="str">
        <f xml:space="preserve"> IF(O_Input!C123 = "", "", O_Input!C123)</f>
        <v>COST0001</v>
      </c>
      <c r="C123" t="str">
        <f xml:space="preserve"> IF(O_Input!D123 = "", "", O_Input!D123)</f>
        <v>Opex</v>
      </c>
      <c r="D123" t="str">
        <f xml:space="preserve"> IF('O_Inputs Override'!D123 = "", O_Input!E123, 'O_Inputs Override'!D123)</f>
        <v/>
      </c>
      <c r="E123" t="str">
        <f xml:space="preserve"> IF(O_Input!F123 = "", "", O_Input!F123)</f>
        <v>2027-28</v>
      </c>
      <c r="F123" t="str">
        <f xml:space="preserve"> IF(O_Input!G123 = "", "", O_Input!G123)</f>
        <v>FORE</v>
      </c>
      <c r="G123" t="str">
        <f xml:space="preserve"> IF(O_Input!H123 = "", "", O_Input!H123)</f>
        <v>ANNUAL</v>
      </c>
      <c r="H123" t="str">
        <f xml:space="preserve"> IF(O_Input!I123 = "", "", O_Input!I123)</f>
        <v>ASSURED</v>
      </c>
      <c r="I123" t="str">
        <f xml:space="preserve"> IF(O_Input!J123 = "", "", O_Input!J123)</f>
        <v>CI</v>
      </c>
      <c r="J123" t="str">
        <f xml:space="preserve"> IF(O_Input!K123 = "", "", O_Input!K123)</f>
        <v>MARKET</v>
      </c>
      <c r="K123" t="str">
        <f xml:space="preserve"> IF(O_Input!L123 = "", "", O_Input!L123)</f>
        <v>Latest</v>
      </c>
      <c r="L123" t="str">
        <f xml:space="preserve"> IF(O_Input!M123 = "", "", O_Input!M123)</f>
        <v>£m</v>
      </c>
      <c r="M123" s="61">
        <f xml:space="preserve"> IF(O_Input!N123 = "", "", O_Input!N123)</f>
        <v>46191.459398148145</v>
      </c>
      <c r="N123" s="61" t="str">
        <f xml:space="preserve"> IF(O_Input!O123 = "", "", O_Input!O123)</f>
        <v/>
      </c>
      <c r="O123" t="str">
        <f t="shared" si="4"/>
        <v/>
      </c>
      <c r="P123" s="61" t="str">
        <f xml:space="preserve"> IF(O_Input!Q123 = "", "", O_Input!Q123)</f>
        <v>NA</v>
      </c>
      <c r="Q123" t="str">
        <f xml:space="preserve"> IF(O_Input!R123 = "", "", O_Input!R123)</f>
        <v>BIO</v>
      </c>
      <c r="R123" t="str">
        <f t="shared" si="5"/>
        <v>BIO (WSX) FORE 2027 OPEX</v>
      </c>
      <c r="S123" s="71" t="str">
        <f t="shared" si="6"/>
        <v>NA OPEX</v>
      </c>
    </row>
    <row r="124" spans="1:19">
      <c r="A124" t="str">
        <f xml:space="preserve"> IF(O_Input!B124 = "", "", O_Input!B124)</f>
        <v>WSX</v>
      </c>
      <c r="B124" t="str">
        <f xml:space="preserve"> IF(O_Input!C124 = "", "", O_Input!C124)</f>
        <v>COST0001</v>
      </c>
      <c r="C124" t="str">
        <f xml:space="preserve"> IF(O_Input!D124 = "", "", O_Input!D124)</f>
        <v>Opex</v>
      </c>
      <c r="D124" t="str">
        <f xml:space="preserve"> IF('O_Inputs Override'!D124 = "", O_Input!E124, 'O_Inputs Override'!D124)</f>
        <v/>
      </c>
      <c r="E124" t="str">
        <f xml:space="preserve"> IF(O_Input!F124 = "", "", O_Input!F124)</f>
        <v>2027-28</v>
      </c>
      <c r="F124" t="str">
        <f xml:space="preserve"> IF(O_Input!G124 = "", "", O_Input!G124)</f>
        <v>FORE</v>
      </c>
      <c r="G124" t="str">
        <f xml:space="preserve"> IF(O_Input!H124 = "", "", O_Input!H124)</f>
        <v>ANNUAL</v>
      </c>
      <c r="H124" t="str">
        <f xml:space="preserve"> IF(O_Input!I124 = "", "", O_Input!I124)</f>
        <v>ASSURED</v>
      </c>
      <c r="I124" t="str">
        <f xml:space="preserve"> IF(O_Input!J124 = "", "", O_Input!J124)</f>
        <v>CI</v>
      </c>
      <c r="J124" t="str">
        <f xml:space="preserve"> IF(O_Input!K124 = "", "", O_Input!K124)</f>
        <v>MARKET</v>
      </c>
      <c r="K124" t="str">
        <f xml:space="preserve"> IF(O_Input!L124 = "", "", O_Input!L124)</f>
        <v>Latest</v>
      </c>
      <c r="L124" t="str">
        <f xml:space="preserve"> IF(O_Input!M124 = "", "", O_Input!M124)</f>
        <v>£m</v>
      </c>
      <c r="M124" s="61">
        <f xml:space="preserve"> IF(O_Input!N124 = "", "", O_Input!N124)</f>
        <v>46191.459398148145</v>
      </c>
      <c r="N124" s="61" t="str">
        <f xml:space="preserve"> IF(O_Input!O124 = "", "", O_Input!O124)</f>
        <v/>
      </c>
      <c r="O124" t="str">
        <f t="shared" si="4"/>
        <v/>
      </c>
      <c r="P124" s="61" t="str">
        <f xml:space="preserve"> IF(O_Input!Q124 = "", "", O_Input!Q124)</f>
        <v>NA</v>
      </c>
      <c r="Q124" t="str">
        <f xml:space="preserve"> IF(O_Input!R124 = "", "", O_Input!R124)</f>
        <v>WWN</v>
      </c>
      <c r="R124" t="str">
        <f t="shared" si="5"/>
        <v>WWN (WSX) FORE 2027 OPEX</v>
      </c>
      <c r="S124" s="71" t="str">
        <f t="shared" si="6"/>
        <v>NA OPEX</v>
      </c>
    </row>
    <row r="125" spans="1:19">
      <c r="A125" t="str">
        <f xml:space="preserve"> IF(O_Input!B125 = "", "", O_Input!B125)</f>
        <v>WSX</v>
      </c>
      <c r="B125" t="str">
        <f xml:space="preserve"> IF(O_Input!C125 = "", "", O_Input!C125)</f>
        <v>COST0001</v>
      </c>
      <c r="C125" t="str">
        <f xml:space="preserve"> IF(O_Input!D125 = "", "", O_Input!D125)</f>
        <v>Opex</v>
      </c>
      <c r="D125">
        <f xml:space="preserve"> IF('O_Inputs Override'!D125 = "", O_Input!E125, 'O_Inputs Override'!D125)</f>
        <v>0</v>
      </c>
      <c r="E125" t="str">
        <f xml:space="preserve"> IF(O_Input!F125 = "", "", O_Input!F125)</f>
        <v>2027-28</v>
      </c>
      <c r="F125" t="str">
        <f xml:space="preserve"> IF(O_Input!G125 = "", "", O_Input!G125)</f>
        <v>FORE</v>
      </c>
      <c r="G125" t="str">
        <f xml:space="preserve"> IF(O_Input!H125 = "", "", O_Input!H125)</f>
        <v>ANNUAL</v>
      </c>
      <c r="H125" t="str">
        <f xml:space="preserve"> IF(O_Input!I125 = "", "", O_Input!I125)</f>
        <v>ASSURED</v>
      </c>
      <c r="I125" t="str">
        <f xml:space="preserve"> IF(O_Input!J125 = "", "", O_Input!J125)</f>
        <v>CI</v>
      </c>
      <c r="J125" t="str">
        <f xml:space="preserve"> IF(O_Input!K125 = "", "", O_Input!K125)</f>
        <v>MARKET</v>
      </c>
      <c r="K125" t="str">
        <f xml:space="preserve"> IF(O_Input!L125 = "", "", O_Input!L125)</f>
        <v>Latest</v>
      </c>
      <c r="L125" t="str">
        <f xml:space="preserve"> IF(O_Input!M125 = "", "", O_Input!M125)</f>
        <v>£m</v>
      </c>
      <c r="M125" s="61">
        <f xml:space="preserve"> IF(O_Input!N125 = "", "", O_Input!N125)</f>
        <v>46191.459398148145</v>
      </c>
      <c r="N125" s="61" t="str">
        <f xml:space="preserve"> IF(O_Input!O125 = "", "", O_Input!O125)</f>
        <v/>
      </c>
      <c r="O125">
        <f t="shared" si="4"/>
        <v>0</v>
      </c>
      <c r="P125" s="61" t="str">
        <f xml:space="preserve"> IF(O_Input!Q125 = "", "", O_Input!Q125)</f>
        <v>NA</v>
      </c>
      <c r="Q125" t="str">
        <f xml:space="preserve"> IF(O_Input!R125 = "", "", O_Input!R125)</f>
        <v>WR</v>
      </c>
      <c r="R125" t="str">
        <f t="shared" si="5"/>
        <v>WR (WSX) FORE 2027 OPEX</v>
      </c>
      <c r="S125" s="71" t="str">
        <f t="shared" si="6"/>
        <v>NA OPEX</v>
      </c>
    </row>
    <row r="126" spans="1:19">
      <c r="A126" t="str">
        <f xml:space="preserve"> IF(O_Input!B126 = "", "", O_Input!B126)</f>
        <v>WSX</v>
      </c>
      <c r="B126" t="str">
        <f xml:space="preserve"> IF(O_Input!C126 = "", "", O_Input!C126)</f>
        <v>COST0001</v>
      </c>
      <c r="C126" t="str">
        <f xml:space="preserve"> IF(O_Input!D126 = "", "", O_Input!D126)</f>
        <v>Opex</v>
      </c>
      <c r="D126">
        <f xml:space="preserve"> IF('O_Inputs Override'!D126 = "", O_Input!E126, 'O_Inputs Override'!D126)</f>
        <v>0</v>
      </c>
      <c r="E126" t="str">
        <f xml:space="preserve"> IF(O_Input!F126 = "", "", O_Input!F126)</f>
        <v>2027-28</v>
      </c>
      <c r="F126" t="str">
        <f xml:space="preserve"> IF(O_Input!G126 = "", "", O_Input!G126)</f>
        <v>TOT</v>
      </c>
      <c r="G126" t="str">
        <f xml:space="preserve"> IF(O_Input!H126 = "", "", O_Input!H126)</f>
        <v>ANNUAL</v>
      </c>
      <c r="H126" t="str">
        <f xml:space="preserve"> IF(O_Input!I126 = "", "", O_Input!I126)</f>
        <v>ASSURED</v>
      </c>
      <c r="I126" t="str">
        <f xml:space="preserve"> IF(O_Input!J126 = "", "", O_Input!J126)</f>
        <v>TC</v>
      </c>
      <c r="J126" t="str">
        <f xml:space="preserve"> IF(O_Input!K126 = "", "", O_Input!K126)</f>
        <v>MARKET</v>
      </c>
      <c r="K126" t="str">
        <f xml:space="preserve"> IF(O_Input!L126 = "", "", O_Input!L126)</f>
        <v>Latest</v>
      </c>
      <c r="L126" t="str">
        <f xml:space="preserve"> IF(O_Input!M126 = "", "", O_Input!M126)</f>
        <v>£m</v>
      </c>
      <c r="M126" s="61">
        <f xml:space="preserve"> IF(O_Input!N126 = "", "", O_Input!N126)</f>
        <v>46191.459398148145</v>
      </c>
      <c r="N126" s="61" t="str">
        <f xml:space="preserve"> IF(O_Input!O126 = "", "", O_Input!O126)</f>
        <v/>
      </c>
      <c r="O126">
        <f t="shared" si="4"/>
        <v>0</v>
      </c>
      <c r="P126" s="61" t="str">
        <f xml:space="preserve"> IF(O_Input!Q126 = "", "", O_Input!Q126)</f>
        <v>NA</v>
      </c>
      <c r="Q126" t="str">
        <f xml:space="preserve"> IF(O_Input!R126 = "", "", O_Input!R126)</f>
        <v>ADDN1</v>
      </c>
      <c r="R126" t="str">
        <f t="shared" si="5"/>
        <v>ADDN1 (WSX) TOT 2027 OPEX</v>
      </c>
      <c r="S126" s="71" t="str">
        <f t="shared" si="6"/>
        <v>NA OPEX</v>
      </c>
    </row>
    <row r="127" spans="1:19">
      <c r="A127" t="str">
        <f xml:space="preserve"> IF(O_Input!B127 = "", "", O_Input!B127)</f>
        <v>WSX</v>
      </c>
      <c r="B127" t="str">
        <f xml:space="preserve"> IF(O_Input!C127 = "", "", O_Input!C127)</f>
        <v>COST0001</v>
      </c>
      <c r="C127" t="str">
        <f xml:space="preserve"> IF(O_Input!D127 = "", "", O_Input!D127)</f>
        <v>Opex</v>
      </c>
      <c r="D127">
        <f xml:space="preserve"> IF('O_Inputs Override'!D127 = "", O_Input!E127, 'O_Inputs Override'!D127)</f>
        <v>0</v>
      </c>
      <c r="E127" t="str">
        <f xml:space="preserve"> IF(O_Input!F127 = "", "", O_Input!F127)</f>
        <v>2027-28</v>
      </c>
      <c r="F127" t="str">
        <f xml:space="preserve"> IF(O_Input!G127 = "", "", O_Input!G127)</f>
        <v>TOT</v>
      </c>
      <c r="G127" t="str">
        <f xml:space="preserve"> IF(O_Input!H127 = "", "", O_Input!H127)</f>
        <v>ANNUAL</v>
      </c>
      <c r="H127" t="str">
        <f xml:space="preserve"> IF(O_Input!I127 = "", "", O_Input!I127)</f>
        <v>ASSURED</v>
      </c>
      <c r="I127" t="str">
        <f xml:space="preserve"> IF(O_Input!J127 = "", "", O_Input!J127)</f>
        <v>TC</v>
      </c>
      <c r="J127" t="str">
        <f xml:space="preserve"> IF(O_Input!K127 = "", "", O_Input!K127)</f>
        <v>MARKET</v>
      </c>
      <c r="K127" t="str">
        <f xml:space="preserve"> IF(O_Input!L127 = "", "", O_Input!L127)</f>
        <v>Latest</v>
      </c>
      <c r="L127" t="str">
        <f xml:space="preserve"> IF(O_Input!M127 = "", "", O_Input!M127)</f>
        <v>£m</v>
      </c>
      <c r="M127" s="61">
        <f xml:space="preserve"> IF(O_Input!N127 = "", "", O_Input!N127)</f>
        <v>46191.459398148145</v>
      </c>
      <c r="N127" s="61" t="str">
        <f xml:space="preserve"> IF(O_Input!O127 = "", "", O_Input!O127)</f>
        <v/>
      </c>
      <c r="O127">
        <f t="shared" si="4"/>
        <v>0</v>
      </c>
      <c r="P127" s="61" t="str">
        <f xml:space="preserve"> IF(O_Input!Q127 = "", "", O_Input!Q127)</f>
        <v>NA</v>
      </c>
      <c r="Q127" t="str">
        <f xml:space="preserve"> IF(O_Input!R127 = "", "", O_Input!R127)</f>
        <v>ADDN2</v>
      </c>
      <c r="R127" t="str">
        <f t="shared" si="5"/>
        <v>ADDN2 (WSX) TOT 2027 OPEX</v>
      </c>
      <c r="S127" s="71" t="str">
        <f t="shared" si="6"/>
        <v>NA OPEX</v>
      </c>
    </row>
    <row r="128" spans="1:19">
      <c r="A128" t="str">
        <f xml:space="preserve"> IF(O_Input!B128 = "", "", O_Input!B128)</f>
        <v>WSX</v>
      </c>
      <c r="B128" t="str">
        <f xml:space="preserve"> IF(O_Input!C128 = "", "", O_Input!C128)</f>
        <v>COST0001</v>
      </c>
      <c r="C128" t="str">
        <f xml:space="preserve"> IF(O_Input!D128 = "", "", O_Input!D128)</f>
        <v>Opex</v>
      </c>
      <c r="D128">
        <f xml:space="preserve"> IF('O_Inputs Override'!D128 = "", O_Input!E128, 'O_Inputs Override'!D128)</f>
        <v>0</v>
      </c>
      <c r="E128" t="str">
        <f xml:space="preserve"> IF(O_Input!F128 = "", "", O_Input!F128)</f>
        <v>2027-28</v>
      </c>
      <c r="F128" t="str">
        <f xml:space="preserve"> IF(O_Input!G128 = "", "", O_Input!G128)</f>
        <v>TOT</v>
      </c>
      <c r="G128" t="str">
        <f xml:space="preserve"> IF(O_Input!H128 = "", "", O_Input!H128)</f>
        <v>ANNUAL</v>
      </c>
      <c r="H128" t="str">
        <f xml:space="preserve"> IF(O_Input!I128 = "", "", O_Input!I128)</f>
        <v>ASSURED</v>
      </c>
      <c r="I128" t="str">
        <f xml:space="preserve"> IF(O_Input!J128 = "", "", O_Input!J128)</f>
        <v>TC</v>
      </c>
      <c r="J128" t="str">
        <f xml:space="preserve"> IF(O_Input!K128 = "", "", O_Input!K128)</f>
        <v>MARKET</v>
      </c>
      <c r="K128" t="str">
        <f xml:space="preserve"> IF(O_Input!L128 = "", "", O_Input!L128)</f>
        <v>Latest</v>
      </c>
      <c r="L128" t="str">
        <f xml:space="preserve"> IF(O_Input!M128 = "", "", O_Input!M128)</f>
        <v>£m</v>
      </c>
      <c r="M128" s="61">
        <f xml:space="preserve"> IF(O_Input!N128 = "", "", O_Input!N128)</f>
        <v>46191.459398148145</v>
      </c>
      <c r="N128" s="61" t="str">
        <f xml:space="preserve"> IF(O_Input!O128 = "", "", O_Input!O128)</f>
        <v/>
      </c>
      <c r="O128">
        <f t="shared" si="4"/>
        <v>0</v>
      </c>
      <c r="P128" s="61" t="str">
        <f xml:space="preserve"> IF(O_Input!Q128 = "", "", O_Input!Q128)</f>
        <v>NA</v>
      </c>
      <c r="Q128" t="str">
        <f xml:space="preserve"> IF(O_Input!R128 = "", "", O_Input!R128)</f>
        <v>BIO</v>
      </c>
      <c r="R128" t="str">
        <f t="shared" si="5"/>
        <v>BIO (WSX) TOT 2027 OPEX</v>
      </c>
      <c r="S128" s="71" t="str">
        <f t="shared" si="6"/>
        <v>NA OPEX</v>
      </c>
    </row>
    <row r="129" spans="1:19">
      <c r="A129" t="str">
        <f xml:space="preserve"> IF(O_Input!B129 = "", "", O_Input!B129)</f>
        <v>WSX</v>
      </c>
      <c r="B129" t="str">
        <f xml:space="preserve"> IF(O_Input!C129 = "", "", O_Input!C129)</f>
        <v>COST0001</v>
      </c>
      <c r="C129" t="str">
        <f xml:space="preserve"> IF(O_Input!D129 = "", "", O_Input!D129)</f>
        <v>Opex</v>
      </c>
      <c r="D129">
        <f xml:space="preserve"> IF('O_Inputs Override'!D129 = "", O_Input!E129, 'O_Inputs Override'!D129)</f>
        <v>0</v>
      </c>
      <c r="E129" t="str">
        <f xml:space="preserve"> IF(O_Input!F129 = "", "", O_Input!F129)</f>
        <v>2027-28</v>
      </c>
      <c r="F129" t="str">
        <f xml:space="preserve"> IF(O_Input!G129 = "", "", O_Input!G129)</f>
        <v>TOT</v>
      </c>
      <c r="G129" t="str">
        <f xml:space="preserve"> IF(O_Input!H129 = "", "", O_Input!H129)</f>
        <v>ANNUAL</v>
      </c>
      <c r="H129" t="str">
        <f xml:space="preserve"> IF(O_Input!I129 = "", "", O_Input!I129)</f>
        <v>ASSURED</v>
      </c>
      <c r="I129" t="str">
        <f xml:space="preserve"> IF(O_Input!J129 = "", "", O_Input!J129)</f>
        <v>TC</v>
      </c>
      <c r="J129" t="str">
        <f xml:space="preserve"> IF(O_Input!K129 = "", "", O_Input!K129)</f>
        <v>MARKET</v>
      </c>
      <c r="K129" t="str">
        <f xml:space="preserve"> IF(O_Input!L129 = "", "", O_Input!L129)</f>
        <v>Latest</v>
      </c>
      <c r="L129" t="str">
        <f xml:space="preserve"> IF(O_Input!M129 = "", "", O_Input!M129)</f>
        <v>£m</v>
      </c>
      <c r="M129" s="61">
        <f xml:space="preserve"> IF(O_Input!N129 = "", "", O_Input!N129)</f>
        <v>46191.459398148145</v>
      </c>
      <c r="N129" s="61" t="str">
        <f xml:space="preserve"> IF(O_Input!O129 = "", "", O_Input!O129)</f>
        <v/>
      </c>
      <c r="O129">
        <f t="shared" si="4"/>
        <v>0</v>
      </c>
      <c r="P129" s="61" t="str">
        <f xml:space="preserve"> IF(O_Input!Q129 = "", "", O_Input!Q129)</f>
        <v>NA</v>
      </c>
      <c r="Q129" t="str">
        <f xml:space="preserve"> IF(O_Input!R129 = "", "", O_Input!R129)</f>
        <v>WR</v>
      </c>
      <c r="R129" t="str">
        <f t="shared" si="5"/>
        <v>WR (WSX) TOT 2027 OPEX</v>
      </c>
      <c r="S129" s="71" t="str">
        <f t="shared" si="6"/>
        <v>NA OPEX</v>
      </c>
    </row>
    <row r="130" spans="1:19">
      <c r="A130" t="str">
        <f xml:space="preserve"> IF(O_Input!B130 = "", "", O_Input!B130)</f>
        <v>WSX</v>
      </c>
      <c r="B130" t="str">
        <f xml:space="preserve"> IF(O_Input!C130 = "", "", O_Input!C130)</f>
        <v>COST0001</v>
      </c>
      <c r="C130" t="str">
        <f xml:space="preserve"> IF(O_Input!D130 = "", "", O_Input!D130)</f>
        <v>Opex</v>
      </c>
      <c r="D130">
        <f xml:space="preserve"> IF('O_Inputs Override'!D130 = "", O_Input!E130, 'O_Inputs Override'!D130)</f>
        <v>0</v>
      </c>
      <c r="E130" t="str">
        <f xml:space="preserve"> IF(O_Input!F130 = "", "", O_Input!F130)</f>
        <v>2027-28</v>
      </c>
      <c r="F130" t="str">
        <f xml:space="preserve"> IF(O_Input!G130 = "", "", O_Input!G130)</f>
        <v>TOT</v>
      </c>
      <c r="G130" t="str">
        <f xml:space="preserve"> IF(O_Input!H130 = "", "", O_Input!H130)</f>
        <v>ANNUAL</v>
      </c>
      <c r="H130" t="str">
        <f xml:space="preserve"> IF(O_Input!I130 = "", "", O_Input!I130)</f>
        <v>ASSURED</v>
      </c>
      <c r="I130" t="str">
        <f xml:space="preserve"> IF(O_Input!J130 = "", "", O_Input!J130)</f>
        <v>TC</v>
      </c>
      <c r="J130" t="str">
        <f xml:space="preserve"> IF(O_Input!K130 = "", "", O_Input!K130)</f>
        <v>MARKET</v>
      </c>
      <c r="K130" t="str">
        <f xml:space="preserve"> IF(O_Input!L130 = "", "", O_Input!L130)</f>
        <v>Latest</v>
      </c>
      <c r="L130" t="str">
        <f xml:space="preserve"> IF(O_Input!M130 = "", "", O_Input!M130)</f>
        <v>£m</v>
      </c>
      <c r="M130" s="61">
        <f xml:space="preserve"> IF(O_Input!N130 = "", "", O_Input!N130)</f>
        <v>46191.459398148145</v>
      </c>
      <c r="N130" s="61" t="str">
        <f xml:space="preserve"> IF(O_Input!O130 = "", "", O_Input!O130)</f>
        <v/>
      </c>
      <c r="O130">
        <f t="shared" ref="O130:O193" si="7" xml:space="preserve"> D130</f>
        <v>0</v>
      </c>
      <c r="P130" s="61" t="str">
        <f xml:space="preserve"> IF(O_Input!Q130 = "", "", O_Input!Q130)</f>
        <v>NA</v>
      </c>
      <c r="Q130" t="str">
        <f xml:space="preserve"> IF(O_Input!R130 = "", "", O_Input!R130)</f>
        <v>WWN</v>
      </c>
      <c r="R130" t="str">
        <f t="shared" si="5"/>
        <v>WWN (WSX) TOT 2027 OPEX</v>
      </c>
      <c r="S130" s="71" t="str">
        <f t="shared" si="6"/>
        <v>NA OPEX</v>
      </c>
    </row>
    <row r="131" spans="1:19">
      <c r="A131" t="str">
        <f xml:space="preserve"> IF(O_Input!B131 = "", "", O_Input!B131)</f>
        <v>WSX</v>
      </c>
      <c r="B131" t="str">
        <f xml:space="preserve"> IF(O_Input!C131 = "", "", O_Input!C131)</f>
        <v>COST0001</v>
      </c>
      <c r="C131" t="str">
        <f xml:space="preserve"> IF(O_Input!D131 = "", "", O_Input!D131)</f>
        <v>Opex</v>
      </c>
      <c r="D131">
        <f xml:space="preserve"> IF('O_Inputs Override'!D131 = "", O_Input!E131, 'O_Inputs Override'!D131)</f>
        <v>0.21541402342338001</v>
      </c>
      <c r="E131" t="str">
        <f xml:space="preserve"> IF(O_Input!F131 = "", "", O_Input!F131)</f>
        <v>2027-28</v>
      </c>
      <c r="F131" t="str">
        <f xml:space="preserve"> IF(O_Input!G131 = "", "", O_Input!G131)</f>
        <v>FORE</v>
      </c>
      <c r="G131" t="str">
        <f xml:space="preserve"> IF(O_Input!H131 = "", "", O_Input!H131)</f>
        <v>ANNUAL</v>
      </c>
      <c r="H131" t="str">
        <f xml:space="preserve"> IF(O_Input!I131 = "", "", O_Input!I131)</f>
        <v>ASSURED</v>
      </c>
      <c r="I131" t="str">
        <f xml:space="preserve"> IF(O_Input!J131 = "", "", O_Input!J131)</f>
        <v>CI</v>
      </c>
      <c r="J131" t="str">
        <f xml:space="preserve"> IF(O_Input!K131 = "", "", O_Input!K131)</f>
        <v>MARKET</v>
      </c>
      <c r="K131" t="str">
        <f xml:space="preserve"> IF(O_Input!L131 = "", "", O_Input!L131)</f>
        <v>Latest</v>
      </c>
      <c r="L131" t="str">
        <f xml:space="preserve"> IF(O_Input!M131 = "", "", O_Input!M131)</f>
        <v>£m</v>
      </c>
      <c r="M131" s="61">
        <f xml:space="preserve"> IF(O_Input!N131 = "", "", O_Input!N131)</f>
        <v>46191.459398148145</v>
      </c>
      <c r="N131" s="61" t="str">
        <f xml:space="preserve"> IF(O_Input!O131 = "", "", O_Input!O131)</f>
        <v/>
      </c>
      <c r="O131">
        <f t="shared" si="7"/>
        <v>0.21541402342338001</v>
      </c>
      <c r="P131" s="61" t="str">
        <f xml:space="preserve"> IF(O_Input!Q131 = "", "", O_Input!Q131)</f>
        <v>NA</v>
      </c>
      <c r="Q131" t="str">
        <f xml:space="preserve"> IF(O_Input!R131 = "", "", O_Input!R131)</f>
        <v>WN</v>
      </c>
      <c r="R131" t="str">
        <f t="shared" ref="R131:R194" si="8">Q131&amp;" ("&amp;A131&amp;") " &amp;F131&amp;" "&amp;VALUE(LEFT(E131,4))&amp;" "&amp;UPPER(C131)</f>
        <v>WN (WSX) FORE 2027 OPEX</v>
      </c>
      <c r="S131" s="71" t="str">
        <f t="shared" ref="S131:S194" si="9">P131&amp;" "&amp;UPPER(C131)</f>
        <v>NA OPEX</v>
      </c>
    </row>
    <row r="132" spans="1:19">
      <c r="A132" t="str">
        <f xml:space="preserve"> IF(O_Input!B132 = "", "", O_Input!B132)</f>
        <v>WSX</v>
      </c>
      <c r="B132" t="str">
        <f xml:space="preserve"> IF(O_Input!C132 = "", "", O_Input!C132)</f>
        <v>COST0001</v>
      </c>
      <c r="C132" t="str">
        <f xml:space="preserve"> IF(O_Input!D132 = "", "", O_Input!D132)</f>
        <v>Opex</v>
      </c>
      <c r="D132">
        <f xml:space="preserve"> IF('O_Inputs Override'!D132 = "", O_Input!E132, 'O_Inputs Override'!D132)</f>
        <v>0.21541402342338001</v>
      </c>
      <c r="E132" t="str">
        <f xml:space="preserve"> IF(O_Input!F132 = "", "", O_Input!F132)</f>
        <v>2027-28</v>
      </c>
      <c r="F132" t="str">
        <f xml:space="preserve"> IF(O_Input!G132 = "", "", O_Input!G132)</f>
        <v>FORE</v>
      </c>
      <c r="G132" t="str">
        <f xml:space="preserve"> IF(O_Input!H132 = "", "", O_Input!H132)</f>
        <v>ANNUAL</v>
      </c>
      <c r="H132" t="str">
        <f xml:space="preserve"> IF(O_Input!I132 = "", "", O_Input!I132)</f>
        <v>ASSURED</v>
      </c>
      <c r="I132" t="str">
        <f xml:space="preserve"> IF(O_Input!J132 = "", "", O_Input!J132)</f>
        <v>TC</v>
      </c>
      <c r="J132" t="str">
        <f xml:space="preserve"> IF(O_Input!K132 = "", "", O_Input!K132)</f>
        <v>MARKET</v>
      </c>
      <c r="K132" t="str">
        <f xml:space="preserve"> IF(O_Input!L132 = "", "", O_Input!L132)</f>
        <v>Latest</v>
      </c>
      <c r="L132" t="str">
        <f xml:space="preserve"> IF(O_Input!M132 = "", "", O_Input!M132)</f>
        <v>£m</v>
      </c>
      <c r="M132" s="61">
        <f xml:space="preserve"> IF(O_Input!N132 = "", "", O_Input!N132)</f>
        <v>46191.459398148145</v>
      </c>
      <c r="N132" s="61" t="str">
        <f xml:space="preserve"> IF(O_Input!O132 = "", "", O_Input!O132)</f>
        <v/>
      </c>
      <c r="O132">
        <f t="shared" si="7"/>
        <v>0.21541402342338001</v>
      </c>
      <c r="P132" s="61" t="str">
        <f xml:space="preserve"> IF(O_Input!Q132 = "", "", O_Input!Q132)</f>
        <v>NA</v>
      </c>
      <c r="Q132" t="str">
        <f xml:space="preserve"> IF(O_Input!R132 = "", "", O_Input!R132)</f>
        <v>TOT</v>
      </c>
      <c r="R132" t="str">
        <f t="shared" si="8"/>
        <v>TOT (WSX) FORE 2027 OPEX</v>
      </c>
      <c r="S132" s="71" t="str">
        <f t="shared" si="9"/>
        <v>NA OPEX</v>
      </c>
    </row>
    <row r="133" spans="1:19">
      <c r="A133" t="str">
        <f xml:space="preserve"> IF(O_Input!B133 = "", "", O_Input!B133)</f>
        <v>WSX</v>
      </c>
      <c r="B133" t="str">
        <f xml:space="preserve"> IF(O_Input!C133 = "", "", O_Input!C133)</f>
        <v>COST0001</v>
      </c>
      <c r="C133" t="str">
        <f xml:space="preserve"> IF(O_Input!D133 = "", "", O_Input!D133)</f>
        <v>Opex</v>
      </c>
      <c r="D133">
        <f xml:space="preserve"> IF('O_Inputs Override'!D133 = "", O_Input!E133, 'O_Inputs Override'!D133)</f>
        <v>0.21541402342338001</v>
      </c>
      <c r="E133" t="str">
        <f xml:space="preserve"> IF(O_Input!F133 = "", "", O_Input!F133)</f>
        <v>2027-28</v>
      </c>
      <c r="F133" t="str">
        <f xml:space="preserve"> IF(O_Input!G133 = "", "", O_Input!G133)</f>
        <v>TOT</v>
      </c>
      <c r="G133" t="str">
        <f xml:space="preserve"> IF(O_Input!H133 = "", "", O_Input!H133)</f>
        <v>ANNUAL</v>
      </c>
      <c r="H133" t="str">
        <f xml:space="preserve"> IF(O_Input!I133 = "", "", O_Input!I133)</f>
        <v>ASSURED</v>
      </c>
      <c r="I133" t="str">
        <f xml:space="preserve"> IF(O_Input!J133 = "", "", O_Input!J133)</f>
        <v>TC</v>
      </c>
      <c r="J133" t="str">
        <f xml:space="preserve"> IF(O_Input!K133 = "", "", O_Input!K133)</f>
        <v>MARKET</v>
      </c>
      <c r="K133" t="str">
        <f xml:space="preserve"> IF(O_Input!L133 = "", "", O_Input!L133)</f>
        <v>Latest</v>
      </c>
      <c r="L133" t="str">
        <f xml:space="preserve"> IF(O_Input!M133 = "", "", O_Input!M133)</f>
        <v>£m</v>
      </c>
      <c r="M133" s="61">
        <f xml:space="preserve"> IF(O_Input!N133 = "", "", O_Input!N133)</f>
        <v>46191.459398148145</v>
      </c>
      <c r="N133" s="61" t="str">
        <f xml:space="preserve"> IF(O_Input!O133 = "", "", O_Input!O133)</f>
        <v/>
      </c>
      <c r="O133">
        <f t="shared" si="7"/>
        <v>0.21541402342338001</v>
      </c>
      <c r="P133" s="61" t="str">
        <f xml:space="preserve"> IF(O_Input!Q133 = "", "", O_Input!Q133)</f>
        <v>NA</v>
      </c>
      <c r="Q133" t="str">
        <f xml:space="preserve"> IF(O_Input!R133 = "", "", O_Input!R133)</f>
        <v>TOT</v>
      </c>
      <c r="R133" t="str">
        <f t="shared" si="8"/>
        <v>TOT (WSX) TOT 2027 OPEX</v>
      </c>
      <c r="S133" s="71" t="str">
        <f t="shared" si="9"/>
        <v>NA OPEX</v>
      </c>
    </row>
    <row r="134" spans="1:19">
      <c r="A134" t="str">
        <f xml:space="preserve"> IF(O_Input!B134 = "", "", O_Input!B134)</f>
        <v>WSX</v>
      </c>
      <c r="B134" t="str">
        <f xml:space="preserve"> IF(O_Input!C134 = "", "", O_Input!C134)</f>
        <v>COST0001</v>
      </c>
      <c r="C134" t="str">
        <f xml:space="preserve"> IF(O_Input!D134 = "", "", O_Input!D134)</f>
        <v>Opex</v>
      </c>
      <c r="D134">
        <f xml:space="preserve"> IF('O_Inputs Override'!D134 = "", O_Input!E134, 'O_Inputs Override'!D134)</f>
        <v>0.21541402342338001</v>
      </c>
      <c r="E134" t="str">
        <f xml:space="preserve"> IF(O_Input!F134 = "", "", O_Input!F134)</f>
        <v>2027-28</v>
      </c>
      <c r="F134" t="str">
        <f xml:space="preserve"> IF(O_Input!G134 = "", "", O_Input!G134)</f>
        <v>TOT</v>
      </c>
      <c r="G134" t="str">
        <f xml:space="preserve"> IF(O_Input!H134 = "", "", O_Input!H134)</f>
        <v>ANNUAL</v>
      </c>
      <c r="H134" t="str">
        <f xml:space="preserve"> IF(O_Input!I134 = "", "", O_Input!I134)</f>
        <v>ASSURED</v>
      </c>
      <c r="I134" t="str">
        <f xml:space="preserve"> IF(O_Input!J134 = "", "", O_Input!J134)</f>
        <v>TC</v>
      </c>
      <c r="J134" t="str">
        <f xml:space="preserve"> IF(O_Input!K134 = "", "", O_Input!K134)</f>
        <v>MARKET</v>
      </c>
      <c r="K134" t="str">
        <f xml:space="preserve"> IF(O_Input!L134 = "", "", O_Input!L134)</f>
        <v>Latest</v>
      </c>
      <c r="L134" t="str">
        <f xml:space="preserve"> IF(O_Input!M134 = "", "", O_Input!M134)</f>
        <v>£m</v>
      </c>
      <c r="M134" s="61">
        <f xml:space="preserve"> IF(O_Input!N134 = "", "", O_Input!N134)</f>
        <v>46191.459398148145</v>
      </c>
      <c r="N134" s="61" t="str">
        <f xml:space="preserve"> IF(O_Input!O134 = "", "", O_Input!O134)</f>
        <v/>
      </c>
      <c r="O134">
        <f t="shared" si="7"/>
        <v>0.21541402342338001</v>
      </c>
      <c r="P134" s="61" t="str">
        <f xml:space="preserve"> IF(O_Input!Q134 = "", "", O_Input!Q134)</f>
        <v>NA</v>
      </c>
      <c r="Q134" t="str">
        <f xml:space="preserve"> IF(O_Input!R134 = "", "", O_Input!R134)</f>
        <v>WN</v>
      </c>
      <c r="R134" t="str">
        <f t="shared" si="8"/>
        <v>WN (WSX) TOT 2027 OPEX</v>
      </c>
      <c r="S134" s="71" t="str">
        <f t="shared" si="9"/>
        <v>NA OPEX</v>
      </c>
    </row>
    <row r="135" spans="1:19">
      <c r="A135" t="str">
        <f xml:space="preserve"> IF(O_Input!B135 = "", "", O_Input!B135)</f>
        <v>WSX</v>
      </c>
      <c r="B135" t="str">
        <f xml:space="preserve"> IF(O_Input!C135 = "", "", O_Input!C135)</f>
        <v>COST0002</v>
      </c>
      <c r="C135" t="str">
        <f xml:space="preserve"> IF(O_Input!D135 = "", "", O_Input!D135)</f>
        <v>Capex</v>
      </c>
      <c r="D135" t="str">
        <f xml:space="preserve"> IF('O_Inputs Override'!D135 = "", O_Input!E135, 'O_Inputs Override'!D135)</f>
        <v/>
      </c>
      <c r="E135" t="str">
        <f xml:space="preserve"> IF(O_Input!F135 = "", "", O_Input!F135)</f>
        <v>2027-28</v>
      </c>
      <c r="F135" t="str">
        <f xml:space="preserve"> IF(O_Input!G135 = "", "", O_Input!G135)</f>
        <v>FORE</v>
      </c>
      <c r="G135" t="str">
        <f xml:space="preserve"> IF(O_Input!H135 = "", "", O_Input!H135)</f>
        <v>ANNUAL</v>
      </c>
      <c r="H135" t="str">
        <f xml:space="preserve"> IF(O_Input!I135 = "", "", O_Input!I135)</f>
        <v>ASSURED</v>
      </c>
      <c r="I135" t="str">
        <f xml:space="preserve"> IF(O_Input!J135 = "", "", O_Input!J135)</f>
        <v>CI</v>
      </c>
      <c r="J135" t="str">
        <f xml:space="preserve"> IF(O_Input!K135 = "", "", O_Input!K135)</f>
        <v>MARKET</v>
      </c>
      <c r="K135" t="str">
        <f xml:space="preserve"> IF(O_Input!L135 = "", "", O_Input!L135)</f>
        <v>Latest</v>
      </c>
      <c r="L135" t="str">
        <f xml:space="preserve"> IF(O_Input!M135 = "", "", O_Input!M135)</f>
        <v>£m</v>
      </c>
      <c r="M135" s="61">
        <f xml:space="preserve"> IF(O_Input!N135 = "", "", O_Input!N135)</f>
        <v>46191.459398148145</v>
      </c>
      <c r="N135" s="61" t="str">
        <f xml:space="preserve"> IF(O_Input!O135 = "", "", O_Input!O135)</f>
        <v/>
      </c>
      <c r="O135" t="str">
        <f t="shared" si="7"/>
        <v/>
      </c>
      <c r="P135" s="61" t="str">
        <f xml:space="preserve"> IF(O_Input!Q135 = "", "", O_Input!Q135)</f>
        <v>NA</v>
      </c>
      <c r="Q135" t="str">
        <f xml:space="preserve"> IF(O_Input!R135 = "", "", O_Input!R135)</f>
        <v>ADDN1</v>
      </c>
      <c r="R135" t="str">
        <f t="shared" si="8"/>
        <v>ADDN1 (WSX) FORE 2027 CAPEX</v>
      </c>
      <c r="S135" s="71" t="str">
        <f t="shared" si="9"/>
        <v>NA CAPEX</v>
      </c>
    </row>
    <row r="136" spans="1:19">
      <c r="A136" t="str">
        <f xml:space="preserve"> IF(O_Input!B136 = "", "", O_Input!B136)</f>
        <v>WSX</v>
      </c>
      <c r="B136" t="str">
        <f xml:space="preserve"> IF(O_Input!C136 = "", "", O_Input!C136)</f>
        <v>COST0002</v>
      </c>
      <c r="C136" t="str">
        <f xml:space="preserve"> IF(O_Input!D136 = "", "", O_Input!D136)</f>
        <v>Capex</v>
      </c>
      <c r="D136" t="str">
        <f xml:space="preserve"> IF('O_Inputs Override'!D136 = "", O_Input!E136, 'O_Inputs Override'!D136)</f>
        <v/>
      </c>
      <c r="E136" t="str">
        <f xml:space="preserve"> IF(O_Input!F136 = "", "", O_Input!F136)</f>
        <v>2027-28</v>
      </c>
      <c r="F136" t="str">
        <f xml:space="preserve"> IF(O_Input!G136 = "", "", O_Input!G136)</f>
        <v>FORE</v>
      </c>
      <c r="G136" t="str">
        <f xml:space="preserve"> IF(O_Input!H136 = "", "", O_Input!H136)</f>
        <v>ANNUAL</v>
      </c>
      <c r="H136" t="str">
        <f xml:space="preserve"> IF(O_Input!I136 = "", "", O_Input!I136)</f>
        <v>ASSURED</v>
      </c>
      <c r="I136" t="str">
        <f xml:space="preserve"> IF(O_Input!J136 = "", "", O_Input!J136)</f>
        <v>CI</v>
      </c>
      <c r="J136" t="str">
        <f xml:space="preserve"> IF(O_Input!K136 = "", "", O_Input!K136)</f>
        <v>MARKET</v>
      </c>
      <c r="K136" t="str">
        <f xml:space="preserve"> IF(O_Input!L136 = "", "", O_Input!L136)</f>
        <v>Latest</v>
      </c>
      <c r="L136" t="str">
        <f xml:space="preserve"> IF(O_Input!M136 = "", "", O_Input!M136)</f>
        <v>£m</v>
      </c>
      <c r="M136" s="61">
        <f xml:space="preserve"> IF(O_Input!N136 = "", "", O_Input!N136)</f>
        <v>46191.459398148145</v>
      </c>
      <c r="N136" s="61" t="str">
        <f xml:space="preserve"> IF(O_Input!O136 = "", "", O_Input!O136)</f>
        <v/>
      </c>
      <c r="O136" t="str">
        <f t="shared" si="7"/>
        <v/>
      </c>
      <c r="P136" s="61" t="str">
        <f xml:space="preserve"> IF(O_Input!Q136 = "", "", O_Input!Q136)</f>
        <v>NA</v>
      </c>
      <c r="Q136" t="str">
        <f xml:space="preserve"> IF(O_Input!R136 = "", "", O_Input!R136)</f>
        <v>ADDN2</v>
      </c>
      <c r="R136" t="str">
        <f t="shared" si="8"/>
        <v>ADDN2 (WSX) FORE 2027 CAPEX</v>
      </c>
      <c r="S136" s="71" t="str">
        <f t="shared" si="9"/>
        <v>NA CAPEX</v>
      </c>
    </row>
    <row r="137" spans="1:19">
      <c r="A137" t="str">
        <f xml:space="preserve"> IF(O_Input!B137 = "", "", O_Input!B137)</f>
        <v>WSX</v>
      </c>
      <c r="B137" t="str">
        <f xml:space="preserve"> IF(O_Input!C137 = "", "", O_Input!C137)</f>
        <v>COST0002</v>
      </c>
      <c r="C137" t="str">
        <f xml:space="preserve"> IF(O_Input!D137 = "", "", O_Input!D137)</f>
        <v>Capex</v>
      </c>
      <c r="D137" t="str">
        <f xml:space="preserve"> IF('O_Inputs Override'!D137 = "", O_Input!E137, 'O_Inputs Override'!D137)</f>
        <v/>
      </c>
      <c r="E137" t="str">
        <f xml:space="preserve"> IF(O_Input!F137 = "", "", O_Input!F137)</f>
        <v>2027-28</v>
      </c>
      <c r="F137" t="str">
        <f xml:space="preserve"> IF(O_Input!G137 = "", "", O_Input!G137)</f>
        <v>FORE</v>
      </c>
      <c r="G137" t="str">
        <f xml:space="preserve"> IF(O_Input!H137 = "", "", O_Input!H137)</f>
        <v>ANNUAL</v>
      </c>
      <c r="H137" t="str">
        <f xml:space="preserve"> IF(O_Input!I137 = "", "", O_Input!I137)</f>
        <v>ASSURED</v>
      </c>
      <c r="I137" t="str">
        <f xml:space="preserve"> IF(O_Input!J137 = "", "", O_Input!J137)</f>
        <v>CI</v>
      </c>
      <c r="J137" t="str">
        <f xml:space="preserve"> IF(O_Input!K137 = "", "", O_Input!K137)</f>
        <v>MARKET</v>
      </c>
      <c r="K137" t="str">
        <f xml:space="preserve"> IF(O_Input!L137 = "", "", O_Input!L137)</f>
        <v>Latest</v>
      </c>
      <c r="L137" t="str">
        <f xml:space="preserve"> IF(O_Input!M137 = "", "", O_Input!M137)</f>
        <v>£m</v>
      </c>
      <c r="M137" s="61">
        <f xml:space="preserve"> IF(O_Input!N137 = "", "", O_Input!N137)</f>
        <v>46191.459398148145</v>
      </c>
      <c r="N137" s="61" t="str">
        <f xml:space="preserve"> IF(O_Input!O137 = "", "", O_Input!O137)</f>
        <v/>
      </c>
      <c r="O137" t="str">
        <f t="shared" si="7"/>
        <v/>
      </c>
      <c r="P137" s="61" t="str">
        <f xml:space="preserve"> IF(O_Input!Q137 = "", "", O_Input!Q137)</f>
        <v>NA</v>
      </c>
      <c r="Q137" t="str">
        <f xml:space="preserve"> IF(O_Input!R137 = "", "", O_Input!R137)</f>
        <v>BIO</v>
      </c>
      <c r="R137" t="str">
        <f t="shared" si="8"/>
        <v>BIO (WSX) FORE 2027 CAPEX</v>
      </c>
      <c r="S137" s="71" t="str">
        <f t="shared" si="9"/>
        <v>NA CAPEX</v>
      </c>
    </row>
    <row r="138" spans="1:19">
      <c r="A138" t="str">
        <f xml:space="preserve"> IF(O_Input!B138 = "", "", O_Input!B138)</f>
        <v>WSX</v>
      </c>
      <c r="B138" t="str">
        <f xml:space="preserve"> IF(O_Input!C138 = "", "", O_Input!C138)</f>
        <v>COST0002</v>
      </c>
      <c r="C138" t="str">
        <f xml:space="preserve"> IF(O_Input!D138 = "", "", O_Input!D138)</f>
        <v>Capex</v>
      </c>
      <c r="D138" t="str">
        <f xml:space="preserve"> IF('O_Inputs Override'!D138 = "", O_Input!E138, 'O_Inputs Override'!D138)</f>
        <v/>
      </c>
      <c r="E138" t="str">
        <f xml:space="preserve"> IF(O_Input!F138 = "", "", O_Input!F138)</f>
        <v>2027-28</v>
      </c>
      <c r="F138" t="str">
        <f xml:space="preserve"> IF(O_Input!G138 = "", "", O_Input!G138)</f>
        <v>FORE</v>
      </c>
      <c r="G138" t="str">
        <f xml:space="preserve"> IF(O_Input!H138 = "", "", O_Input!H138)</f>
        <v>ANNUAL</v>
      </c>
      <c r="H138" t="str">
        <f xml:space="preserve"> IF(O_Input!I138 = "", "", O_Input!I138)</f>
        <v>ASSURED</v>
      </c>
      <c r="I138" t="str">
        <f xml:space="preserve"> IF(O_Input!J138 = "", "", O_Input!J138)</f>
        <v>CI</v>
      </c>
      <c r="J138" t="str">
        <f xml:space="preserve"> IF(O_Input!K138 = "", "", O_Input!K138)</f>
        <v>MARKET</v>
      </c>
      <c r="K138" t="str">
        <f xml:space="preserve"> IF(O_Input!L138 = "", "", O_Input!L138)</f>
        <v>Latest</v>
      </c>
      <c r="L138" t="str">
        <f xml:space="preserve"> IF(O_Input!M138 = "", "", O_Input!M138)</f>
        <v>£m</v>
      </c>
      <c r="M138" s="61">
        <f xml:space="preserve"> IF(O_Input!N138 = "", "", O_Input!N138)</f>
        <v>46191.459398148145</v>
      </c>
      <c r="N138" s="61" t="str">
        <f xml:space="preserve"> IF(O_Input!O138 = "", "", O_Input!O138)</f>
        <v/>
      </c>
      <c r="O138" t="str">
        <f t="shared" si="7"/>
        <v/>
      </c>
      <c r="P138" s="61" t="str">
        <f xml:space="preserve"> IF(O_Input!Q138 = "", "", O_Input!Q138)</f>
        <v>NA</v>
      </c>
      <c r="Q138" t="str">
        <f xml:space="preserve"> IF(O_Input!R138 = "", "", O_Input!R138)</f>
        <v>WWN</v>
      </c>
      <c r="R138" t="str">
        <f t="shared" si="8"/>
        <v>WWN (WSX) FORE 2027 CAPEX</v>
      </c>
      <c r="S138" s="71" t="str">
        <f t="shared" si="9"/>
        <v>NA CAPEX</v>
      </c>
    </row>
    <row r="139" spans="1:19">
      <c r="A139" t="str">
        <f xml:space="preserve"> IF(O_Input!B139 = "", "", O_Input!B139)</f>
        <v>WSX</v>
      </c>
      <c r="B139" t="str">
        <f xml:space="preserve"> IF(O_Input!C139 = "", "", O_Input!C139)</f>
        <v>COST0002</v>
      </c>
      <c r="C139" t="str">
        <f xml:space="preserve"> IF(O_Input!D139 = "", "", O_Input!D139)</f>
        <v>Capex</v>
      </c>
      <c r="D139">
        <f xml:space="preserve"> IF('O_Inputs Override'!D139 = "", O_Input!E139, 'O_Inputs Override'!D139)</f>
        <v>0</v>
      </c>
      <c r="E139" t="str">
        <f xml:space="preserve"> IF(O_Input!F139 = "", "", O_Input!F139)</f>
        <v>2027-28</v>
      </c>
      <c r="F139" t="str">
        <f xml:space="preserve"> IF(O_Input!G139 = "", "", O_Input!G139)</f>
        <v>ACTUAL</v>
      </c>
      <c r="G139" t="str">
        <f xml:space="preserve"> IF(O_Input!H139 = "", "", O_Input!H139)</f>
        <v>ANNUAL</v>
      </c>
      <c r="H139" t="str">
        <f xml:space="preserve"> IF(O_Input!I139 = "", "", O_Input!I139)</f>
        <v>ASSURED</v>
      </c>
      <c r="I139" t="str">
        <f xml:space="preserve"> IF(O_Input!J139 = "", "", O_Input!J139)</f>
        <v>CI</v>
      </c>
      <c r="J139" t="str">
        <f xml:space="preserve"> IF(O_Input!K139 = "", "", O_Input!K139)</f>
        <v>MARKET</v>
      </c>
      <c r="K139" t="str">
        <f xml:space="preserve"> IF(O_Input!L139 = "", "", O_Input!L139)</f>
        <v>Latest</v>
      </c>
      <c r="L139" t="str">
        <f xml:space="preserve"> IF(O_Input!M139 = "", "", O_Input!M139)</f>
        <v>£m</v>
      </c>
      <c r="M139" s="61">
        <f xml:space="preserve"> IF(O_Input!N139 = "", "", O_Input!N139)</f>
        <v>46191.459398148145</v>
      </c>
      <c r="N139" s="61" t="str">
        <f xml:space="preserve"> IF(O_Input!O139 = "", "", O_Input!O139)</f>
        <v/>
      </c>
      <c r="O139">
        <f t="shared" si="7"/>
        <v>0</v>
      </c>
      <c r="P139" s="61" t="str">
        <f xml:space="preserve"> IF(O_Input!Q139 = "", "", O_Input!Q139)</f>
        <v>NA</v>
      </c>
      <c r="Q139" t="str">
        <f xml:space="preserve"> IF(O_Input!R139 = "", "", O_Input!R139)</f>
        <v>WN</v>
      </c>
      <c r="R139" t="str">
        <f t="shared" si="8"/>
        <v>WN (WSX) ACTUAL 2027 CAPEX</v>
      </c>
      <c r="S139" s="71" t="str">
        <f t="shared" si="9"/>
        <v>NA CAPEX</v>
      </c>
    </row>
    <row r="140" spans="1:19">
      <c r="A140" t="str">
        <f xml:space="preserve"> IF(O_Input!B140 = "", "", O_Input!B140)</f>
        <v>WSX</v>
      </c>
      <c r="B140" t="str">
        <f xml:space="preserve"> IF(O_Input!C140 = "", "", O_Input!C140)</f>
        <v>COST0002</v>
      </c>
      <c r="C140" t="str">
        <f xml:space="preserve"> IF(O_Input!D140 = "", "", O_Input!D140)</f>
        <v>Capex</v>
      </c>
      <c r="D140">
        <f xml:space="preserve"> IF('O_Inputs Override'!D140 = "", O_Input!E140, 'O_Inputs Override'!D140)</f>
        <v>0</v>
      </c>
      <c r="E140" t="str">
        <f xml:space="preserve"> IF(O_Input!F140 = "", "", O_Input!F140)</f>
        <v>2027-28</v>
      </c>
      <c r="F140" t="str">
        <f xml:space="preserve"> IF(O_Input!G140 = "", "", O_Input!G140)</f>
        <v>ACTUAL</v>
      </c>
      <c r="G140" t="str">
        <f xml:space="preserve"> IF(O_Input!H140 = "", "", O_Input!H140)</f>
        <v>ANNUAL</v>
      </c>
      <c r="H140" t="str">
        <f xml:space="preserve"> IF(O_Input!I140 = "", "", O_Input!I140)</f>
        <v>ASSURED</v>
      </c>
      <c r="I140" t="str">
        <f xml:space="preserve"> IF(O_Input!J140 = "", "", O_Input!J140)</f>
        <v>TC</v>
      </c>
      <c r="J140" t="str">
        <f xml:space="preserve"> IF(O_Input!K140 = "", "", O_Input!K140)</f>
        <v>MARKET</v>
      </c>
      <c r="K140" t="str">
        <f xml:space="preserve"> IF(O_Input!L140 = "", "", O_Input!L140)</f>
        <v>Latest</v>
      </c>
      <c r="L140" t="str">
        <f xml:space="preserve"> IF(O_Input!M140 = "", "", O_Input!M140)</f>
        <v>£m</v>
      </c>
      <c r="M140" s="61">
        <f xml:space="preserve"> IF(O_Input!N140 = "", "", O_Input!N140)</f>
        <v>46191.459398148145</v>
      </c>
      <c r="N140" s="61" t="str">
        <f xml:space="preserve"> IF(O_Input!O140 = "", "", O_Input!O140)</f>
        <v/>
      </c>
      <c r="O140">
        <f t="shared" si="7"/>
        <v>0</v>
      </c>
      <c r="P140" s="61" t="str">
        <f xml:space="preserve"> IF(O_Input!Q140 = "", "", O_Input!Q140)</f>
        <v>NA</v>
      </c>
      <c r="Q140" t="str">
        <f xml:space="preserve"> IF(O_Input!R140 = "", "", O_Input!R140)</f>
        <v>TOT</v>
      </c>
      <c r="R140" t="str">
        <f t="shared" si="8"/>
        <v>TOT (WSX) ACTUAL 2027 CAPEX</v>
      </c>
      <c r="S140" s="71" t="str">
        <f t="shared" si="9"/>
        <v>NA CAPEX</v>
      </c>
    </row>
    <row r="141" spans="1:19">
      <c r="A141" t="str">
        <f xml:space="preserve"> IF(O_Input!B141 = "", "", O_Input!B141)</f>
        <v>WSX</v>
      </c>
      <c r="B141" t="str">
        <f xml:space="preserve"> IF(O_Input!C141 = "", "", O_Input!C141)</f>
        <v>COST0002</v>
      </c>
      <c r="C141" t="str">
        <f xml:space="preserve"> IF(O_Input!D141 = "", "", O_Input!D141)</f>
        <v>Capex</v>
      </c>
      <c r="D141">
        <f xml:space="preserve"> IF('O_Inputs Override'!D141 = "", O_Input!E141, 'O_Inputs Override'!D141)</f>
        <v>0</v>
      </c>
      <c r="E141" t="str">
        <f xml:space="preserve"> IF(O_Input!F141 = "", "", O_Input!F141)</f>
        <v>2027-28</v>
      </c>
      <c r="F141" t="str">
        <f xml:space="preserve"> IF(O_Input!G141 = "", "", O_Input!G141)</f>
        <v>FORE</v>
      </c>
      <c r="G141" t="str">
        <f xml:space="preserve"> IF(O_Input!H141 = "", "", O_Input!H141)</f>
        <v>ANNUAL</v>
      </c>
      <c r="H141" t="str">
        <f xml:space="preserve"> IF(O_Input!I141 = "", "", O_Input!I141)</f>
        <v>ASSURED</v>
      </c>
      <c r="I141" t="str">
        <f xml:space="preserve"> IF(O_Input!J141 = "", "", O_Input!J141)</f>
        <v>CI</v>
      </c>
      <c r="J141" t="str">
        <f xml:space="preserve"> IF(O_Input!K141 = "", "", O_Input!K141)</f>
        <v>MARKET</v>
      </c>
      <c r="K141" t="str">
        <f xml:space="preserve"> IF(O_Input!L141 = "", "", O_Input!L141)</f>
        <v>Latest</v>
      </c>
      <c r="L141" t="str">
        <f xml:space="preserve"> IF(O_Input!M141 = "", "", O_Input!M141)</f>
        <v>£m</v>
      </c>
      <c r="M141" s="61">
        <f xml:space="preserve"> IF(O_Input!N141 = "", "", O_Input!N141)</f>
        <v>46191.459398148145</v>
      </c>
      <c r="N141" s="61" t="str">
        <f xml:space="preserve"> IF(O_Input!O141 = "", "", O_Input!O141)</f>
        <v/>
      </c>
      <c r="O141">
        <f t="shared" si="7"/>
        <v>0</v>
      </c>
      <c r="P141" s="61" t="str">
        <f xml:space="preserve"> IF(O_Input!Q141 = "", "", O_Input!Q141)</f>
        <v>NA</v>
      </c>
      <c r="Q141" t="str">
        <f xml:space="preserve"> IF(O_Input!R141 = "", "", O_Input!R141)</f>
        <v>WN</v>
      </c>
      <c r="R141" t="str">
        <f t="shared" si="8"/>
        <v>WN (WSX) FORE 2027 CAPEX</v>
      </c>
      <c r="S141" s="71" t="str">
        <f t="shared" si="9"/>
        <v>NA CAPEX</v>
      </c>
    </row>
    <row r="142" spans="1:19">
      <c r="A142" t="str">
        <f xml:space="preserve"> IF(O_Input!B142 = "", "", O_Input!B142)</f>
        <v>WSX</v>
      </c>
      <c r="B142" t="str">
        <f xml:space="preserve"> IF(O_Input!C142 = "", "", O_Input!C142)</f>
        <v>COST0002</v>
      </c>
      <c r="C142" t="str">
        <f xml:space="preserve"> IF(O_Input!D142 = "", "", O_Input!D142)</f>
        <v>Capex</v>
      </c>
      <c r="D142">
        <f xml:space="preserve"> IF('O_Inputs Override'!D142 = "", O_Input!E142, 'O_Inputs Override'!D142)</f>
        <v>0</v>
      </c>
      <c r="E142" t="str">
        <f xml:space="preserve"> IF(O_Input!F142 = "", "", O_Input!F142)</f>
        <v>2027-28</v>
      </c>
      <c r="F142" t="str">
        <f xml:space="preserve"> IF(O_Input!G142 = "", "", O_Input!G142)</f>
        <v>FORE</v>
      </c>
      <c r="G142" t="str">
        <f xml:space="preserve"> IF(O_Input!H142 = "", "", O_Input!H142)</f>
        <v>ANNUAL</v>
      </c>
      <c r="H142" t="str">
        <f xml:space="preserve"> IF(O_Input!I142 = "", "", O_Input!I142)</f>
        <v>ASSURED</v>
      </c>
      <c r="I142" t="str">
        <f xml:space="preserve"> IF(O_Input!J142 = "", "", O_Input!J142)</f>
        <v>CI</v>
      </c>
      <c r="J142" t="str">
        <f xml:space="preserve"> IF(O_Input!K142 = "", "", O_Input!K142)</f>
        <v>MARKET</v>
      </c>
      <c r="K142" t="str">
        <f xml:space="preserve"> IF(O_Input!L142 = "", "", O_Input!L142)</f>
        <v>Latest</v>
      </c>
      <c r="L142" t="str">
        <f xml:space="preserve"> IF(O_Input!M142 = "", "", O_Input!M142)</f>
        <v>£m</v>
      </c>
      <c r="M142" s="61">
        <f xml:space="preserve"> IF(O_Input!N142 = "", "", O_Input!N142)</f>
        <v>46191.459398148145</v>
      </c>
      <c r="N142" s="61" t="str">
        <f xml:space="preserve"> IF(O_Input!O142 = "", "", O_Input!O142)</f>
        <v/>
      </c>
      <c r="O142">
        <f t="shared" si="7"/>
        <v>0</v>
      </c>
      <c r="P142" s="61" t="str">
        <f xml:space="preserve"> IF(O_Input!Q142 = "", "", O_Input!Q142)</f>
        <v>NA</v>
      </c>
      <c r="Q142" t="str">
        <f xml:space="preserve"> IF(O_Input!R142 = "", "", O_Input!R142)</f>
        <v>WR</v>
      </c>
      <c r="R142" t="str">
        <f t="shared" si="8"/>
        <v>WR (WSX) FORE 2027 CAPEX</v>
      </c>
      <c r="S142" s="71" t="str">
        <f t="shared" si="9"/>
        <v>NA CAPEX</v>
      </c>
    </row>
    <row r="143" spans="1:19">
      <c r="A143" t="str">
        <f xml:space="preserve"> IF(O_Input!B143 = "", "", O_Input!B143)</f>
        <v>WSX</v>
      </c>
      <c r="B143" t="str">
        <f xml:space="preserve"> IF(O_Input!C143 = "", "", O_Input!C143)</f>
        <v>COST0002</v>
      </c>
      <c r="C143" t="str">
        <f xml:space="preserve"> IF(O_Input!D143 = "", "", O_Input!D143)</f>
        <v>Capex</v>
      </c>
      <c r="D143">
        <f xml:space="preserve"> IF('O_Inputs Override'!D143 = "", O_Input!E143, 'O_Inputs Override'!D143)</f>
        <v>0</v>
      </c>
      <c r="E143" t="str">
        <f xml:space="preserve"> IF(O_Input!F143 = "", "", O_Input!F143)</f>
        <v>2027-28</v>
      </c>
      <c r="F143" t="str">
        <f xml:space="preserve"> IF(O_Input!G143 = "", "", O_Input!G143)</f>
        <v>FORE</v>
      </c>
      <c r="G143" t="str">
        <f xml:space="preserve"> IF(O_Input!H143 = "", "", O_Input!H143)</f>
        <v>ANNUAL</v>
      </c>
      <c r="H143" t="str">
        <f xml:space="preserve"> IF(O_Input!I143 = "", "", O_Input!I143)</f>
        <v>ASSURED</v>
      </c>
      <c r="I143" t="str">
        <f xml:space="preserve"> IF(O_Input!J143 = "", "", O_Input!J143)</f>
        <v>TC</v>
      </c>
      <c r="J143" t="str">
        <f xml:space="preserve"> IF(O_Input!K143 = "", "", O_Input!K143)</f>
        <v>MARKET</v>
      </c>
      <c r="K143" t="str">
        <f xml:space="preserve"> IF(O_Input!L143 = "", "", O_Input!L143)</f>
        <v>Latest</v>
      </c>
      <c r="L143" t="str">
        <f xml:space="preserve"> IF(O_Input!M143 = "", "", O_Input!M143)</f>
        <v>£m</v>
      </c>
      <c r="M143" s="61">
        <f xml:space="preserve"> IF(O_Input!N143 = "", "", O_Input!N143)</f>
        <v>46191.459398148145</v>
      </c>
      <c r="N143" s="61" t="str">
        <f xml:space="preserve"> IF(O_Input!O143 = "", "", O_Input!O143)</f>
        <v/>
      </c>
      <c r="O143">
        <f t="shared" si="7"/>
        <v>0</v>
      </c>
      <c r="P143" s="61" t="str">
        <f xml:space="preserve"> IF(O_Input!Q143 = "", "", O_Input!Q143)</f>
        <v>NA</v>
      </c>
      <c r="Q143" t="str">
        <f xml:space="preserve"> IF(O_Input!R143 = "", "", O_Input!R143)</f>
        <v>TOT</v>
      </c>
      <c r="R143" t="str">
        <f t="shared" si="8"/>
        <v>TOT (WSX) FORE 2027 CAPEX</v>
      </c>
      <c r="S143" s="71" t="str">
        <f t="shared" si="9"/>
        <v>NA CAPEX</v>
      </c>
    </row>
    <row r="144" spans="1:19">
      <c r="A144" t="str">
        <f xml:space="preserve"> IF(O_Input!B144 = "", "", O_Input!B144)</f>
        <v>WSX</v>
      </c>
      <c r="B144" t="str">
        <f xml:space="preserve"> IF(O_Input!C144 = "", "", O_Input!C144)</f>
        <v>COST0002</v>
      </c>
      <c r="C144" t="str">
        <f xml:space="preserve"> IF(O_Input!D144 = "", "", O_Input!D144)</f>
        <v>Capex</v>
      </c>
      <c r="D144">
        <f xml:space="preserve"> IF('O_Inputs Override'!D144 = "", O_Input!E144, 'O_Inputs Override'!D144)</f>
        <v>0</v>
      </c>
      <c r="E144" t="str">
        <f xml:space="preserve"> IF(O_Input!F144 = "", "", O_Input!F144)</f>
        <v>2027-28</v>
      </c>
      <c r="F144" t="str">
        <f xml:space="preserve"> IF(O_Input!G144 = "", "", O_Input!G144)</f>
        <v>TOT</v>
      </c>
      <c r="G144" t="str">
        <f xml:space="preserve"> IF(O_Input!H144 = "", "", O_Input!H144)</f>
        <v>ANNUAL</v>
      </c>
      <c r="H144" t="str">
        <f xml:space="preserve"> IF(O_Input!I144 = "", "", O_Input!I144)</f>
        <v>ASSURED</v>
      </c>
      <c r="I144" t="str">
        <f xml:space="preserve"> IF(O_Input!J144 = "", "", O_Input!J144)</f>
        <v>TC</v>
      </c>
      <c r="J144" t="str">
        <f xml:space="preserve"> IF(O_Input!K144 = "", "", O_Input!K144)</f>
        <v>MARKET</v>
      </c>
      <c r="K144" t="str">
        <f xml:space="preserve"> IF(O_Input!L144 = "", "", O_Input!L144)</f>
        <v>Latest</v>
      </c>
      <c r="L144" t="str">
        <f xml:space="preserve"> IF(O_Input!M144 = "", "", O_Input!M144)</f>
        <v>£m</v>
      </c>
      <c r="M144" s="61">
        <f xml:space="preserve"> IF(O_Input!N144 = "", "", O_Input!N144)</f>
        <v>46191.459398148145</v>
      </c>
      <c r="N144" s="61" t="str">
        <f xml:space="preserve"> IF(O_Input!O144 = "", "", O_Input!O144)</f>
        <v/>
      </c>
      <c r="O144">
        <f t="shared" si="7"/>
        <v>0</v>
      </c>
      <c r="P144" s="61" t="str">
        <f xml:space="preserve"> IF(O_Input!Q144 = "", "", O_Input!Q144)</f>
        <v>NA</v>
      </c>
      <c r="Q144" t="str">
        <f xml:space="preserve"> IF(O_Input!R144 = "", "", O_Input!R144)</f>
        <v>ADDN1</v>
      </c>
      <c r="R144" t="str">
        <f t="shared" si="8"/>
        <v>ADDN1 (WSX) TOT 2027 CAPEX</v>
      </c>
      <c r="S144" s="71" t="str">
        <f t="shared" si="9"/>
        <v>NA CAPEX</v>
      </c>
    </row>
    <row r="145" spans="1:19">
      <c r="A145" t="str">
        <f xml:space="preserve"> IF(O_Input!B145 = "", "", O_Input!B145)</f>
        <v>WSX</v>
      </c>
      <c r="B145" t="str">
        <f xml:space="preserve"> IF(O_Input!C145 = "", "", O_Input!C145)</f>
        <v>COST0002</v>
      </c>
      <c r="C145" t="str">
        <f xml:space="preserve"> IF(O_Input!D145 = "", "", O_Input!D145)</f>
        <v>Capex</v>
      </c>
      <c r="D145">
        <f xml:space="preserve"> IF('O_Inputs Override'!D145 = "", O_Input!E145, 'O_Inputs Override'!D145)</f>
        <v>0</v>
      </c>
      <c r="E145" t="str">
        <f xml:space="preserve"> IF(O_Input!F145 = "", "", O_Input!F145)</f>
        <v>2027-28</v>
      </c>
      <c r="F145" t="str">
        <f xml:space="preserve"> IF(O_Input!G145 = "", "", O_Input!G145)</f>
        <v>TOT</v>
      </c>
      <c r="G145" t="str">
        <f xml:space="preserve"> IF(O_Input!H145 = "", "", O_Input!H145)</f>
        <v>ANNUAL</v>
      </c>
      <c r="H145" t="str">
        <f xml:space="preserve"> IF(O_Input!I145 = "", "", O_Input!I145)</f>
        <v>ASSURED</v>
      </c>
      <c r="I145" t="str">
        <f xml:space="preserve"> IF(O_Input!J145 = "", "", O_Input!J145)</f>
        <v>TC</v>
      </c>
      <c r="J145" t="str">
        <f xml:space="preserve"> IF(O_Input!K145 = "", "", O_Input!K145)</f>
        <v>MARKET</v>
      </c>
      <c r="K145" t="str">
        <f xml:space="preserve"> IF(O_Input!L145 = "", "", O_Input!L145)</f>
        <v>Latest</v>
      </c>
      <c r="L145" t="str">
        <f xml:space="preserve"> IF(O_Input!M145 = "", "", O_Input!M145)</f>
        <v>£m</v>
      </c>
      <c r="M145" s="61">
        <f xml:space="preserve"> IF(O_Input!N145 = "", "", O_Input!N145)</f>
        <v>46191.459398148145</v>
      </c>
      <c r="N145" s="61" t="str">
        <f xml:space="preserve"> IF(O_Input!O145 = "", "", O_Input!O145)</f>
        <v/>
      </c>
      <c r="O145">
        <f t="shared" si="7"/>
        <v>0</v>
      </c>
      <c r="P145" s="61" t="str">
        <f xml:space="preserve"> IF(O_Input!Q145 = "", "", O_Input!Q145)</f>
        <v>NA</v>
      </c>
      <c r="Q145" t="str">
        <f xml:space="preserve"> IF(O_Input!R145 = "", "", O_Input!R145)</f>
        <v>ADDN2</v>
      </c>
      <c r="R145" t="str">
        <f t="shared" si="8"/>
        <v>ADDN2 (WSX) TOT 2027 CAPEX</v>
      </c>
      <c r="S145" s="71" t="str">
        <f t="shared" si="9"/>
        <v>NA CAPEX</v>
      </c>
    </row>
    <row r="146" spans="1:19">
      <c r="A146" t="str">
        <f xml:space="preserve"> IF(O_Input!B146 = "", "", O_Input!B146)</f>
        <v>WSX</v>
      </c>
      <c r="B146" t="str">
        <f xml:space="preserve"> IF(O_Input!C146 = "", "", O_Input!C146)</f>
        <v>COST0002</v>
      </c>
      <c r="C146" t="str">
        <f xml:space="preserve"> IF(O_Input!D146 = "", "", O_Input!D146)</f>
        <v>Capex</v>
      </c>
      <c r="D146">
        <f xml:space="preserve"> IF('O_Inputs Override'!D146 = "", O_Input!E146, 'O_Inputs Override'!D146)</f>
        <v>0</v>
      </c>
      <c r="E146" t="str">
        <f xml:space="preserve"> IF(O_Input!F146 = "", "", O_Input!F146)</f>
        <v>2027-28</v>
      </c>
      <c r="F146" t="str">
        <f xml:space="preserve"> IF(O_Input!G146 = "", "", O_Input!G146)</f>
        <v>TOT</v>
      </c>
      <c r="G146" t="str">
        <f xml:space="preserve"> IF(O_Input!H146 = "", "", O_Input!H146)</f>
        <v>ANNUAL</v>
      </c>
      <c r="H146" t="str">
        <f xml:space="preserve"> IF(O_Input!I146 = "", "", O_Input!I146)</f>
        <v>ASSURED</v>
      </c>
      <c r="I146" t="str">
        <f xml:space="preserve"> IF(O_Input!J146 = "", "", O_Input!J146)</f>
        <v>TC</v>
      </c>
      <c r="J146" t="str">
        <f xml:space="preserve"> IF(O_Input!K146 = "", "", O_Input!K146)</f>
        <v>MARKET</v>
      </c>
      <c r="K146" t="str">
        <f xml:space="preserve"> IF(O_Input!L146 = "", "", O_Input!L146)</f>
        <v>Latest</v>
      </c>
      <c r="L146" t="str">
        <f xml:space="preserve"> IF(O_Input!M146 = "", "", O_Input!M146)</f>
        <v>£m</v>
      </c>
      <c r="M146" s="61">
        <f xml:space="preserve"> IF(O_Input!N146 = "", "", O_Input!N146)</f>
        <v>46191.459398148145</v>
      </c>
      <c r="N146" s="61" t="str">
        <f xml:space="preserve"> IF(O_Input!O146 = "", "", O_Input!O146)</f>
        <v/>
      </c>
      <c r="O146">
        <f t="shared" si="7"/>
        <v>0</v>
      </c>
      <c r="P146" s="61" t="str">
        <f xml:space="preserve"> IF(O_Input!Q146 = "", "", O_Input!Q146)</f>
        <v>NA</v>
      </c>
      <c r="Q146" t="str">
        <f xml:space="preserve"> IF(O_Input!R146 = "", "", O_Input!R146)</f>
        <v>BIO</v>
      </c>
      <c r="R146" t="str">
        <f t="shared" si="8"/>
        <v>BIO (WSX) TOT 2027 CAPEX</v>
      </c>
      <c r="S146" s="71" t="str">
        <f t="shared" si="9"/>
        <v>NA CAPEX</v>
      </c>
    </row>
    <row r="147" spans="1:19">
      <c r="A147" t="str">
        <f xml:space="preserve"> IF(O_Input!B147 = "", "", O_Input!B147)</f>
        <v>WSX</v>
      </c>
      <c r="B147" t="str">
        <f xml:space="preserve"> IF(O_Input!C147 = "", "", O_Input!C147)</f>
        <v>COST0002</v>
      </c>
      <c r="C147" t="str">
        <f xml:space="preserve"> IF(O_Input!D147 = "", "", O_Input!D147)</f>
        <v>Capex</v>
      </c>
      <c r="D147">
        <f xml:space="preserve"> IF('O_Inputs Override'!D147 = "", O_Input!E147, 'O_Inputs Override'!D147)</f>
        <v>0</v>
      </c>
      <c r="E147" t="str">
        <f xml:space="preserve"> IF(O_Input!F147 = "", "", O_Input!F147)</f>
        <v>2027-28</v>
      </c>
      <c r="F147" t="str">
        <f xml:space="preserve"> IF(O_Input!G147 = "", "", O_Input!G147)</f>
        <v>TOT</v>
      </c>
      <c r="G147" t="str">
        <f xml:space="preserve"> IF(O_Input!H147 = "", "", O_Input!H147)</f>
        <v>ANNUAL</v>
      </c>
      <c r="H147" t="str">
        <f xml:space="preserve"> IF(O_Input!I147 = "", "", O_Input!I147)</f>
        <v>ASSURED</v>
      </c>
      <c r="I147" t="str">
        <f xml:space="preserve"> IF(O_Input!J147 = "", "", O_Input!J147)</f>
        <v>TC</v>
      </c>
      <c r="J147" t="str">
        <f xml:space="preserve"> IF(O_Input!K147 = "", "", O_Input!K147)</f>
        <v>MARKET</v>
      </c>
      <c r="K147" t="str">
        <f xml:space="preserve"> IF(O_Input!L147 = "", "", O_Input!L147)</f>
        <v>Latest</v>
      </c>
      <c r="L147" t="str">
        <f xml:space="preserve"> IF(O_Input!M147 = "", "", O_Input!M147)</f>
        <v>£m</v>
      </c>
      <c r="M147" s="61">
        <f xml:space="preserve"> IF(O_Input!N147 = "", "", O_Input!N147)</f>
        <v>46191.459398148145</v>
      </c>
      <c r="N147" s="61" t="str">
        <f xml:space="preserve"> IF(O_Input!O147 = "", "", O_Input!O147)</f>
        <v/>
      </c>
      <c r="O147">
        <f t="shared" si="7"/>
        <v>0</v>
      </c>
      <c r="P147" s="61" t="str">
        <f xml:space="preserve"> IF(O_Input!Q147 = "", "", O_Input!Q147)</f>
        <v>NA</v>
      </c>
      <c r="Q147" t="str">
        <f xml:space="preserve"> IF(O_Input!R147 = "", "", O_Input!R147)</f>
        <v>TOT</v>
      </c>
      <c r="R147" t="str">
        <f t="shared" si="8"/>
        <v>TOT (WSX) TOT 2027 CAPEX</v>
      </c>
      <c r="S147" s="71" t="str">
        <f t="shared" si="9"/>
        <v>NA CAPEX</v>
      </c>
    </row>
    <row r="148" spans="1:19">
      <c r="A148" t="str">
        <f xml:space="preserve"> IF(O_Input!B148 = "", "", O_Input!B148)</f>
        <v>WSX</v>
      </c>
      <c r="B148" t="str">
        <f xml:space="preserve"> IF(O_Input!C148 = "", "", O_Input!C148)</f>
        <v>COST0002</v>
      </c>
      <c r="C148" t="str">
        <f xml:space="preserve"> IF(O_Input!D148 = "", "", O_Input!D148)</f>
        <v>Capex</v>
      </c>
      <c r="D148">
        <f xml:space="preserve"> IF('O_Inputs Override'!D148 = "", O_Input!E148, 'O_Inputs Override'!D148)</f>
        <v>0</v>
      </c>
      <c r="E148" t="str">
        <f xml:space="preserve"> IF(O_Input!F148 = "", "", O_Input!F148)</f>
        <v>2027-28</v>
      </c>
      <c r="F148" t="str">
        <f xml:space="preserve"> IF(O_Input!G148 = "", "", O_Input!G148)</f>
        <v>TOT</v>
      </c>
      <c r="G148" t="str">
        <f xml:space="preserve"> IF(O_Input!H148 = "", "", O_Input!H148)</f>
        <v>ANNUAL</v>
      </c>
      <c r="H148" t="str">
        <f xml:space="preserve"> IF(O_Input!I148 = "", "", O_Input!I148)</f>
        <v>ASSURED</v>
      </c>
      <c r="I148" t="str">
        <f xml:space="preserve"> IF(O_Input!J148 = "", "", O_Input!J148)</f>
        <v>TC</v>
      </c>
      <c r="J148" t="str">
        <f xml:space="preserve"> IF(O_Input!K148 = "", "", O_Input!K148)</f>
        <v>MARKET</v>
      </c>
      <c r="K148" t="str">
        <f xml:space="preserve"> IF(O_Input!L148 = "", "", O_Input!L148)</f>
        <v>Latest</v>
      </c>
      <c r="L148" t="str">
        <f xml:space="preserve"> IF(O_Input!M148 = "", "", O_Input!M148)</f>
        <v>£m</v>
      </c>
      <c r="M148" s="61">
        <f xml:space="preserve"> IF(O_Input!N148 = "", "", O_Input!N148)</f>
        <v>46191.459398148145</v>
      </c>
      <c r="N148" s="61" t="str">
        <f xml:space="preserve"> IF(O_Input!O148 = "", "", O_Input!O148)</f>
        <v/>
      </c>
      <c r="O148">
        <f t="shared" si="7"/>
        <v>0</v>
      </c>
      <c r="P148" s="61" t="str">
        <f xml:space="preserve"> IF(O_Input!Q148 = "", "", O_Input!Q148)</f>
        <v>NA</v>
      </c>
      <c r="Q148" t="str">
        <f xml:space="preserve"> IF(O_Input!R148 = "", "", O_Input!R148)</f>
        <v>WN</v>
      </c>
      <c r="R148" t="str">
        <f t="shared" si="8"/>
        <v>WN (WSX) TOT 2027 CAPEX</v>
      </c>
      <c r="S148" s="71" t="str">
        <f t="shared" si="9"/>
        <v>NA CAPEX</v>
      </c>
    </row>
    <row r="149" spans="1:19">
      <c r="A149" t="str">
        <f xml:space="preserve"> IF(O_Input!B149 = "", "", O_Input!B149)</f>
        <v>WSX</v>
      </c>
      <c r="B149" t="str">
        <f xml:space="preserve"> IF(O_Input!C149 = "", "", O_Input!C149)</f>
        <v>COST0002</v>
      </c>
      <c r="C149" t="str">
        <f xml:space="preserve"> IF(O_Input!D149 = "", "", O_Input!D149)</f>
        <v>Capex</v>
      </c>
      <c r="D149">
        <f xml:space="preserve"> IF('O_Inputs Override'!D149 = "", O_Input!E149, 'O_Inputs Override'!D149)</f>
        <v>0</v>
      </c>
      <c r="E149" t="str">
        <f xml:space="preserve"> IF(O_Input!F149 = "", "", O_Input!F149)</f>
        <v>2027-28</v>
      </c>
      <c r="F149" t="str">
        <f xml:space="preserve"> IF(O_Input!G149 = "", "", O_Input!G149)</f>
        <v>TOT</v>
      </c>
      <c r="G149" t="str">
        <f xml:space="preserve"> IF(O_Input!H149 = "", "", O_Input!H149)</f>
        <v>ANNUAL</v>
      </c>
      <c r="H149" t="str">
        <f xml:space="preserve"> IF(O_Input!I149 = "", "", O_Input!I149)</f>
        <v>ASSURED</v>
      </c>
      <c r="I149" t="str">
        <f xml:space="preserve"> IF(O_Input!J149 = "", "", O_Input!J149)</f>
        <v>TC</v>
      </c>
      <c r="J149" t="str">
        <f xml:space="preserve"> IF(O_Input!K149 = "", "", O_Input!K149)</f>
        <v>MARKET</v>
      </c>
      <c r="K149" t="str">
        <f xml:space="preserve"> IF(O_Input!L149 = "", "", O_Input!L149)</f>
        <v>Latest</v>
      </c>
      <c r="L149" t="str">
        <f xml:space="preserve"> IF(O_Input!M149 = "", "", O_Input!M149)</f>
        <v>£m</v>
      </c>
      <c r="M149" s="61">
        <f xml:space="preserve"> IF(O_Input!N149 = "", "", O_Input!N149)</f>
        <v>46191.459398148145</v>
      </c>
      <c r="N149" s="61" t="str">
        <f xml:space="preserve"> IF(O_Input!O149 = "", "", O_Input!O149)</f>
        <v/>
      </c>
      <c r="O149">
        <f t="shared" si="7"/>
        <v>0</v>
      </c>
      <c r="P149" s="61" t="str">
        <f xml:space="preserve"> IF(O_Input!Q149 = "", "", O_Input!Q149)</f>
        <v>NA</v>
      </c>
      <c r="Q149" t="str">
        <f xml:space="preserve"> IF(O_Input!R149 = "", "", O_Input!R149)</f>
        <v>WR</v>
      </c>
      <c r="R149" t="str">
        <f t="shared" si="8"/>
        <v>WR (WSX) TOT 2027 CAPEX</v>
      </c>
      <c r="S149" s="71" t="str">
        <f t="shared" si="9"/>
        <v>NA CAPEX</v>
      </c>
    </row>
    <row r="150" spans="1:19">
      <c r="A150" t="str">
        <f xml:space="preserve"> IF(O_Input!B150 = "", "", O_Input!B150)</f>
        <v>WSX</v>
      </c>
      <c r="B150" t="str">
        <f xml:space="preserve"> IF(O_Input!C150 = "", "", O_Input!C150)</f>
        <v>COST0002</v>
      </c>
      <c r="C150" t="str">
        <f xml:space="preserve"> IF(O_Input!D150 = "", "", O_Input!D150)</f>
        <v>Capex</v>
      </c>
      <c r="D150">
        <f xml:space="preserve"> IF('O_Inputs Override'!D150 = "", O_Input!E150, 'O_Inputs Override'!D150)</f>
        <v>0</v>
      </c>
      <c r="E150" t="str">
        <f xml:space="preserve"> IF(O_Input!F150 = "", "", O_Input!F150)</f>
        <v>2027-28</v>
      </c>
      <c r="F150" t="str">
        <f xml:space="preserve"> IF(O_Input!G150 = "", "", O_Input!G150)</f>
        <v>TOT</v>
      </c>
      <c r="G150" t="str">
        <f xml:space="preserve"> IF(O_Input!H150 = "", "", O_Input!H150)</f>
        <v>ANNUAL</v>
      </c>
      <c r="H150" t="str">
        <f xml:space="preserve"> IF(O_Input!I150 = "", "", O_Input!I150)</f>
        <v>ASSURED</v>
      </c>
      <c r="I150" t="str">
        <f xml:space="preserve"> IF(O_Input!J150 = "", "", O_Input!J150)</f>
        <v>TC</v>
      </c>
      <c r="J150" t="str">
        <f xml:space="preserve"> IF(O_Input!K150 = "", "", O_Input!K150)</f>
        <v>MARKET</v>
      </c>
      <c r="K150" t="str">
        <f xml:space="preserve"> IF(O_Input!L150 = "", "", O_Input!L150)</f>
        <v>Latest</v>
      </c>
      <c r="L150" t="str">
        <f xml:space="preserve"> IF(O_Input!M150 = "", "", O_Input!M150)</f>
        <v>£m</v>
      </c>
      <c r="M150" s="61">
        <f xml:space="preserve"> IF(O_Input!N150 = "", "", O_Input!N150)</f>
        <v>46191.459398148145</v>
      </c>
      <c r="N150" s="61" t="str">
        <f xml:space="preserve"> IF(O_Input!O150 = "", "", O_Input!O150)</f>
        <v/>
      </c>
      <c r="O150">
        <f t="shared" si="7"/>
        <v>0</v>
      </c>
      <c r="P150" s="61" t="str">
        <f xml:space="preserve"> IF(O_Input!Q150 = "", "", O_Input!Q150)</f>
        <v>NA</v>
      </c>
      <c r="Q150" t="str">
        <f xml:space="preserve"> IF(O_Input!R150 = "", "", O_Input!R150)</f>
        <v>WWN</v>
      </c>
      <c r="R150" t="str">
        <f t="shared" si="8"/>
        <v>WWN (WSX) TOT 2027 CAPEX</v>
      </c>
      <c r="S150" s="71" t="str">
        <f t="shared" si="9"/>
        <v>NA CAPEX</v>
      </c>
    </row>
    <row r="151" spans="1:19">
      <c r="A151" t="str">
        <f xml:space="preserve"> IF(O_Input!B151 = "", "", O_Input!B151)</f>
        <v>WSX</v>
      </c>
      <c r="B151" t="str">
        <f xml:space="preserve"> IF(O_Input!C151 = "", "", O_Input!C151)</f>
        <v>COST0003</v>
      </c>
      <c r="C151" t="str">
        <f xml:space="preserve"> IF(O_Input!D151 = "", "", O_Input!D151)</f>
        <v>Totex</v>
      </c>
      <c r="D151">
        <f xml:space="preserve"> IF('O_Inputs Override'!D151 = "", O_Input!E151, 'O_Inputs Override'!D151)</f>
        <v>0</v>
      </c>
      <c r="E151" t="str">
        <f xml:space="preserve"> IF(O_Input!F151 = "", "", O_Input!F151)</f>
        <v>2027-28</v>
      </c>
      <c r="F151" t="str">
        <f xml:space="preserve"> IF(O_Input!G151 = "", "", O_Input!G151)</f>
        <v>ACTUAL</v>
      </c>
      <c r="G151" t="str">
        <f xml:space="preserve"> IF(O_Input!H151 = "", "", O_Input!H151)</f>
        <v>ANNUAL</v>
      </c>
      <c r="H151" t="str">
        <f xml:space="preserve"> IF(O_Input!I151 = "", "", O_Input!I151)</f>
        <v>ASSURED</v>
      </c>
      <c r="I151" t="str">
        <f xml:space="preserve"> IF(O_Input!J151 = "", "", O_Input!J151)</f>
        <v>TC</v>
      </c>
      <c r="J151" t="str">
        <f xml:space="preserve"> IF(O_Input!K151 = "", "", O_Input!K151)</f>
        <v>MARKET</v>
      </c>
      <c r="K151" t="str">
        <f xml:space="preserve"> IF(O_Input!L151 = "", "", O_Input!L151)</f>
        <v>Latest</v>
      </c>
      <c r="L151" t="str">
        <f xml:space="preserve"> IF(O_Input!M151 = "", "", O_Input!M151)</f>
        <v>£m</v>
      </c>
      <c r="M151" s="61">
        <f xml:space="preserve"> IF(O_Input!N151 = "", "", O_Input!N151)</f>
        <v>46191.459398148145</v>
      </c>
      <c r="N151" s="61" t="str">
        <f xml:space="preserve"> IF(O_Input!O151 = "", "", O_Input!O151)</f>
        <v/>
      </c>
      <c r="O151">
        <f t="shared" si="7"/>
        <v>0</v>
      </c>
      <c r="P151" s="61" t="str">
        <f xml:space="preserve"> IF(O_Input!Q151 = "", "", O_Input!Q151)</f>
        <v>NA</v>
      </c>
      <c r="Q151" t="str">
        <f xml:space="preserve"> IF(O_Input!R151 = "", "", O_Input!R151)</f>
        <v>TOT</v>
      </c>
      <c r="R151" t="str">
        <f t="shared" si="8"/>
        <v>TOT (WSX) ACTUAL 2027 TOTEX</v>
      </c>
      <c r="S151" s="71" t="str">
        <f t="shared" si="9"/>
        <v>NA TOTEX</v>
      </c>
    </row>
    <row r="152" spans="1:19">
      <c r="A152" t="str">
        <f xml:space="preserve"> IF(O_Input!B152 = "", "", O_Input!B152)</f>
        <v>WSX</v>
      </c>
      <c r="B152" t="str">
        <f xml:space="preserve"> IF(O_Input!C152 = "", "", O_Input!C152)</f>
        <v>COST0003</v>
      </c>
      <c r="C152" t="str">
        <f xml:space="preserve"> IF(O_Input!D152 = "", "", O_Input!D152)</f>
        <v>Totex</v>
      </c>
      <c r="D152">
        <f xml:space="preserve"> IF('O_Inputs Override'!D152 = "", O_Input!E152, 'O_Inputs Override'!D152)</f>
        <v>0</v>
      </c>
      <c r="E152" t="str">
        <f xml:space="preserve"> IF(O_Input!F152 = "", "", O_Input!F152)</f>
        <v>2027-28</v>
      </c>
      <c r="F152" t="str">
        <f xml:space="preserve"> IF(O_Input!G152 = "", "", O_Input!G152)</f>
        <v>ACTUAL</v>
      </c>
      <c r="G152" t="str">
        <f xml:space="preserve"> IF(O_Input!H152 = "", "", O_Input!H152)</f>
        <v>ANNUAL</v>
      </c>
      <c r="H152" t="str">
        <f xml:space="preserve"> IF(O_Input!I152 = "", "", O_Input!I152)</f>
        <v>ASSURED</v>
      </c>
      <c r="I152" t="str">
        <f xml:space="preserve"> IF(O_Input!J152 = "", "", O_Input!J152)</f>
        <v>TC</v>
      </c>
      <c r="J152" t="str">
        <f xml:space="preserve"> IF(O_Input!K152 = "", "", O_Input!K152)</f>
        <v>MARKET</v>
      </c>
      <c r="K152" t="str">
        <f xml:space="preserve"> IF(O_Input!L152 = "", "", O_Input!L152)</f>
        <v>Latest</v>
      </c>
      <c r="L152" t="str">
        <f xml:space="preserve"> IF(O_Input!M152 = "", "", O_Input!M152)</f>
        <v>£m</v>
      </c>
      <c r="M152" s="61">
        <f xml:space="preserve"> IF(O_Input!N152 = "", "", O_Input!N152)</f>
        <v>46191.459398148145</v>
      </c>
      <c r="N152" s="61" t="str">
        <f xml:space="preserve"> IF(O_Input!O152 = "", "", O_Input!O152)</f>
        <v/>
      </c>
      <c r="O152">
        <f t="shared" si="7"/>
        <v>0</v>
      </c>
      <c r="P152" s="61" t="str">
        <f xml:space="preserve"> IF(O_Input!Q152 = "", "", O_Input!Q152)</f>
        <v>NA</v>
      </c>
      <c r="Q152" t="str">
        <f xml:space="preserve"> IF(O_Input!R152 = "", "", O_Input!R152)</f>
        <v>WN</v>
      </c>
      <c r="R152" t="str">
        <f t="shared" si="8"/>
        <v>WN (WSX) ACTUAL 2027 TOTEX</v>
      </c>
      <c r="S152" s="71" t="str">
        <f t="shared" si="9"/>
        <v>NA TOTEX</v>
      </c>
    </row>
    <row r="153" spans="1:19">
      <c r="A153" t="str">
        <f xml:space="preserve"> IF(O_Input!B153 = "", "", O_Input!B153)</f>
        <v>WSX</v>
      </c>
      <c r="B153" t="str">
        <f xml:space="preserve"> IF(O_Input!C153 = "", "", O_Input!C153)</f>
        <v>COST0003</v>
      </c>
      <c r="C153" t="str">
        <f xml:space="preserve"> IF(O_Input!D153 = "", "", O_Input!D153)</f>
        <v>Totex</v>
      </c>
      <c r="D153">
        <f xml:space="preserve"> IF('O_Inputs Override'!D153 = "", O_Input!E153, 'O_Inputs Override'!D153)</f>
        <v>0</v>
      </c>
      <c r="E153" t="str">
        <f xml:space="preserve"> IF(O_Input!F153 = "", "", O_Input!F153)</f>
        <v>2027-28</v>
      </c>
      <c r="F153" t="str">
        <f xml:space="preserve"> IF(O_Input!G153 = "", "", O_Input!G153)</f>
        <v>FORE</v>
      </c>
      <c r="G153" t="str">
        <f xml:space="preserve"> IF(O_Input!H153 = "", "", O_Input!H153)</f>
        <v>ANNUAL</v>
      </c>
      <c r="H153" t="str">
        <f xml:space="preserve"> IF(O_Input!I153 = "", "", O_Input!I153)</f>
        <v>ASSURED</v>
      </c>
      <c r="I153" t="str">
        <f xml:space="preserve"> IF(O_Input!J153 = "", "", O_Input!J153)</f>
        <v>TC</v>
      </c>
      <c r="J153" t="str">
        <f xml:space="preserve"> IF(O_Input!K153 = "", "", O_Input!K153)</f>
        <v>MARKET</v>
      </c>
      <c r="K153" t="str">
        <f xml:space="preserve"> IF(O_Input!L153 = "", "", O_Input!L153)</f>
        <v>Latest</v>
      </c>
      <c r="L153" t="str">
        <f xml:space="preserve"> IF(O_Input!M153 = "", "", O_Input!M153)</f>
        <v>£m</v>
      </c>
      <c r="M153" s="61">
        <f xml:space="preserve"> IF(O_Input!N153 = "", "", O_Input!N153)</f>
        <v>46191.459398148145</v>
      </c>
      <c r="N153" s="61" t="str">
        <f xml:space="preserve"> IF(O_Input!O153 = "", "", O_Input!O153)</f>
        <v/>
      </c>
      <c r="O153">
        <f t="shared" si="7"/>
        <v>0</v>
      </c>
      <c r="P153" s="61" t="str">
        <f xml:space="preserve"> IF(O_Input!Q153 = "", "", O_Input!Q153)</f>
        <v>NA</v>
      </c>
      <c r="Q153" t="str">
        <f xml:space="preserve"> IF(O_Input!R153 = "", "", O_Input!R153)</f>
        <v>ADDN1</v>
      </c>
      <c r="R153" t="str">
        <f t="shared" si="8"/>
        <v>ADDN1 (WSX) FORE 2027 TOTEX</v>
      </c>
      <c r="S153" s="71" t="str">
        <f t="shared" si="9"/>
        <v>NA TOTEX</v>
      </c>
    </row>
    <row r="154" spans="1:19">
      <c r="A154" t="str">
        <f xml:space="preserve"> IF(O_Input!B154 = "", "", O_Input!B154)</f>
        <v>WSX</v>
      </c>
      <c r="B154" t="str">
        <f xml:space="preserve"> IF(O_Input!C154 = "", "", O_Input!C154)</f>
        <v>COST0003</v>
      </c>
      <c r="C154" t="str">
        <f xml:space="preserve"> IF(O_Input!D154 = "", "", O_Input!D154)</f>
        <v>Totex</v>
      </c>
      <c r="D154">
        <f xml:space="preserve"> IF('O_Inputs Override'!D154 = "", O_Input!E154, 'O_Inputs Override'!D154)</f>
        <v>0</v>
      </c>
      <c r="E154" t="str">
        <f xml:space="preserve"> IF(O_Input!F154 = "", "", O_Input!F154)</f>
        <v>2027-28</v>
      </c>
      <c r="F154" t="str">
        <f xml:space="preserve"> IF(O_Input!G154 = "", "", O_Input!G154)</f>
        <v>FORE</v>
      </c>
      <c r="G154" t="str">
        <f xml:space="preserve"> IF(O_Input!H154 = "", "", O_Input!H154)</f>
        <v>ANNUAL</v>
      </c>
      <c r="H154" t="str">
        <f xml:space="preserve"> IF(O_Input!I154 = "", "", O_Input!I154)</f>
        <v>ASSURED</v>
      </c>
      <c r="I154" t="str">
        <f xml:space="preserve"> IF(O_Input!J154 = "", "", O_Input!J154)</f>
        <v>TC</v>
      </c>
      <c r="J154" t="str">
        <f xml:space="preserve"> IF(O_Input!K154 = "", "", O_Input!K154)</f>
        <v>MARKET</v>
      </c>
      <c r="K154" t="str">
        <f xml:space="preserve"> IF(O_Input!L154 = "", "", O_Input!L154)</f>
        <v>Latest</v>
      </c>
      <c r="L154" t="str">
        <f xml:space="preserve"> IF(O_Input!M154 = "", "", O_Input!M154)</f>
        <v>£m</v>
      </c>
      <c r="M154" s="61">
        <f xml:space="preserve"> IF(O_Input!N154 = "", "", O_Input!N154)</f>
        <v>46191.459398148145</v>
      </c>
      <c r="N154" s="61" t="str">
        <f xml:space="preserve"> IF(O_Input!O154 = "", "", O_Input!O154)</f>
        <v/>
      </c>
      <c r="O154">
        <f t="shared" si="7"/>
        <v>0</v>
      </c>
      <c r="P154" s="61" t="str">
        <f xml:space="preserve"> IF(O_Input!Q154 = "", "", O_Input!Q154)</f>
        <v>NA</v>
      </c>
      <c r="Q154" t="str">
        <f xml:space="preserve"> IF(O_Input!R154 = "", "", O_Input!R154)</f>
        <v>ADDN2</v>
      </c>
      <c r="R154" t="str">
        <f t="shared" si="8"/>
        <v>ADDN2 (WSX) FORE 2027 TOTEX</v>
      </c>
      <c r="S154" s="71" t="str">
        <f t="shared" si="9"/>
        <v>NA TOTEX</v>
      </c>
    </row>
    <row r="155" spans="1:19">
      <c r="A155" t="str">
        <f xml:space="preserve"> IF(O_Input!B155 = "", "", O_Input!B155)</f>
        <v>WSX</v>
      </c>
      <c r="B155" t="str">
        <f xml:space="preserve"> IF(O_Input!C155 = "", "", O_Input!C155)</f>
        <v>COST0003</v>
      </c>
      <c r="C155" t="str">
        <f xml:space="preserve"> IF(O_Input!D155 = "", "", O_Input!D155)</f>
        <v>Totex</v>
      </c>
      <c r="D155">
        <f xml:space="preserve"> IF('O_Inputs Override'!D155 = "", O_Input!E155, 'O_Inputs Override'!D155)</f>
        <v>0</v>
      </c>
      <c r="E155" t="str">
        <f xml:space="preserve"> IF(O_Input!F155 = "", "", O_Input!F155)</f>
        <v>2027-28</v>
      </c>
      <c r="F155" t="str">
        <f xml:space="preserve"> IF(O_Input!G155 = "", "", O_Input!G155)</f>
        <v>FORE</v>
      </c>
      <c r="G155" t="str">
        <f xml:space="preserve"> IF(O_Input!H155 = "", "", O_Input!H155)</f>
        <v>ANNUAL</v>
      </c>
      <c r="H155" t="str">
        <f xml:space="preserve"> IF(O_Input!I155 = "", "", O_Input!I155)</f>
        <v>ASSURED</v>
      </c>
      <c r="I155" t="str">
        <f xml:space="preserve"> IF(O_Input!J155 = "", "", O_Input!J155)</f>
        <v>TC</v>
      </c>
      <c r="J155" t="str">
        <f xml:space="preserve"> IF(O_Input!K155 = "", "", O_Input!K155)</f>
        <v>MARKET</v>
      </c>
      <c r="K155" t="str">
        <f xml:space="preserve"> IF(O_Input!L155 = "", "", O_Input!L155)</f>
        <v>Latest</v>
      </c>
      <c r="L155" t="str">
        <f xml:space="preserve"> IF(O_Input!M155 = "", "", O_Input!M155)</f>
        <v>£m</v>
      </c>
      <c r="M155" s="61">
        <f xml:space="preserve"> IF(O_Input!N155 = "", "", O_Input!N155)</f>
        <v>46191.459398148145</v>
      </c>
      <c r="N155" s="61" t="str">
        <f xml:space="preserve"> IF(O_Input!O155 = "", "", O_Input!O155)</f>
        <v/>
      </c>
      <c r="O155">
        <f t="shared" si="7"/>
        <v>0</v>
      </c>
      <c r="P155" s="61" t="str">
        <f xml:space="preserve"> IF(O_Input!Q155 = "", "", O_Input!Q155)</f>
        <v>NA</v>
      </c>
      <c r="Q155" t="str">
        <f xml:space="preserve"> IF(O_Input!R155 = "", "", O_Input!R155)</f>
        <v>BIO</v>
      </c>
      <c r="R155" t="str">
        <f t="shared" si="8"/>
        <v>BIO (WSX) FORE 2027 TOTEX</v>
      </c>
      <c r="S155" s="71" t="str">
        <f t="shared" si="9"/>
        <v>NA TOTEX</v>
      </c>
    </row>
    <row r="156" spans="1:19">
      <c r="A156" t="str">
        <f xml:space="preserve"> IF(O_Input!B156 = "", "", O_Input!B156)</f>
        <v>WSX</v>
      </c>
      <c r="B156" t="str">
        <f xml:space="preserve"> IF(O_Input!C156 = "", "", O_Input!C156)</f>
        <v>COST0003</v>
      </c>
      <c r="C156" t="str">
        <f xml:space="preserve"> IF(O_Input!D156 = "", "", O_Input!D156)</f>
        <v>Totex</v>
      </c>
      <c r="D156">
        <f xml:space="preserve"> IF('O_Inputs Override'!D156 = "", O_Input!E156, 'O_Inputs Override'!D156)</f>
        <v>0</v>
      </c>
      <c r="E156" t="str">
        <f xml:space="preserve"> IF(O_Input!F156 = "", "", O_Input!F156)</f>
        <v>2027-28</v>
      </c>
      <c r="F156" t="str">
        <f xml:space="preserve"> IF(O_Input!G156 = "", "", O_Input!G156)</f>
        <v>FORE</v>
      </c>
      <c r="G156" t="str">
        <f xml:space="preserve"> IF(O_Input!H156 = "", "", O_Input!H156)</f>
        <v>ANNUAL</v>
      </c>
      <c r="H156" t="str">
        <f xml:space="preserve"> IF(O_Input!I156 = "", "", O_Input!I156)</f>
        <v>ASSURED</v>
      </c>
      <c r="I156" t="str">
        <f xml:space="preserve"> IF(O_Input!J156 = "", "", O_Input!J156)</f>
        <v>TC</v>
      </c>
      <c r="J156" t="str">
        <f xml:space="preserve"> IF(O_Input!K156 = "", "", O_Input!K156)</f>
        <v>MARKET</v>
      </c>
      <c r="K156" t="str">
        <f xml:space="preserve"> IF(O_Input!L156 = "", "", O_Input!L156)</f>
        <v>Latest</v>
      </c>
      <c r="L156" t="str">
        <f xml:space="preserve"> IF(O_Input!M156 = "", "", O_Input!M156)</f>
        <v>£m</v>
      </c>
      <c r="M156" s="61">
        <f xml:space="preserve"> IF(O_Input!N156 = "", "", O_Input!N156)</f>
        <v>46191.459398148145</v>
      </c>
      <c r="N156" s="61" t="str">
        <f xml:space="preserve"> IF(O_Input!O156 = "", "", O_Input!O156)</f>
        <v/>
      </c>
      <c r="O156">
        <f t="shared" si="7"/>
        <v>0</v>
      </c>
      <c r="P156" s="61" t="str">
        <f xml:space="preserve"> IF(O_Input!Q156 = "", "", O_Input!Q156)</f>
        <v>NA</v>
      </c>
      <c r="Q156" t="str">
        <f xml:space="preserve"> IF(O_Input!R156 = "", "", O_Input!R156)</f>
        <v>WR</v>
      </c>
      <c r="R156" t="str">
        <f t="shared" si="8"/>
        <v>WR (WSX) FORE 2027 TOTEX</v>
      </c>
      <c r="S156" s="71" t="str">
        <f t="shared" si="9"/>
        <v>NA TOTEX</v>
      </c>
    </row>
    <row r="157" spans="1:19">
      <c r="A157" t="str">
        <f xml:space="preserve"> IF(O_Input!B157 = "", "", O_Input!B157)</f>
        <v>WSX</v>
      </c>
      <c r="B157" t="str">
        <f xml:space="preserve"> IF(O_Input!C157 = "", "", O_Input!C157)</f>
        <v>COST0003</v>
      </c>
      <c r="C157" t="str">
        <f xml:space="preserve"> IF(O_Input!D157 = "", "", O_Input!D157)</f>
        <v>Totex</v>
      </c>
      <c r="D157">
        <f xml:space="preserve"> IF('O_Inputs Override'!D157 = "", O_Input!E157, 'O_Inputs Override'!D157)</f>
        <v>0</v>
      </c>
      <c r="E157" t="str">
        <f xml:space="preserve"> IF(O_Input!F157 = "", "", O_Input!F157)</f>
        <v>2027-28</v>
      </c>
      <c r="F157" t="str">
        <f xml:space="preserve"> IF(O_Input!G157 = "", "", O_Input!G157)</f>
        <v>FORE</v>
      </c>
      <c r="G157" t="str">
        <f xml:space="preserve"> IF(O_Input!H157 = "", "", O_Input!H157)</f>
        <v>ANNUAL</v>
      </c>
      <c r="H157" t="str">
        <f xml:space="preserve"> IF(O_Input!I157 = "", "", O_Input!I157)</f>
        <v>ASSURED</v>
      </c>
      <c r="I157" t="str">
        <f xml:space="preserve"> IF(O_Input!J157 = "", "", O_Input!J157)</f>
        <v>TC</v>
      </c>
      <c r="J157" t="str">
        <f xml:space="preserve"> IF(O_Input!K157 = "", "", O_Input!K157)</f>
        <v>MARKET</v>
      </c>
      <c r="K157" t="str">
        <f xml:space="preserve"> IF(O_Input!L157 = "", "", O_Input!L157)</f>
        <v>Latest</v>
      </c>
      <c r="L157" t="str">
        <f xml:space="preserve"> IF(O_Input!M157 = "", "", O_Input!M157)</f>
        <v>£m</v>
      </c>
      <c r="M157" s="61">
        <f xml:space="preserve"> IF(O_Input!N157 = "", "", O_Input!N157)</f>
        <v>46191.459398148145</v>
      </c>
      <c r="N157" s="61" t="str">
        <f xml:space="preserve"> IF(O_Input!O157 = "", "", O_Input!O157)</f>
        <v/>
      </c>
      <c r="O157">
        <f t="shared" si="7"/>
        <v>0</v>
      </c>
      <c r="P157" s="61" t="str">
        <f xml:space="preserve"> IF(O_Input!Q157 = "", "", O_Input!Q157)</f>
        <v>NA</v>
      </c>
      <c r="Q157" t="str">
        <f xml:space="preserve"> IF(O_Input!R157 = "", "", O_Input!R157)</f>
        <v>WWN</v>
      </c>
      <c r="R157" t="str">
        <f t="shared" si="8"/>
        <v>WWN (WSX) FORE 2027 TOTEX</v>
      </c>
      <c r="S157" s="71" t="str">
        <f t="shared" si="9"/>
        <v>NA TOTEX</v>
      </c>
    </row>
    <row r="158" spans="1:19">
      <c r="A158" t="str">
        <f xml:space="preserve"> IF(O_Input!B158 = "", "", O_Input!B158)</f>
        <v>WSX</v>
      </c>
      <c r="B158" t="str">
        <f xml:space="preserve"> IF(O_Input!C158 = "", "", O_Input!C158)</f>
        <v>COST0003</v>
      </c>
      <c r="C158" t="str">
        <f xml:space="preserve"> IF(O_Input!D158 = "", "", O_Input!D158)</f>
        <v>Totex</v>
      </c>
      <c r="D158">
        <f xml:space="preserve"> IF('O_Inputs Override'!D158 = "", O_Input!E158, 'O_Inputs Override'!D158)</f>
        <v>0</v>
      </c>
      <c r="E158" t="str">
        <f xml:space="preserve"> IF(O_Input!F158 = "", "", O_Input!F158)</f>
        <v>2027-28</v>
      </c>
      <c r="F158" t="str">
        <f xml:space="preserve"> IF(O_Input!G158 = "", "", O_Input!G158)</f>
        <v>TOT</v>
      </c>
      <c r="G158" t="str">
        <f xml:space="preserve"> IF(O_Input!H158 = "", "", O_Input!H158)</f>
        <v>ANNUAL</v>
      </c>
      <c r="H158" t="str">
        <f xml:space="preserve"> IF(O_Input!I158 = "", "", O_Input!I158)</f>
        <v>ASSURED</v>
      </c>
      <c r="I158" t="str">
        <f xml:space="preserve"> IF(O_Input!J158 = "", "", O_Input!J158)</f>
        <v>TC</v>
      </c>
      <c r="J158" t="str">
        <f xml:space="preserve"> IF(O_Input!K158 = "", "", O_Input!K158)</f>
        <v>MARKET</v>
      </c>
      <c r="K158" t="str">
        <f xml:space="preserve"> IF(O_Input!L158 = "", "", O_Input!L158)</f>
        <v>Latest</v>
      </c>
      <c r="L158" t="str">
        <f xml:space="preserve"> IF(O_Input!M158 = "", "", O_Input!M158)</f>
        <v>£m</v>
      </c>
      <c r="M158" s="61">
        <f xml:space="preserve"> IF(O_Input!N158 = "", "", O_Input!N158)</f>
        <v>46191.459398148145</v>
      </c>
      <c r="N158" s="61" t="str">
        <f xml:space="preserve"> IF(O_Input!O158 = "", "", O_Input!O158)</f>
        <v/>
      </c>
      <c r="O158">
        <f t="shared" si="7"/>
        <v>0</v>
      </c>
      <c r="P158" s="61" t="str">
        <f xml:space="preserve"> IF(O_Input!Q158 = "", "", O_Input!Q158)</f>
        <v>NA</v>
      </c>
      <c r="Q158" t="str">
        <f xml:space="preserve"> IF(O_Input!R158 = "", "", O_Input!R158)</f>
        <v>ADDN1</v>
      </c>
      <c r="R158" t="str">
        <f t="shared" si="8"/>
        <v>ADDN1 (WSX) TOT 2027 TOTEX</v>
      </c>
      <c r="S158" s="71" t="str">
        <f t="shared" si="9"/>
        <v>NA TOTEX</v>
      </c>
    </row>
    <row r="159" spans="1:19">
      <c r="A159" t="str">
        <f xml:space="preserve"> IF(O_Input!B159 = "", "", O_Input!B159)</f>
        <v>WSX</v>
      </c>
      <c r="B159" t="str">
        <f xml:space="preserve"> IF(O_Input!C159 = "", "", O_Input!C159)</f>
        <v>COST0003</v>
      </c>
      <c r="C159" t="str">
        <f xml:space="preserve"> IF(O_Input!D159 = "", "", O_Input!D159)</f>
        <v>Totex</v>
      </c>
      <c r="D159">
        <f xml:space="preserve"> IF('O_Inputs Override'!D159 = "", O_Input!E159, 'O_Inputs Override'!D159)</f>
        <v>0</v>
      </c>
      <c r="E159" t="str">
        <f xml:space="preserve"> IF(O_Input!F159 = "", "", O_Input!F159)</f>
        <v>2027-28</v>
      </c>
      <c r="F159" t="str">
        <f xml:space="preserve"> IF(O_Input!G159 = "", "", O_Input!G159)</f>
        <v>TOT</v>
      </c>
      <c r="G159" t="str">
        <f xml:space="preserve"> IF(O_Input!H159 = "", "", O_Input!H159)</f>
        <v>ANNUAL</v>
      </c>
      <c r="H159" t="str">
        <f xml:space="preserve"> IF(O_Input!I159 = "", "", O_Input!I159)</f>
        <v>ASSURED</v>
      </c>
      <c r="I159" t="str">
        <f xml:space="preserve"> IF(O_Input!J159 = "", "", O_Input!J159)</f>
        <v>TC</v>
      </c>
      <c r="J159" t="str">
        <f xml:space="preserve"> IF(O_Input!K159 = "", "", O_Input!K159)</f>
        <v>MARKET</v>
      </c>
      <c r="K159" t="str">
        <f xml:space="preserve"> IF(O_Input!L159 = "", "", O_Input!L159)</f>
        <v>Latest</v>
      </c>
      <c r="L159" t="str">
        <f xml:space="preserve"> IF(O_Input!M159 = "", "", O_Input!M159)</f>
        <v>£m</v>
      </c>
      <c r="M159" s="61">
        <f xml:space="preserve"> IF(O_Input!N159 = "", "", O_Input!N159)</f>
        <v>46191.459398148145</v>
      </c>
      <c r="N159" s="61" t="str">
        <f xml:space="preserve"> IF(O_Input!O159 = "", "", O_Input!O159)</f>
        <v/>
      </c>
      <c r="O159">
        <f t="shared" si="7"/>
        <v>0</v>
      </c>
      <c r="P159" s="61" t="str">
        <f xml:space="preserve"> IF(O_Input!Q159 = "", "", O_Input!Q159)</f>
        <v>NA</v>
      </c>
      <c r="Q159" t="str">
        <f xml:space="preserve"> IF(O_Input!R159 = "", "", O_Input!R159)</f>
        <v>ADDN2</v>
      </c>
      <c r="R159" t="str">
        <f t="shared" si="8"/>
        <v>ADDN2 (WSX) TOT 2027 TOTEX</v>
      </c>
      <c r="S159" s="71" t="str">
        <f t="shared" si="9"/>
        <v>NA TOTEX</v>
      </c>
    </row>
    <row r="160" spans="1:19">
      <c r="A160" t="str">
        <f xml:space="preserve"> IF(O_Input!B160 = "", "", O_Input!B160)</f>
        <v>WSX</v>
      </c>
      <c r="B160" t="str">
        <f xml:space="preserve"> IF(O_Input!C160 = "", "", O_Input!C160)</f>
        <v>COST0003</v>
      </c>
      <c r="C160" t="str">
        <f xml:space="preserve"> IF(O_Input!D160 = "", "", O_Input!D160)</f>
        <v>Totex</v>
      </c>
      <c r="D160">
        <f xml:space="preserve"> IF('O_Inputs Override'!D160 = "", O_Input!E160, 'O_Inputs Override'!D160)</f>
        <v>0</v>
      </c>
      <c r="E160" t="str">
        <f xml:space="preserve"> IF(O_Input!F160 = "", "", O_Input!F160)</f>
        <v>2027-28</v>
      </c>
      <c r="F160" t="str">
        <f xml:space="preserve"> IF(O_Input!G160 = "", "", O_Input!G160)</f>
        <v>TOT</v>
      </c>
      <c r="G160" t="str">
        <f xml:space="preserve"> IF(O_Input!H160 = "", "", O_Input!H160)</f>
        <v>ANNUAL</v>
      </c>
      <c r="H160" t="str">
        <f xml:space="preserve"> IF(O_Input!I160 = "", "", O_Input!I160)</f>
        <v>ASSURED</v>
      </c>
      <c r="I160" t="str">
        <f xml:space="preserve"> IF(O_Input!J160 = "", "", O_Input!J160)</f>
        <v>TC</v>
      </c>
      <c r="J160" t="str">
        <f xml:space="preserve"> IF(O_Input!K160 = "", "", O_Input!K160)</f>
        <v>MARKET</v>
      </c>
      <c r="K160" t="str">
        <f xml:space="preserve"> IF(O_Input!L160 = "", "", O_Input!L160)</f>
        <v>Latest</v>
      </c>
      <c r="L160" t="str">
        <f xml:space="preserve"> IF(O_Input!M160 = "", "", O_Input!M160)</f>
        <v>£m</v>
      </c>
      <c r="M160" s="61">
        <f xml:space="preserve"> IF(O_Input!N160 = "", "", O_Input!N160)</f>
        <v>46191.459398148145</v>
      </c>
      <c r="N160" s="61" t="str">
        <f xml:space="preserve"> IF(O_Input!O160 = "", "", O_Input!O160)</f>
        <v/>
      </c>
      <c r="O160">
        <f t="shared" si="7"/>
        <v>0</v>
      </c>
      <c r="P160" s="61" t="str">
        <f xml:space="preserve"> IF(O_Input!Q160 = "", "", O_Input!Q160)</f>
        <v>NA</v>
      </c>
      <c r="Q160" t="str">
        <f xml:space="preserve"> IF(O_Input!R160 = "", "", O_Input!R160)</f>
        <v>BIO</v>
      </c>
      <c r="R160" t="str">
        <f t="shared" si="8"/>
        <v>BIO (WSX) TOT 2027 TOTEX</v>
      </c>
      <c r="S160" s="71" t="str">
        <f t="shared" si="9"/>
        <v>NA TOTEX</v>
      </c>
    </row>
    <row r="161" spans="1:19">
      <c r="A161" t="str">
        <f xml:space="preserve"> IF(O_Input!B161 = "", "", O_Input!B161)</f>
        <v>WSX</v>
      </c>
      <c r="B161" t="str">
        <f xml:space="preserve"> IF(O_Input!C161 = "", "", O_Input!C161)</f>
        <v>COST0003</v>
      </c>
      <c r="C161" t="str">
        <f xml:space="preserve"> IF(O_Input!D161 = "", "", O_Input!D161)</f>
        <v>Totex</v>
      </c>
      <c r="D161">
        <f xml:space="preserve"> IF('O_Inputs Override'!D161 = "", O_Input!E161, 'O_Inputs Override'!D161)</f>
        <v>0</v>
      </c>
      <c r="E161" t="str">
        <f xml:space="preserve"> IF(O_Input!F161 = "", "", O_Input!F161)</f>
        <v>2027-28</v>
      </c>
      <c r="F161" t="str">
        <f xml:space="preserve"> IF(O_Input!G161 = "", "", O_Input!G161)</f>
        <v>TOT</v>
      </c>
      <c r="G161" t="str">
        <f xml:space="preserve"> IF(O_Input!H161 = "", "", O_Input!H161)</f>
        <v>ANNUAL</v>
      </c>
      <c r="H161" t="str">
        <f xml:space="preserve"> IF(O_Input!I161 = "", "", O_Input!I161)</f>
        <v>ASSURED</v>
      </c>
      <c r="I161" t="str">
        <f xml:space="preserve"> IF(O_Input!J161 = "", "", O_Input!J161)</f>
        <v>TC</v>
      </c>
      <c r="J161" t="str">
        <f xml:space="preserve"> IF(O_Input!K161 = "", "", O_Input!K161)</f>
        <v>MARKET</v>
      </c>
      <c r="K161" t="str">
        <f xml:space="preserve"> IF(O_Input!L161 = "", "", O_Input!L161)</f>
        <v>Latest</v>
      </c>
      <c r="L161" t="str">
        <f xml:space="preserve"> IF(O_Input!M161 = "", "", O_Input!M161)</f>
        <v>£m</v>
      </c>
      <c r="M161" s="61">
        <f xml:space="preserve"> IF(O_Input!N161 = "", "", O_Input!N161)</f>
        <v>46191.459398148145</v>
      </c>
      <c r="N161" s="61" t="str">
        <f xml:space="preserve"> IF(O_Input!O161 = "", "", O_Input!O161)</f>
        <v/>
      </c>
      <c r="O161">
        <f t="shared" si="7"/>
        <v>0</v>
      </c>
      <c r="P161" s="61" t="str">
        <f xml:space="preserve"> IF(O_Input!Q161 = "", "", O_Input!Q161)</f>
        <v>NA</v>
      </c>
      <c r="Q161" t="str">
        <f xml:space="preserve"> IF(O_Input!R161 = "", "", O_Input!R161)</f>
        <v>WR</v>
      </c>
      <c r="R161" t="str">
        <f t="shared" si="8"/>
        <v>WR (WSX) TOT 2027 TOTEX</v>
      </c>
      <c r="S161" s="71" t="str">
        <f t="shared" si="9"/>
        <v>NA TOTEX</v>
      </c>
    </row>
    <row r="162" spans="1:19">
      <c r="A162" t="str">
        <f xml:space="preserve"> IF(O_Input!B162 = "", "", O_Input!B162)</f>
        <v>WSX</v>
      </c>
      <c r="B162" t="str">
        <f xml:space="preserve"> IF(O_Input!C162 = "", "", O_Input!C162)</f>
        <v>COST0003</v>
      </c>
      <c r="C162" t="str">
        <f xml:space="preserve"> IF(O_Input!D162 = "", "", O_Input!D162)</f>
        <v>Totex</v>
      </c>
      <c r="D162">
        <f xml:space="preserve"> IF('O_Inputs Override'!D162 = "", O_Input!E162, 'O_Inputs Override'!D162)</f>
        <v>0</v>
      </c>
      <c r="E162" t="str">
        <f xml:space="preserve"> IF(O_Input!F162 = "", "", O_Input!F162)</f>
        <v>2027-28</v>
      </c>
      <c r="F162" t="str">
        <f xml:space="preserve"> IF(O_Input!G162 = "", "", O_Input!G162)</f>
        <v>TOT</v>
      </c>
      <c r="G162" t="str">
        <f xml:space="preserve"> IF(O_Input!H162 = "", "", O_Input!H162)</f>
        <v>ANNUAL</v>
      </c>
      <c r="H162" t="str">
        <f xml:space="preserve"> IF(O_Input!I162 = "", "", O_Input!I162)</f>
        <v>ASSURED</v>
      </c>
      <c r="I162" t="str">
        <f xml:space="preserve"> IF(O_Input!J162 = "", "", O_Input!J162)</f>
        <v>TC</v>
      </c>
      <c r="J162" t="str">
        <f xml:space="preserve"> IF(O_Input!K162 = "", "", O_Input!K162)</f>
        <v>MARKET</v>
      </c>
      <c r="K162" t="str">
        <f xml:space="preserve"> IF(O_Input!L162 = "", "", O_Input!L162)</f>
        <v>Latest</v>
      </c>
      <c r="L162" t="str">
        <f xml:space="preserve"> IF(O_Input!M162 = "", "", O_Input!M162)</f>
        <v>£m</v>
      </c>
      <c r="M162" s="61">
        <f xml:space="preserve"> IF(O_Input!N162 = "", "", O_Input!N162)</f>
        <v>46191.459398148145</v>
      </c>
      <c r="N162" s="61" t="str">
        <f xml:space="preserve"> IF(O_Input!O162 = "", "", O_Input!O162)</f>
        <v/>
      </c>
      <c r="O162">
        <f t="shared" si="7"/>
        <v>0</v>
      </c>
      <c r="P162" s="61" t="str">
        <f xml:space="preserve"> IF(O_Input!Q162 = "", "", O_Input!Q162)</f>
        <v>NA</v>
      </c>
      <c r="Q162" t="str">
        <f xml:space="preserve"> IF(O_Input!R162 = "", "", O_Input!R162)</f>
        <v>WWN</v>
      </c>
      <c r="R162" t="str">
        <f t="shared" si="8"/>
        <v>WWN (WSX) TOT 2027 TOTEX</v>
      </c>
      <c r="S162" s="71" t="str">
        <f t="shared" si="9"/>
        <v>NA TOTEX</v>
      </c>
    </row>
    <row r="163" spans="1:19">
      <c r="A163" t="str">
        <f xml:space="preserve"> IF(O_Input!B163 = "", "", O_Input!B163)</f>
        <v>WSX</v>
      </c>
      <c r="B163" t="str">
        <f xml:space="preserve"> IF(O_Input!C163 = "", "", O_Input!C163)</f>
        <v>COST0003</v>
      </c>
      <c r="C163" t="str">
        <f xml:space="preserve"> IF(O_Input!D163 = "", "", O_Input!D163)</f>
        <v>Totex</v>
      </c>
      <c r="D163">
        <f xml:space="preserve"> IF('O_Inputs Override'!D163 = "", O_Input!E163, 'O_Inputs Override'!D163)</f>
        <v>0.21541402342338001</v>
      </c>
      <c r="E163" t="str">
        <f xml:space="preserve"> IF(O_Input!F163 = "", "", O_Input!F163)</f>
        <v>2027-28</v>
      </c>
      <c r="F163" t="str">
        <f xml:space="preserve"> IF(O_Input!G163 = "", "", O_Input!G163)</f>
        <v>FORE</v>
      </c>
      <c r="G163" t="str">
        <f xml:space="preserve"> IF(O_Input!H163 = "", "", O_Input!H163)</f>
        <v>ANNUAL</v>
      </c>
      <c r="H163" t="str">
        <f xml:space="preserve"> IF(O_Input!I163 = "", "", O_Input!I163)</f>
        <v>ASSURED</v>
      </c>
      <c r="I163" t="str">
        <f xml:space="preserve"> IF(O_Input!J163 = "", "", O_Input!J163)</f>
        <v>TC</v>
      </c>
      <c r="J163" t="str">
        <f xml:space="preserve"> IF(O_Input!K163 = "", "", O_Input!K163)</f>
        <v>MARKET</v>
      </c>
      <c r="K163" t="str">
        <f xml:space="preserve"> IF(O_Input!L163 = "", "", O_Input!L163)</f>
        <v>Latest</v>
      </c>
      <c r="L163" t="str">
        <f xml:space="preserve"> IF(O_Input!M163 = "", "", O_Input!M163)</f>
        <v>£m</v>
      </c>
      <c r="M163" s="61">
        <f xml:space="preserve"> IF(O_Input!N163 = "", "", O_Input!N163)</f>
        <v>46191.459398148145</v>
      </c>
      <c r="N163" s="61" t="str">
        <f xml:space="preserve"> IF(O_Input!O163 = "", "", O_Input!O163)</f>
        <v/>
      </c>
      <c r="O163">
        <f t="shared" si="7"/>
        <v>0.21541402342338001</v>
      </c>
      <c r="P163" s="61" t="str">
        <f xml:space="preserve"> IF(O_Input!Q163 = "", "", O_Input!Q163)</f>
        <v>NA</v>
      </c>
      <c r="Q163" t="str">
        <f xml:space="preserve"> IF(O_Input!R163 = "", "", O_Input!R163)</f>
        <v>TOT</v>
      </c>
      <c r="R163" t="str">
        <f t="shared" si="8"/>
        <v>TOT (WSX) FORE 2027 TOTEX</v>
      </c>
      <c r="S163" s="71" t="str">
        <f t="shared" si="9"/>
        <v>NA TOTEX</v>
      </c>
    </row>
    <row r="164" spans="1:19">
      <c r="A164" t="str">
        <f xml:space="preserve"> IF(O_Input!B164 = "", "", O_Input!B164)</f>
        <v>WSX</v>
      </c>
      <c r="B164" t="str">
        <f xml:space="preserve"> IF(O_Input!C164 = "", "", O_Input!C164)</f>
        <v>COST0003</v>
      </c>
      <c r="C164" t="str">
        <f xml:space="preserve"> IF(O_Input!D164 = "", "", O_Input!D164)</f>
        <v>Totex</v>
      </c>
      <c r="D164">
        <f xml:space="preserve"> IF('O_Inputs Override'!D164 = "", O_Input!E164, 'O_Inputs Override'!D164)</f>
        <v>0.21541402342338001</v>
      </c>
      <c r="E164" t="str">
        <f xml:space="preserve"> IF(O_Input!F164 = "", "", O_Input!F164)</f>
        <v>2027-28</v>
      </c>
      <c r="F164" t="str">
        <f xml:space="preserve"> IF(O_Input!G164 = "", "", O_Input!G164)</f>
        <v>FORE</v>
      </c>
      <c r="G164" t="str">
        <f xml:space="preserve"> IF(O_Input!H164 = "", "", O_Input!H164)</f>
        <v>ANNUAL</v>
      </c>
      <c r="H164" t="str">
        <f xml:space="preserve"> IF(O_Input!I164 = "", "", O_Input!I164)</f>
        <v>ASSURED</v>
      </c>
      <c r="I164" t="str">
        <f xml:space="preserve"> IF(O_Input!J164 = "", "", O_Input!J164)</f>
        <v>TC</v>
      </c>
      <c r="J164" t="str">
        <f xml:space="preserve"> IF(O_Input!K164 = "", "", O_Input!K164)</f>
        <v>MARKET</v>
      </c>
      <c r="K164" t="str">
        <f xml:space="preserve"> IF(O_Input!L164 = "", "", O_Input!L164)</f>
        <v>Latest</v>
      </c>
      <c r="L164" t="str">
        <f xml:space="preserve"> IF(O_Input!M164 = "", "", O_Input!M164)</f>
        <v>£m</v>
      </c>
      <c r="M164" s="61">
        <f xml:space="preserve"> IF(O_Input!N164 = "", "", O_Input!N164)</f>
        <v>46191.459398148145</v>
      </c>
      <c r="N164" s="61" t="str">
        <f xml:space="preserve"> IF(O_Input!O164 = "", "", O_Input!O164)</f>
        <v/>
      </c>
      <c r="O164">
        <f t="shared" si="7"/>
        <v>0.21541402342338001</v>
      </c>
      <c r="P164" s="61" t="str">
        <f xml:space="preserve"> IF(O_Input!Q164 = "", "", O_Input!Q164)</f>
        <v>NA</v>
      </c>
      <c r="Q164" t="str">
        <f xml:space="preserve"> IF(O_Input!R164 = "", "", O_Input!R164)</f>
        <v>WN</v>
      </c>
      <c r="R164" t="str">
        <f t="shared" si="8"/>
        <v>WN (WSX) FORE 2027 TOTEX</v>
      </c>
      <c r="S164" s="71" t="str">
        <f t="shared" si="9"/>
        <v>NA TOTEX</v>
      </c>
    </row>
    <row r="165" spans="1:19">
      <c r="A165" t="str">
        <f xml:space="preserve"> IF(O_Input!B165 = "", "", O_Input!B165)</f>
        <v>WSX</v>
      </c>
      <c r="B165" t="str">
        <f xml:space="preserve"> IF(O_Input!C165 = "", "", O_Input!C165)</f>
        <v>COST0003</v>
      </c>
      <c r="C165" t="str">
        <f xml:space="preserve"> IF(O_Input!D165 = "", "", O_Input!D165)</f>
        <v>Totex</v>
      </c>
      <c r="D165">
        <f xml:space="preserve"> IF('O_Inputs Override'!D165 = "", O_Input!E165, 'O_Inputs Override'!D165)</f>
        <v>0.21541402342338001</v>
      </c>
      <c r="E165" t="str">
        <f xml:space="preserve"> IF(O_Input!F165 = "", "", O_Input!F165)</f>
        <v>2027-28</v>
      </c>
      <c r="F165" t="str">
        <f xml:space="preserve"> IF(O_Input!G165 = "", "", O_Input!G165)</f>
        <v>TOT</v>
      </c>
      <c r="G165" t="str">
        <f xml:space="preserve"> IF(O_Input!H165 = "", "", O_Input!H165)</f>
        <v>ANNUAL</v>
      </c>
      <c r="H165" t="str">
        <f xml:space="preserve"> IF(O_Input!I165 = "", "", O_Input!I165)</f>
        <v>ASSURED</v>
      </c>
      <c r="I165" t="str">
        <f xml:space="preserve"> IF(O_Input!J165 = "", "", O_Input!J165)</f>
        <v>TC</v>
      </c>
      <c r="J165" t="str">
        <f xml:space="preserve"> IF(O_Input!K165 = "", "", O_Input!K165)</f>
        <v>MARKET</v>
      </c>
      <c r="K165" t="str">
        <f xml:space="preserve"> IF(O_Input!L165 = "", "", O_Input!L165)</f>
        <v>Latest</v>
      </c>
      <c r="L165" t="str">
        <f xml:space="preserve"> IF(O_Input!M165 = "", "", O_Input!M165)</f>
        <v>£m</v>
      </c>
      <c r="M165" s="61">
        <f xml:space="preserve"> IF(O_Input!N165 = "", "", O_Input!N165)</f>
        <v>46191.459398148145</v>
      </c>
      <c r="N165" s="61" t="str">
        <f xml:space="preserve"> IF(O_Input!O165 = "", "", O_Input!O165)</f>
        <v/>
      </c>
      <c r="O165">
        <f t="shared" si="7"/>
        <v>0.21541402342338001</v>
      </c>
      <c r="P165" s="61" t="str">
        <f xml:space="preserve"> IF(O_Input!Q165 = "", "", O_Input!Q165)</f>
        <v>NA</v>
      </c>
      <c r="Q165" t="str">
        <f xml:space="preserve"> IF(O_Input!R165 = "", "", O_Input!R165)</f>
        <v>TOT</v>
      </c>
      <c r="R165" t="str">
        <f t="shared" si="8"/>
        <v>TOT (WSX) TOT 2027 TOTEX</v>
      </c>
      <c r="S165" s="71" t="str">
        <f t="shared" si="9"/>
        <v>NA TOTEX</v>
      </c>
    </row>
    <row r="166" spans="1:19">
      <c r="A166" t="str">
        <f xml:space="preserve"> IF(O_Input!B166 = "", "", O_Input!B166)</f>
        <v>WSX</v>
      </c>
      <c r="B166" t="str">
        <f xml:space="preserve"> IF(O_Input!C166 = "", "", O_Input!C166)</f>
        <v>COST0003</v>
      </c>
      <c r="C166" t="str">
        <f xml:space="preserve"> IF(O_Input!D166 = "", "", O_Input!D166)</f>
        <v>Totex</v>
      </c>
      <c r="D166">
        <f xml:space="preserve"> IF('O_Inputs Override'!D166 = "", O_Input!E166, 'O_Inputs Override'!D166)</f>
        <v>0.21541402342338001</v>
      </c>
      <c r="E166" t="str">
        <f xml:space="preserve"> IF(O_Input!F166 = "", "", O_Input!F166)</f>
        <v>2027-28</v>
      </c>
      <c r="F166" t="str">
        <f xml:space="preserve"> IF(O_Input!G166 = "", "", O_Input!G166)</f>
        <v>TOT</v>
      </c>
      <c r="G166" t="str">
        <f xml:space="preserve"> IF(O_Input!H166 = "", "", O_Input!H166)</f>
        <v>ANNUAL</v>
      </c>
      <c r="H166" t="str">
        <f xml:space="preserve"> IF(O_Input!I166 = "", "", O_Input!I166)</f>
        <v>ASSURED</v>
      </c>
      <c r="I166" t="str">
        <f xml:space="preserve"> IF(O_Input!J166 = "", "", O_Input!J166)</f>
        <v>TC</v>
      </c>
      <c r="J166" t="str">
        <f xml:space="preserve"> IF(O_Input!K166 = "", "", O_Input!K166)</f>
        <v>MARKET</v>
      </c>
      <c r="K166" t="str">
        <f xml:space="preserve"> IF(O_Input!L166 = "", "", O_Input!L166)</f>
        <v>Latest</v>
      </c>
      <c r="L166" t="str">
        <f xml:space="preserve"> IF(O_Input!M166 = "", "", O_Input!M166)</f>
        <v>£m</v>
      </c>
      <c r="M166" s="61">
        <f xml:space="preserve"> IF(O_Input!N166 = "", "", O_Input!N166)</f>
        <v>46191.459398148145</v>
      </c>
      <c r="N166" s="61" t="str">
        <f xml:space="preserve"> IF(O_Input!O166 = "", "", O_Input!O166)</f>
        <v/>
      </c>
      <c r="O166">
        <f t="shared" si="7"/>
        <v>0.21541402342338001</v>
      </c>
      <c r="P166" s="61" t="str">
        <f xml:space="preserve"> IF(O_Input!Q166 = "", "", O_Input!Q166)</f>
        <v>NA</v>
      </c>
      <c r="Q166" t="str">
        <f xml:space="preserve"> IF(O_Input!R166 = "", "", O_Input!R166)</f>
        <v>WN</v>
      </c>
      <c r="R166" t="str">
        <f t="shared" si="8"/>
        <v>WN (WSX) TOT 2027 TOTEX</v>
      </c>
      <c r="S166" s="71" t="str">
        <f t="shared" si="9"/>
        <v>NA TOTEX</v>
      </c>
    </row>
    <row r="167" spans="1:19">
      <c r="A167" t="str">
        <f xml:space="preserve"> IF(O_Input!B167 = "", "", O_Input!B167)</f>
        <v>WSX</v>
      </c>
      <c r="B167" t="str">
        <f xml:space="preserve"> IF(O_Input!C167 = "", "", O_Input!C167)</f>
        <v>COST0001</v>
      </c>
      <c r="C167" t="str">
        <f xml:space="preserve"> IF(O_Input!D167 = "", "", O_Input!D167)</f>
        <v>Opex</v>
      </c>
      <c r="D167" t="str">
        <f xml:space="preserve"> IF('O_Inputs Override'!D167 = "", O_Input!E167, 'O_Inputs Override'!D167)</f>
        <v/>
      </c>
      <c r="E167" t="str">
        <f xml:space="preserve"> IF(O_Input!F167 = "", "", O_Input!F167)</f>
        <v>2028-29</v>
      </c>
      <c r="F167" t="str">
        <f xml:space="preserve"> IF(O_Input!G167 = "", "", O_Input!G167)</f>
        <v>FORE</v>
      </c>
      <c r="G167" t="str">
        <f xml:space="preserve"> IF(O_Input!H167 = "", "", O_Input!H167)</f>
        <v>ANNUAL</v>
      </c>
      <c r="H167" t="str">
        <f xml:space="preserve"> IF(O_Input!I167 = "", "", O_Input!I167)</f>
        <v>ASSURED</v>
      </c>
      <c r="I167" t="str">
        <f xml:space="preserve"> IF(O_Input!J167 = "", "", O_Input!J167)</f>
        <v>CI</v>
      </c>
      <c r="J167" t="str">
        <f xml:space="preserve"> IF(O_Input!K167 = "", "", O_Input!K167)</f>
        <v>MARKET</v>
      </c>
      <c r="K167" t="str">
        <f xml:space="preserve"> IF(O_Input!L167 = "", "", O_Input!L167)</f>
        <v>Latest</v>
      </c>
      <c r="L167" t="str">
        <f xml:space="preserve"> IF(O_Input!M167 = "", "", O_Input!M167)</f>
        <v>£m</v>
      </c>
      <c r="M167" s="61">
        <f xml:space="preserve"> IF(O_Input!N167 = "", "", O_Input!N167)</f>
        <v>46191.459398148145</v>
      </c>
      <c r="N167" s="61" t="str">
        <f xml:space="preserve"> IF(O_Input!O167 = "", "", O_Input!O167)</f>
        <v/>
      </c>
      <c r="O167" t="str">
        <f t="shared" si="7"/>
        <v/>
      </c>
      <c r="P167" s="61" t="str">
        <f xml:space="preserve"> IF(O_Input!Q167 = "", "", O_Input!Q167)</f>
        <v>NA</v>
      </c>
      <c r="Q167" t="str">
        <f xml:space="preserve"> IF(O_Input!R167 = "", "", O_Input!R167)</f>
        <v>ADDN1</v>
      </c>
      <c r="R167" t="str">
        <f t="shared" si="8"/>
        <v>ADDN1 (WSX) FORE 2028 OPEX</v>
      </c>
      <c r="S167" s="71" t="str">
        <f t="shared" si="9"/>
        <v>NA OPEX</v>
      </c>
    </row>
    <row r="168" spans="1:19">
      <c r="A168" t="str">
        <f xml:space="preserve"> IF(O_Input!B168 = "", "", O_Input!B168)</f>
        <v>WSX</v>
      </c>
      <c r="B168" t="str">
        <f xml:space="preserve"> IF(O_Input!C168 = "", "", O_Input!C168)</f>
        <v>COST0001</v>
      </c>
      <c r="C168" t="str">
        <f xml:space="preserve"> IF(O_Input!D168 = "", "", O_Input!D168)</f>
        <v>Opex</v>
      </c>
      <c r="D168" t="str">
        <f xml:space="preserve"> IF('O_Inputs Override'!D168 = "", O_Input!E168, 'O_Inputs Override'!D168)</f>
        <v/>
      </c>
      <c r="E168" t="str">
        <f xml:space="preserve"> IF(O_Input!F168 = "", "", O_Input!F168)</f>
        <v>2028-29</v>
      </c>
      <c r="F168" t="str">
        <f xml:space="preserve"> IF(O_Input!G168 = "", "", O_Input!G168)</f>
        <v>FORE</v>
      </c>
      <c r="G168" t="str">
        <f xml:space="preserve"> IF(O_Input!H168 = "", "", O_Input!H168)</f>
        <v>ANNUAL</v>
      </c>
      <c r="H168" t="str">
        <f xml:space="preserve"> IF(O_Input!I168 = "", "", O_Input!I168)</f>
        <v>ASSURED</v>
      </c>
      <c r="I168" t="str">
        <f xml:space="preserve"> IF(O_Input!J168 = "", "", O_Input!J168)</f>
        <v>CI</v>
      </c>
      <c r="J168" t="str">
        <f xml:space="preserve"> IF(O_Input!K168 = "", "", O_Input!K168)</f>
        <v>MARKET</v>
      </c>
      <c r="K168" t="str">
        <f xml:space="preserve"> IF(O_Input!L168 = "", "", O_Input!L168)</f>
        <v>Latest</v>
      </c>
      <c r="L168" t="str">
        <f xml:space="preserve"> IF(O_Input!M168 = "", "", O_Input!M168)</f>
        <v>£m</v>
      </c>
      <c r="M168" s="61">
        <f xml:space="preserve"> IF(O_Input!N168 = "", "", O_Input!N168)</f>
        <v>46191.459398148145</v>
      </c>
      <c r="N168" s="61" t="str">
        <f xml:space="preserve"> IF(O_Input!O168 = "", "", O_Input!O168)</f>
        <v/>
      </c>
      <c r="O168" t="str">
        <f t="shared" si="7"/>
        <v/>
      </c>
      <c r="P168" s="61" t="str">
        <f xml:space="preserve"> IF(O_Input!Q168 = "", "", O_Input!Q168)</f>
        <v>NA</v>
      </c>
      <c r="Q168" t="str">
        <f xml:space="preserve"> IF(O_Input!R168 = "", "", O_Input!R168)</f>
        <v>ADDN2</v>
      </c>
      <c r="R168" t="str">
        <f t="shared" si="8"/>
        <v>ADDN2 (WSX) FORE 2028 OPEX</v>
      </c>
      <c r="S168" s="71" t="str">
        <f t="shared" si="9"/>
        <v>NA OPEX</v>
      </c>
    </row>
    <row r="169" spans="1:19">
      <c r="A169" t="str">
        <f xml:space="preserve"> IF(O_Input!B169 = "", "", O_Input!B169)</f>
        <v>WSX</v>
      </c>
      <c r="B169" t="str">
        <f xml:space="preserve"> IF(O_Input!C169 = "", "", O_Input!C169)</f>
        <v>COST0001</v>
      </c>
      <c r="C169" t="str">
        <f xml:space="preserve"> IF(O_Input!D169 = "", "", O_Input!D169)</f>
        <v>Opex</v>
      </c>
      <c r="D169" t="str">
        <f xml:space="preserve"> IF('O_Inputs Override'!D169 = "", O_Input!E169, 'O_Inputs Override'!D169)</f>
        <v/>
      </c>
      <c r="E169" t="str">
        <f xml:space="preserve"> IF(O_Input!F169 = "", "", O_Input!F169)</f>
        <v>2028-29</v>
      </c>
      <c r="F169" t="str">
        <f xml:space="preserve"> IF(O_Input!G169 = "", "", O_Input!G169)</f>
        <v>FORE</v>
      </c>
      <c r="G169" t="str">
        <f xml:space="preserve"> IF(O_Input!H169 = "", "", O_Input!H169)</f>
        <v>ANNUAL</v>
      </c>
      <c r="H169" t="str">
        <f xml:space="preserve"> IF(O_Input!I169 = "", "", O_Input!I169)</f>
        <v>ASSURED</v>
      </c>
      <c r="I169" t="str">
        <f xml:space="preserve"> IF(O_Input!J169 = "", "", O_Input!J169)</f>
        <v>CI</v>
      </c>
      <c r="J169" t="str">
        <f xml:space="preserve"> IF(O_Input!K169 = "", "", O_Input!K169)</f>
        <v>MARKET</v>
      </c>
      <c r="K169" t="str">
        <f xml:space="preserve"> IF(O_Input!L169 = "", "", O_Input!L169)</f>
        <v>Latest</v>
      </c>
      <c r="L169" t="str">
        <f xml:space="preserve"> IF(O_Input!M169 = "", "", O_Input!M169)</f>
        <v>£m</v>
      </c>
      <c r="M169" s="61">
        <f xml:space="preserve"> IF(O_Input!N169 = "", "", O_Input!N169)</f>
        <v>46191.459398148145</v>
      </c>
      <c r="N169" s="61" t="str">
        <f xml:space="preserve"> IF(O_Input!O169 = "", "", O_Input!O169)</f>
        <v/>
      </c>
      <c r="O169" t="str">
        <f t="shared" si="7"/>
        <v/>
      </c>
      <c r="P169" s="61" t="str">
        <f xml:space="preserve"> IF(O_Input!Q169 = "", "", O_Input!Q169)</f>
        <v>NA</v>
      </c>
      <c r="Q169" t="str">
        <f xml:space="preserve"> IF(O_Input!R169 = "", "", O_Input!R169)</f>
        <v>BIO</v>
      </c>
      <c r="R169" t="str">
        <f t="shared" si="8"/>
        <v>BIO (WSX) FORE 2028 OPEX</v>
      </c>
      <c r="S169" s="71" t="str">
        <f t="shared" si="9"/>
        <v>NA OPEX</v>
      </c>
    </row>
    <row r="170" spans="1:19">
      <c r="A170" t="str">
        <f xml:space="preserve"> IF(O_Input!B170 = "", "", O_Input!B170)</f>
        <v>WSX</v>
      </c>
      <c r="B170" t="str">
        <f xml:space="preserve"> IF(O_Input!C170 = "", "", O_Input!C170)</f>
        <v>COST0001</v>
      </c>
      <c r="C170" t="str">
        <f xml:space="preserve"> IF(O_Input!D170 = "", "", O_Input!D170)</f>
        <v>Opex</v>
      </c>
      <c r="D170" t="str">
        <f xml:space="preserve"> IF('O_Inputs Override'!D170 = "", O_Input!E170, 'O_Inputs Override'!D170)</f>
        <v/>
      </c>
      <c r="E170" t="str">
        <f xml:space="preserve"> IF(O_Input!F170 = "", "", O_Input!F170)</f>
        <v>2028-29</v>
      </c>
      <c r="F170" t="str">
        <f xml:space="preserve"> IF(O_Input!G170 = "", "", O_Input!G170)</f>
        <v>FORE</v>
      </c>
      <c r="G170" t="str">
        <f xml:space="preserve"> IF(O_Input!H170 = "", "", O_Input!H170)</f>
        <v>ANNUAL</v>
      </c>
      <c r="H170" t="str">
        <f xml:space="preserve"> IF(O_Input!I170 = "", "", O_Input!I170)</f>
        <v>ASSURED</v>
      </c>
      <c r="I170" t="str">
        <f xml:space="preserve"> IF(O_Input!J170 = "", "", O_Input!J170)</f>
        <v>CI</v>
      </c>
      <c r="J170" t="str">
        <f xml:space="preserve"> IF(O_Input!K170 = "", "", O_Input!K170)</f>
        <v>MARKET</v>
      </c>
      <c r="K170" t="str">
        <f xml:space="preserve"> IF(O_Input!L170 = "", "", O_Input!L170)</f>
        <v>Latest</v>
      </c>
      <c r="L170" t="str">
        <f xml:space="preserve"> IF(O_Input!M170 = "", "", O_Input!M170)</f>
        <v>£m</v>
      </c>
      <c r="M170" s="61">
        <f xml:space="preserve"> IF(O_Input!N170 = "", "", O_Input!N170)</f>
        <v>46191.459398148145</v>
      </c>
      <c r="N170" s="61" t="str">
        <f xml:space="preserve"> IF(O_Input!O170 = "", "", O_Input!O170)</f>
        <v/>
      </c>
      <c r="O170" t="str">
        <f t="shared" si="7"/>
        <v/>
      </c>
      <c r="P170" s="61" t="str">
        <f xml:space="preserve"> IF(O_Input!Q170 = "", "", O_Input!Q170)</f>
        <v>NA</v>
      </c>
      <c r="Q170" t="str">
        <f xml:space="preserve"> IF(O_Input!R170 = "", "", O_Input!R170)</f>
        <v>WWN</v>
      </c>
      <c r="R170" t="str">
        <f t="shared" si="8"/>
        <v>WWN (WSX) FORE 2028 OPEX</v>
      </c>
      <c r="S170" s="71" t="str">
        <f t="shared" si="9"/>
        <v>NA OPEX</v>
      </c>
    </row>
    <row r="171" spans="1:19">
      <c r="A171" t="str">
        <f xml:space="preserve"> IF(O_Input!B171 = "", "", O_Input!B171)</f>
        <v>WSX</v>
      </c>
      <c r="B171" t="str">
        <f xml:space="preserve"> IF(O_Input!C171 = "", "", O_Input!C171)</f>
        <v>COST0001</v>
      </c>
      <c r="C171" t="str">
        <f xml:space="preserve"> IF(O_Input!D171 = "", "", O_Input!D171)</f>
        <v>Opex</v>
      </c>
      <c r="D171">
        <f xml:space="preserve"> IF('O_Inputs Override'!D171 = "", O_Input!E171, 'O_Inputs Override'!D171)</f>
        <v>0</v>
      </c>
      <c r="E171" t="str">
        <f xml:space="preserve"> IF(O_Input!F171 = "", "", O_Input!F171)</f>
        <v>2028-29</v>
      </c>
      <c r="F171" t="str">
        <f xml:space="preserve"> IF(O_Input!G171 = "", "", O_Input!G171)</f>
        <v>FORE</v>
      </c>
      <c r="G171" t="str">
        <f xml:space="preserve"> IF(O_Input!H171 = "", "", O_Input!H171)</f>
        <v>ANNUAL</v>
      </c>
      <c r="H171" t="str">
        <f xml:space="preserve"> IF(O_Input!I171 = "", "", O_Input!I171)</f>
        <v>ASSURED</v>
      </c>
      <c r="I171" t="str">
        <f xml:space="preserve"> IF(O_Input!J171 = "", "", O_Input!J171)</f>
        <v>CI</v>
      </c>
      <c r="J171" t="str">
        <f xml:space="preserve"> IF(O_Input!K171 = "", "", O_Input!K171)</f>
        <v>MARKET</v>
      </c>
      <c r="K171" t="str">
        <f xml:space="preserve"> IF(O_Input!L171 = "", "", O_Input!L171)</f>
        <v>Latest</v>
      </c>
      <c r="L171" t="str">
        <f xml:space="preserve"> IF(O_Input!M171 = "", "", O_Input!M171)</f>
        <v>£m</v>
      </c>
      <c r="M171" s="61">
        <f xml:space="preserve"> IF(O_Input!N171 = "", "", O_Input!N171)</f>
        <v>46191.459398148145</v>
      </c>
      <c r="N171" s="61" t="str">
        <f xml:space="preserve"> IF(O_Input!O171 = "", "", O_Input!O171)</f>
        <v/>
      </c>
      <c r="O171">
        <f t="shared" si="7"/>
        <v>0</v>
      </c>
      <c r="P171" s="61" t="str">
        <f xml:space="preserve"> IF(O_Input!Q171 = "", "", O_Input!Q171)</f>
        <v>NA</v>
      </c>
      <c r="Q171" t="str">
        <f xml:space="preserve"> IF(O_Input!R171 = "", "", O_Input!R171)</f>
        <v>WR</v>
      </c>
      <c r="R171" t="str">
        <f t="shared" si="8"/>
        <v>WR (WSX) FORE 2028 OPEX</v>
      </c>
      <c r="S171" s="71" t="str">
        <f t="shared" si="9"/>
        <v>NA OPEX</v>
      </c>
    </row>
    <row r="172" spans="1:19">
      <c r="A172" t="str">
        <f xml:space="preserve"> IF(O_Input!B172 = "", "", O_Input!B172)</f>
        <v>WSX</v>
      </c>
      <c r="B172" t="str">
        <f xml:space="preserve"> IF(O_Input!C172 = "", "", O_Input!C172)</f>
        <v>COST0001</v>
      </c>
      <c r="C172" t="str">
        <f xml:space="preserve"> IF(O_Input!D172 = "", "", O_Input!D172)</f>
        <v>Opex</v>
      </c>
      <c r="D172">
        <f xml:space="preserve"> IF('O_Inputs Override'!D172 = "", O_Input!E172, 'O_Inputs Override'!D172)</f>
        <v>0</v>
      </c>
      <c r="E172" t="str">
        <f xml:space="preserve"> IF(O_Input!F172 = "", "", O_Input!F172)</f>
        <v>2028-29</v>
      </c>
      <c r="F172" t="str">
        <f xml:space="preserve"> IF(O_Input!G172 = "", "", O_Input!G172)</f>
        <v>TOT</v>
      </c>
      <c r="G172" t="str">
        <f xml:space="preserve"> IF(O_Input!H172 = "", "", O_Input!H172)</f>
        <v>ANNUAL</v>
      </c>
      <c r="H172" t="str">
        <f xml:space="preserve"> IF(O_Input!I172 = "", "", O_Input!I172)</f>
        <v>ASSURED</v>
      </c>
      <c r="I172" t="str">
        <f xml:space="preserve"> IF(O_Input!J172 = "", "", O_Input!J172)</f>
        <v>TC</v>
      </c>
      <c r="J172" t="str">
        <f xml:space="preserve"> IF(O_Input!K172 = "", "", O_Input!K172)</f>
        <v>MARKET</v>
      </c>
      <c r="K172" t="str">
        <f xml:space="preserve"> IF(O_Input!L172 = "", "", O_Input!L172)</f>
        <v>Latest</v>
      </c>
      <c r="L172" t="str">
        <f xml:space="preserve"> IF(O_Input!M172 = "", "", O_Input!M172)</f>
        <v>£m</v>
      </c>
      <c r="M172" s="61">
        <f xml:space="preserve"> IF(O_Input!N172 = "", "", O_Input!N172)</f>
        <v>46191.459398148145</v>
      </c>
      <c r="N172" s="61" t="str">
        <f xml:space="preserve"> IF(O_Input!O172 = "", "", O_Input!O172)</f>
        <v/>
      </c>
      <c r="O172">
        <f t="shared" si="7"/>
        <v>0</v>
      </c>
      <c r="P172" s="61" t="str">
        <f xml:space="preserve"> IF(O_Input!Q172 = "", "", O_Input!Q172)</f>
        <v>NA</v>
      </c>
      <c r="Q172" t="str">
        <f xml:space="preserve"> IF(O_Input!R172 = "", "", O_Input!R172)</f>
        <v>ADDN1</v>
      </c>
      <c r="R172" t="str">
        <f t="shared" si="8"/>
        <v>ADDN1 (WSX) TOT 2028 OPEX</v>
      </c>
      <c r="S172" s="71" t="str">
        <f t="shared" si="9"/>
        <v>NA OPEX</v>
      </c>
    </row>
    <row r="173" spans="1:19">
      <c r="A173" t="str">
        <f xml:space="preserve"> IF(O_Input!B173 = "", "", O_Input!B173)</f>
        <v>WSX</v>
      </c>
      <c r="B173" t="str">
        <f xml:space="preserve"> IF(O_Input!C173 = "", "", O_Input!C173)</f>
        <v>COST0001</v>
      </c>
      <c r="C173" t="str">
        <f xml:space="preserve"> IF(O_Input!D173 = "", "", O_Input!D173)</f>
        <v>Opex</v>
      </c>
      <c r="D173">
        <f xml:space="preserve"> IF('O_Inputs Override'!D173 = "", O_Input!E173, 'O_Inputs Override'!D173)</f>
        <v>0</v>
      </c>
      <c r="E173" t="str">
        <f xml:space="preserve"> IF(O_Input!F173 = "", "", O_Input!F173)</f>
        <v>2028-29</v>
      </c>
      <c r="F173" t="str">
        <f xml:space="preserve"> IF(O_Input!G173 = "", "", O_Input!G173)</f>
        <v>TOT</v>
      </c>
      <c r="G173" t="str">
        <f xml:space="preserve"> IF(O_Input!H173 = "", "", O_Input!H173)</f>
        <v>ANNUAL</v>
      </c>
      <c r="H173" t="str">
        <f xml:space="preserve"> IF(O_Input!I173 = "", "", O_Input!I173)</f>
        <v>ASSURED</v>
      </c>
      <c r="I173" t="str">
        <f xml:space="preserve"> IF(O_Input!J173 = "", "", O_Input!J173)</f>
        <v>TC</v>
      </c>
      <c r="J173" t="str">
        <f xml:space="preserve"> IF(O_Input!K173 = "", "", O_Input!K173)</f>
        <v>MARKET</v>
      </c>
      <c r="K173" t="str">
        <f xml:space="preserve"> IF(O_Input!L173 = "", "", O_Input!L173)</f>
        <v>Latest</v>
      </c>
      <c r="L173" t="str">
        <f xml:space="preserve"> IF(O_Input!M173 = "", "", O_Input!M173)</f>
        <v>£m</v>
      </c>
      <c r="M173" s="61">
        <f xml:space="preserve"> IF(O_Input!N173 = "", "", O_Input!N173)</f>
        <v>46191.459398148145</v>
      </c>
      <c r="N173" s="61" t="str">
        <f xml:space="preserve"> IF(O_Input!O173 = "", "", O_Input!O173)</f>
        <v/>
      </c>
      <c r="O173">
        <f t="shared" si="7"/>
        <v>0</v>
      </c>
      <c r="P173" s="61" t="str">
        <f xml:space="preserve"> IF(O_Input!Q173 = "", "", O_Input!Q173)</f>
        <v>NA</v>
      </c>
      <c r="Q173" t="str">
        <f xml:space="preserve"> IF(O_Input!R173 = "", "", O_Input!R173)</f>
        <v>ADDN2</v>
      </c>
      <c r="R173" t="str">
        <f t="shared" si="8"/>
        <v>ADDN2 (WSX) TOT 2028 OPEX</v>
      </c>
      <c r="S173" s="71" t="str">
        <f t="shared" si="9"/>
        <v>NA OPEX</v>
      </c>
    </row>
    <row r="174" spans="1:19">
      <c r="A174" t="str">
        <f xml:space="preserve"> IF(O_Input!B174 = "", "", O_Input!B174)</f>
        <v>WSX</v>
      </c>
      <c r="B174" t="str">
        <f xml:space="preserve"> IF(O_Input!C174 = "", "", O_Input!C174)</f>
        <v>COST0001</v>
      </c>
      <c r="C174" t="str">
        <f xml:space="preserve"> IF(O_Input!D174 = "", "", O_Input!D174)</f>
        <v>Opex</v>
      </c>
      <c r="D174">
        <f xml:space="preserve"> IF('O_Inputs Override'!D174 = "", O_Input!E174, 'O_Inputs Override'!D174)</f>
        <v>0</v>
      </c>
      <c r="E174" t="str">
        <f xml:space="preserve"> IF(O_Input!F174 = "", "", O_Input!F174)</f>
        <v>2028-29</v>
      </c>
      <c r="F174" t="str">
        <f xml:space="preserve"> IF(O_Input!G174 = "", "", O_Input!G174)</f>
        <v>TOT</v>
      </c>
      <c r="G174" t="str">
        <f xml:space="preserve"> IF(O_Input!H174 = "", "", O_Input!H174)</f>
        <v>ANNUAL</v>
      </c>
      <c r="H174" t="str">
        <f xml:space="preserve"> IF(O_Input!I174 = "", "", O_Input!I174)</f>
        <v>ASSURED</v>
      </c>
      <c r="I174" t="str">
        <f xml:space="preserve"> IF(O_Input!J174 = "", "", O_Input!J174)</f>
        <v>TC</v>
      </c>
      <c r="J174" t="str">
        <f xml:space="preserve"> IF(O_Input!K174 = "", "", O_Input!K174)</f>
        <v>MARKET</v>
      </c>
      <c r="K174" t="str">
        <f xml:space="preserve"> IF(O_Input!L174 = "", "", O_Input!L174)</f>
        <v>Latest</v>
      </c>
      <c r="L174" t="str">
        <f xml:space="preserve"> IF(O_Input!M174 = "", "", O_Input!M174)</f>
        <v>£m</v>
      </c>
      <c r="M174" s="61">
        <f xml:space="preserve"> IF(O_Input!N174 = "", "", O_Input!N174)</f>
        <v>46191.459398148145</v>
      </c>
      <c r="N174" s="61" t="str">
        <f xml:space="preserve"> IF(O_Input!O174 = "", "", O_Input!O174)</f>
        <v/>
      </c>
      <c r="O174">
        <f t="shared" si="7"/>
        <v>0</v>
      </c>
      <c r="P174" s="61" t="str">
        <f xml:space="preserve"> IF(O_Input!Q174 = "", "", O_Input!Q174)</f>
        <v>NA</v>
      </c>
      <c r="Q174" t="str">
        <f xml:space="preserve"> IF(O_Input!R174 = "", "", O_Input!R174)</f>
        <v>BIO</v>
      </c>
      <c r="R174" t="str">
        <f t="shared" si="8"/>
        <v>BIO (WSX) TOT 2028 OPEX</v>
      </c>
      <c r="S174" s="71" t="str">
        <f t="shared" si="9"/>
        <v>NA OPEX</v>
      </c>
    </row>
    <row r="175" spans="1:19">
      <c r="A175" t="str">
        <f xml:space="preserve"> IF(O_Input!B175 = "", "", O_Input!B175)</f>
        <v>WSX</v>
      </c>
      <c r="B175" t="str">
        <f xml:space="preserve"> IF(O_Input!C175 = "", "", O_Input!C175)</f>
        <v>COST0001</v>
      </c>
      <c r="C175" t="str">
        <f xml:space="preserve"> IF(O_Input!D175 = "", "", O_Input!D175)</f>
        <v>Opex</v>
      </c>
      <c r="D175">
        <f xml:space="preserve"> IF('O_Inputs Override'!D175 = "", O_Input!E175, 'O_Inputs Override'!D175)</f>
        <v>0</v>
      </c>
      <c r="E175" t="str">
        <f xml:space="preserve"> IF(O_Input!F175 = "", "", O_Input!F175)</f>
        <v>2028-29</v>
      </c>
      <c r="F175" t="str">
        <f xml:space="preserve"> IF(O_Input!G175 = "", "", O_Input!G175)</f>
        <v>TOT</v>
      </c>
      <c r="G175" t="str">
        <f xml:space="preserve"> IF(O_Input!H175 = "", "", O_Input!H175)</f>
        <v>ANNUAL</v>
      </c>
      <c r="H175" t="str">
        <f xml:space="preserve"> IF(O_Input!I175 = "", "", O_Input!I175)</f>
        <v>ASSURED</v>
      </c>
      <c r="I175" t="str">
        <f xml:space="preserve"> IF(O_Input!J175 = "", "", O_Input!J175)</f>
        <v>TC</v>
      </c>
      <c r="J175" t="str">
        <f xml:space="preserve"> IF(O_Input!K175 = "", "", O_Input!K175)</f>
        <v>MARKET</v>
      </c>
      <c r="K175" t="str">
        <f xml:space="preserve"> IF(O_Input!L175 = "", "", O_Input!L175)</f>
        <v>Latest</v>
      </c>
      <c r="L175" t="str">
        <f xml:space="preserve"> IF(O_Input!M175 = "", "", O_Input!M175)</f>
        <v>£m</v>
      </c>
      <c r="M175" s="61">
        <f xml:space="preserve"> IF(O_Input!N175 = "", "", O_Input!N175)</f>
        <v>46191.459398148145</v>
      </c>
      <c r="N175" s="61" t="str">
        <f xml:space="preserve"> IF(O_Input!O175 = "", "", O_Input!O175)</f>
        <v/>
      </c>
      <c r="O175">
        <f t="shared" si="7"/>
        <v>0</v>
      </c>
      <c r="P175" s="61" t="str">
        <f xml:space="preserve"> IF(O_Input!Q175 = "", "", O_Input!Q175)</f>
        <v>NA</v>
      </c>
      <c r="Q175" t="str">
        <f xml:space="preserve"> IF(O_Input!R175 = "", "", O_Input!R175)</f>
        <v>WR</v>
      </c>
      <c r="R175" t="str">
        <f t="shared" si="8"/>
        <v>WR (WSX) TOT 2028 OPEX</v>
      </c>
      <c r="S175" s="71" t="str">
        <f t="shared" si="9"/>
        <v>NA OPEX</v>
      </c>
    </row>
    <row r="176" spans="1:19">
      <c r="A176" t="str">
        <f xml:space="preserve"> IF(O_Input!B176 = "", "", O_Input!B176)</f>
        <v>WSX</v>
      </c>
      <c r="B176" t="str">
        <f xml:space="preserve"> IF(O_Input!C176 = "", "", O_Input!C176)</f>
        <v>COST0001</v>
      </c>
      <c r="C176" t="str">
        <f xml:space="preserve"> IF(O_Input!D176 = "", "", O_Input!D176)</f>
        <v>Opex</v>
      </c>
      <c r="D176">
        <f xml:space="preserve"> IF('O_Inputs Override'!D176 = "", O_Input!E176, 'O_Inputs Override'!D176)</f>
        <v>0</v>
      </c>
      <c r="E176" t="str">
        <f xml:space="preserve"> IF(O_Input!F176 = "", "", O_Input!F176)</f>
        <v>2028-29</v>
      </c>
      <c r="F176" t="str">
        <f xml:space="preserve"> IF(O_Input!G176 = "", "", O_Input!G176)</f>
        <v>TOT</v>
      </c>
      <c r="G176" t="str">
        <f xml:space="preserve"> IF(O_Input!H176 = "", "", O_Input!H176)</f>
        <v>ANNUAL</v>
      </c>
      <c r="H176" t="str">
        <f xml:space="preserve"> IF(O_Input!I176 = "", "", O_Input!I176)</f>
        <v>ASSURED</v>
      </c>
      <c r="I176" t="str">
        <f xml:space="preserve"> IF(O_Input!J176 = "", "", O_Input!J176)</f>
        <v>TC</v>
      </c>
      <c r="J176" t="str">
        <f xml:space="preserve"> IF(O_Input!K176 = "", "", O_Input!K176)</f>
        <v>MARKET</v>
      </c>
      <c r="K176" t="str">
        <f xml:space="preserve"> IF(O_Input!L176 = "", "", O_Input!L176)</f>
        <v>Latest</v>
      </c>
      <c r="L176" t="str">
        <f xml:space="preserve"> IF(O_Input!M176 = "", "", O_Input!M176)</f>
        <v>£m</v>
      </c>
      <c r="M176" s="61">
        <f xml:space="preserve"> IF(O_Input!N176 = "", "", O_Input!N176)</f>
        <v>46191.459398148145</v>
      </c>
      <c r="N176" s="61" t="str">
        <f xml:space="preserve"> IF(O_Input!O176 = "", "", O_Input!O176)</f>
        <v/>
      </c>
      <c r="O176">
        <f t="shared" si="7"/>
        <v>0</v>
      </c>
      <c r="P176" s="61" t="str">
        <f xml:space="preserve"> IF(O_Input!Q176 = "", "", O_Input!Q176)</f>
        <v>NA</v>
      </c>
      <c r="Q176" t="str">
        <f xml:space="preserve"> IF(O_Input!R176 = "", "", O_Input!R176)</f>
        <v>WWN</v>
      </c>
      <c r="R176" t="str">
        <f t="shared" si="8"/>
        <v>WWN (WSX) TOT 2028 OPEX</v>
      </c>
      <c r="S176" s="71" t="str">
        <f t="shared" si="9"/>
        <v>NA OPEX</v>
      </c>
    </row>
    <row r="177" spans="1:19">
      <c r="A177" t="str">
        <f xml:space="preserve"> IF(O_Input!B177 = "", "", O_Input!B177)</f>
        <v>WSX</v>
      </c>
      <c r="B177" t="str">
        <f xml:space="preserve"> IF(O_Input!C177 = "", "", O_Input!C177)</f>
        <v>COST0001</v>
      </c>
      <c r="C177" t="str">
        <f xml:space="preserve"> IF(O_Input!D177 = "", "", O_Input!D177)</f>
        <v>Opex</v>
      </c>
      <c r="D177">
        <f xml:space="preserve"> IF('O_Inputs Override'!D177 = "", O_Input!E177, 'O_Inputs Override'!D177)</f>
        <v>0.21390612525941599</v>
      </c>
      <c r="E177" t="str">
        <f xml:space="preserve"> IF(O_Input!F177 = "", "", O_Input!F177)</f>
        <v>2028-29</v>
      </c>
      <c r="F177" t="str">
        <f xml:space="preserve"> IF(O_Input!G177 = "", "", O_Input!G177)</f>
        <v>FORE</v>
      </c>
      <c r="G177" t="str">
        <f xml:space="preserve"> IF(O_Input!H177 = "", "", O_Input!H177)</f>
        <v>ANNUAL</v>
      </c>
      <c r="H177" t="str">
        <f xml:space="preserve"> IF(O_Input!I177 = "", "", O_Input!I177)</f>
        <v>ASSURED</v>
      </c>
      <c r="I177" t="str">
        <f xml:space="preserve"> IF(O_Input!J177 = "", "", O_Input!J177)</f>
        <v>CI</v>
      </c>
      <c r="J177" t="str">
        <f xml:space="preserve"> IF(O_Input!K177 = "", "", O_Input!K177)</f>
        <v>MARKET</v>
      </c>
      <c r="K177" t="str">
        <f xml:space="preserve"> IF(O_Input!L177 = "", "", O_Input!L177)</f>
        <v>Latest</v>
      </c>
      <c r="L177" t="str">
        <f xml:space="preserve"> IF(O_Input!M177 = "", "", O_Input!M177)</f>
        <v>£m</v>
      </c>
      <c r="M177" s="61">
        <f xml:space="preserve"> IF(O_Input!N177 = "", "", O_Input!N177)</f>
        <v>46191.459398148145</v>
      </c>
      <c r="N177" s="61" t="str">
        <f xml:space="preserve"> IF(O_Input!O177 = "", "", O_Input!O177)</f>
        <v/>
      </c>
      <c r="O177">
        <f t="shared" si="7"/>
        <v>0.21390612525941599</v>
      </c>
      <c r="P177" s="61" t="str">
        <f xml:space="preserve"> IF(O_Input!Q177 = "", "", O_Input!Q177)</f>
        <v>NA</v>
      </c>
      <c r="Q177" t="str">
        <f xml:space="preserve"> IF(O_Input!R177 = "", "", O_Input!R177)</f>
        <v>WN</v>
      </c>
      <c r="R177" t="str">
        <f t="shared" si="8"/>
        <v>WN (WSX) FORE 2028 OPEX</v>
      </c>
      <c r="S177" s="71" t="str">
        <f t="shared" si="9"/>
        <v>NA OPEX</v>
      </c>
    </row>
    <row r="178" spans="1:19">
      <c r="A178" t="str">
        <f xml:space="preserve"> IF(O_Input!B178 = "", "", O_Input!B178)</f>
        <v>WSX</v>
      </c>
      <c r="B178" t="str">
        <f xml:space="preserve"> IF(O_Input!C178 = "", "", O_Input!C178)</f>
        <v>COST0001</v>
      </c>
      <c r="C178" t="str">
        <f xml:space="preserve"> IF(O_Input!D178 = "", "", O_Input!D178)</f>
        <v>Opex</v>
      </c>
      <c r="D178">
        <f xml:space="preserve"> IF('O_Inputs Override'!D178 = "", O_Input!E178, 'O_Inputs Override'!D178)</f>
        <v>0.21390612525941599</v>
      </c>
      <c r="E178" t="str">
        <f xml:space="preserve"> IF(O_Input!F178 = "", "", O_Input!F178)</f>
        <v>2028-29</v>
      </c>
      <c r="F178" t="str">
        <f xml:space="preserve"> IF(O_Input!G178 = "", "", O_Input!G178)</f>
        <v>FORE</v>
      </c>
      <c r="G178" t="str">
        <f xml:space="preserve"> IF(O_Input!H178 = "", "", O_Input!H178)</f>
        <v>ANNUAL</v>
      </c>
      <c r="H178" t="str">
        <f xml:space="preserve"> IF(O_Input!I178 = "", "", O_Input!I178)</f>
        <v>ASSURED</v>
      </c>
      <c r="I178" t="str">
        <f xml:space="preserve"> IF(O_Input!J178 = "", "", O_Input!J178)</f>
        <v>TC</v>
      </c>
      <c r="J178" t="str">
        <f xml:space="preserve"> IF(O_Input!K178 = "", "", O_Input!K178)</f>
        <v>MARKET</v>
      </c>
      <c r="K178" t="str">
        <f xml:space="preserve"> IF(O_Input!L178 = "", "", O_Input!L178)</f>
        <v>Latest</v>
      </c>
      <c r="L178" t="str">
        <f xml:space="preserve"> IF(O_Input!M178 = "", "", O_Input!M178)</f>
        <v>£m</v>
      </c>
      <c r="M178" s="61">
        <f xml:space="preserve"> IF(O_Input!N178 = "", "", O_Input!N178)</f>
        <v>46191.459398148145</v>
      </c>
      <c r="N178" s="61" t="str">
        <f xml:space="preserve"> IF(O_Input!O178 = "", "", O_Input!O178)</f>
        <v/>
      </c>
      <c r="O178">
        <f t="shared" si="7"/>
        <v>0.21390612525941599</v>
      </c>
      <c r="P178" s="61" t="str">
        <f xml:space="preserve"> IF(O_Input!Q178 = "", "", O_Input!Q178)</f>
        <v>NA</v>
      </c>
      <c r="Q178" t="str">
        <f xml:space="preserve"> IF(O_Input!R178 = "", "", O_Input!R178)</f>
        <v>TOT</v>
      </c>
      <c r="R178" t="str">
        <f t="shared" si="8"/>
        <v>TOT (WSX) FORE 2028 OPEX</v>
      </c>
      <c r="S178" s="71" t="str">
        <f t="shared" si="9"/>
        <v>NA OPEX</v>
      </c>
    </row>
    <row r="179" spans="1:19">
      <c r="A179" t="str">
        <f xml:space="preserve"> IF(O_Input!B179 = "", "", O_Input!B179)</f>
        <v>WSX</v>
      </c>
      <c r="B179" t="str">
        <f xml:space="preserve"> IF(O_Input!C179 = "", "", O_Input!C179)</f>
        <v>COST0001</v>
      </c>
      <c r="C179" t="str">
        <f xml:space="preserve"> IF(O_Input!D179 = "", "", O_Input!D179)</f>
        <v>Opex</v>
      </c>
      <c r="D179">
        <f xml:space="preserve"> IF('O_Inputs Override'!D179 = "", O_Input!E179, 'O_Inputs Override'!D179)</f>
        <v>0.21390612525941599</v>
      </c>
      <c r="E179" t="str">
        <f xml:space="preserve"> IF(O_Input!F179 = "", "", O_Input!F179)</f>
        <v>2028-29</v>
      </c>
      <c r="F179" t="str">
        <f xml:space="preserve"> IF(O_Input!G179 = "", "", O_Input!G179)</f>
        <v>TOT</v>
      </c>
      <c r="G179" t="str">
        <f xml:space="preserve"> IF(O_Input!H179 = "", "", O_Input!H179)</f>
        <v>ANNUAL</v>
      </c>
      <c r="H179" t="str">
        <f xml:space="preserve"> IF(O_Input!I179 = "", "", O_Input!I179)</f>
        <v>ASSURED</v>
      </c>
      <c r="I179" t="str">
        <f xml:space="preserve"> IF(O_Input!J179 = "", "", O_Input!J179)</f>
        <v>TC</v>
      </c>
      <c r="J179" t="str">
        <f xml:space="preserve"> IF(O_Input!K179 = "", "", O_Input!K179)</f>
        <v>MARKET</v>
      </c>
      <c r="K179" t="str">
        <f xml:space="preserve"> IF(O_Input!L179 = "", "", O_Input!L179)</f>
        <v>Latest</v>
      </c>
      <c r="L179" t="str">
        <f xml:space="preserve"> IF(O_Input!M179 = "", "", O_Input!M179)</f>
        <v>£m</v>
      </c>
      <c r="M179" s="61">
        <f xml:space="preserve"> IF(O_Input!N179 = "", "", O_Input!N179)</f>
        <v>46191.459398148145</v>
      </c>
      <c r="N179" s="61" t="str">
        <f xml:space="preserve"> IF(O_Input!O179 = "", "", O_Input!O179)</f>
        <v/>
      </c>
      <c r="O179">
        <f t="shared" si="7"/>
        <v>0.21390612525941599</v>
      </c>
      <c r="P179" s="61" t="str">
        <f xml:space="preserve"> IF(O_Input!Q179 = "", "", O_Input!Q179)</f>
        <v>NA</v>
      </c>
      <c r="Q179" t="str">
        <f xml:space="preserve"> IF(O_Input!R179 = "", "", O_Input!R179)</f>
        <v>TOT</v>
      </c>
      <c r="R179" t="str">
        <f t="shared" si="8"/>
        <v>TOT (WSX) TOT 2028 OPEX</v>
      </c>
      <c r="S179" s="71" t="str">
        <f t="shared" si="9"/>
        <v>NA OPEX</v>
      </c>
    </row>
    <row r="180" spans="1:19">
      <c r="A180" t="str">
        <f xml:space="preserve"> IF(O_Input!B180 = "", "", O_Input!B180)</f>
        <v>WSX</v>
      </c>
      <c r="B180" t="str">
        <f xml:space="preserve"> IF(O_Input!C180 = "", "", O_Input!C180)</f>
        <v>COST0001</v>
      </c>
      <c r="C180" t="str">
        <f xml:space="preserve"> IF(O_Input!D180 = "", "", O_Input!D180)</f>
        <v>Opex</v>
      </c>
      <c r="D180">
        <f xml:space="preserve"> IF('O_Inputs Override'!D180 = "", O_Input!E180, 'O_Inputs Override'!D180)</f>
        <v>0.21390612525941599</v>
      </c>
      <c r="E180" t="str">
        <f xml:space="preserve"> IF(O_Input!F180 = "", "", O_Input!F180)</f>
        <v>2028-29</v>
      </c>
      <c r="F180" t="str">
        <f xml:space="preserve"> IF(O_Input!G180 = "", "", O_Input!G180)</f>
        <v>TOT</v>
      </c>
      <c r="G180" t="str">
        <f xml:space="preserve"> IF(O_Input!H180 = "", "", O_Input!H180)</f>
        <v>ANNUAL</v>
      </c>
      <c r="H180" t="str">
        <f xml:space="preserve"> IF(O_Input!I180 = "", "", O_Input!I180)</f>
        <v>ASSURED</v>
      </c>
      <c r="I180" t="str">
        <f xml:space="preserve"> IF(O_Input!J180 = "", "", O_Input!J180)</f>
        <v>TC</v>
      </c>
      <c r="J180" t="str">
        <f xml:space="preserve"> IF(O_Input!K180 = "", "", O_Input!K180)</f>
        <v>MARKET</v>
      </c>
      <c r="K180" t="str">
        <f xml:space="preserve"> IF(O_Input!L180 = "", "", O_Input!L180)</f>
        <v>Latest</v>
      </c>
      <c r="L180" t="str">
        <f xml:space="preserve"> IF(O_Input!M180 = "", "", O_Input!M180)</f>
        <v>£m</v>
      </c>
      <c r="M180" s="61">
        <f xml:space="preserve"> IF(O_Input!N180 = "", "", O_Input!N180)</f>
        <v>46191.459398148145</v>
      </c>
      <c r="N180" s="61" t="str">
        <f xml:space="preserve"> IF(O_Input!O180 = "", "", O_Input!O180)</f>
        <v/>
      </c>
      <c r="O180">
        <f t="shared" si="7"/>
        <v>0.21390612525941599</v>
      </c>
      <c r="P180" s="61" t="str">
        <f xml:space="preserve"> IF(O_Input!Q180 = "", "", O_Input!Q180)</f>
        <v>NA</v>
      </c>
      <c r="Q180" t="str">
        <f xml:space="preserve"> IF(O_Input!R180 = "", "", O_Input!R180)</f>
        <v>WN</v>
      </c>
      <c r="R180" t="str">
        <f t="shared" si="8"/>
        <v>WN (WSX) TOT 2028 OPEX</v>
      </c>
      <c r="S180" s="71" t="str">
        <f t="shared" si="9"/>
        <v>NA OPEX</v>
      </c>
    </row>
    <row r="181" spans="1:19">
      <c r="A181" t="str">
        <f xml:space="preserve"> IF(O_Input!B181 = "", "", O_Input!B181)</f>
        <v>WSX</v>
      </c>
      <c r="B181" t="str">
        <f xml:space="preserve"> IF(O_Input!C181 = "", "", O_Input!C181)</f>
        <v>COST0002</v>
      </c>
      <c r="C181" t="str">
        <f xml:space="preserve"> IF(O_Input!D181 = "", "", O_Input!D181)</f>
        <v>Capex</v>
      </c>
      <c r="D181" t="str">
        <f xml:space="preserve"> IF('O_Inputs Override'!D181 = "", O_Input!E181, 'O_Inputs Override'!D181)</f>
        <v/>
      </c>
      <c r="E181" t="str">
        <f xml:space="preserve"> IF(O_Input!F181 = "", "", O_Input!F181)</f>
        <v>2028-29</v>
      </c>
      <c r="F181" t="str">
        <f xml:space="preserve"> IF(O_Input!G181 = "", "", O_Input!G181)</f>
        <v>FORE</v>
      </c>
      <c r="G181" t="str">
        <f xml:space="preserve"> IF(O_Input!H181 = "", "", O_Input!H181)</f>
        <v>ANNUAL</v>
      </c>
      <c r="H181" t="str">
        <f xml:space="preserve"> IF(O_Input!I181 = "", "", O_Input!I181)</f>
        <v>ASSURED</v>
      </c>
      <c r="I181" t="str">
        <f xml:space="preserve"> IF(O_Input!J181 = "", "", O_Input!J181)</f>
        <v>CI</v>
      </c>
      <c r="J181" t="str">
        <f xml:space="preserve"> IF(O_Input!K181 = "", "", O_Input!K181)</f>
        <v>MARKET</v>
      </c>
      <c r="K181" t="str">
        <f xml:space="preserve"> IF(O_Input!L181 = "", "", O_Input!L181)</f>
        <v>Latest</v>
      </c>
      <c r="L181" t="str">
        <f xml:space="preserve"> IF(O_Input!M181 = "", "", O_Input!M181)</f>
        <v>£m</v>
      </c>
      <c r="M181" s="61">
        <f xml:space="preserve"> IF(O_Input!N181 = "", "", O_Input!N181)</f>
        <v>46191.459398148145</v>
      </c>
      <c r="N181" s="61" t="str">
        <f xml:space="preserve"> IF(O_Input!O181 = "", "", O_Input!O181)</f>
        <v/>
      </c>
      <c r="O181" t="str">
        <f t="shared" si="7"/>
        <v/>
      </c>
      <c r="P181" s="61" t="str">
        <f xml:space="preserve"> IF(O_Input!Q181 = "", "", O_Input!Q181)</f>
        <v>NA</v>
      </c>
      <c r="Q181" t="str">
        <f xml:space="preserve"> IF(O_Input!R181 = "", "", O_Input!R181)</f>
        <v>ADDN1</v>
      </c>
      <c r="R181" t="str">
        <f t="shared" si="8"/>
        <v>ADDN1 (WSX) FORE 2028 CAPEX</v>
      </c>
      <c r="S181" s="71" t="str">
        <f t="shared" si="9"/>
        <v>NA CAPEX</v>
      </c>
    </row>
    <row r="182" spans="1:19">
      <c r="A182" t="str">
        <f xml:space="preserve"> IF(O_Input!B182 = "", "", O_Input!B182)</f>
        <v>WSX</v>
      </c>
      <c r="B182" t="str">
        <f xml:space="preserve"> IF(O_Input!C182 = "", "", O_Input!C182)</f>
        <v>COST0002</v>
      </c>
      <c r="C182" t="str">
        <f xml:space="preserve"> IF(O_Input!D182 = "", "", O_Input!D182)</f>
        <v>Capex</v>
      </c>
      <c r="D182" t="str">
        <f xml:space="preserve"> IF('O_Inputs Override'!D182 = "", O_Input!E182, 'O_Inputs Override'!D182)</f>
        <v/>
      </c>
      <c r="E182" t="str">
        <f xml:space="preserve"> IF(O_Input!F182 = "", "", O_Input!F182)</f>
        <v>2028-29</v>
      </c>
      <c r="F182" t="str">
        <f xml:space="preserve"> IF(O_Input!G182 = "", "", O_Input!G182)</f>
        <v>FORE</v>
      </c>
      <c r="G182" t="str">
        <f xml:space="preserve"> IF(O_Input!H182 = "", "", O_Input!H182)</f>
        <v>ANNUAL</v>
      </c>
      <c r="H182" t="str">
        <f xml:space="preserve"> IF(O_Input!I182 = "", "", O_Input!I182)</f>
        <v>ASSURED</v>
      </c>
      <c r="I182" t="str">
        <f xml:space="preserve"> IF(O_Input!J182 = "", "", O_Input!J182)</f>
        <v>CI</v>
      </c>
      <c r="J182" t="str">
        <f xml:space="preserve"> IF(O_Input!K182 = "", "", O_Input!K182)</f>
        <v>MARKET</v>
      </c>
      <c r="K182" t="str">
        <f xml:space="preserve"> IF(O_Input!L182 = "", "", O_Input!L182)</f>
        <v>Latest</v>
      </c>
      <c r="L182" t="str">
        <f xml:space="preserve"> IF(O_Input!M182 = "", "", O_Input!M182)</f>
        <v>£m</v>
      </c>
      <c r="M182" s="61">
        <f xml:space="preserve"> IF(O_Input!N182 = "", "", O_Input!N182)</f>
        <v>46191.459398148145</v>
      </c>
      <c r="N182" s="61" t="str">
        <f xml:space="preserve"> IF(O_Input!O182 = "", "", O_Input!O182)</f>
        <v/>
      </c>
      <c r="O182" t="str">
        <f t="shared" si="7"/>
        <v/>
      </c>
      <c r="P182" s="61" t="str">
        <f xml:space="preserve"> IF(O_Input!Q182 = "", "", O_Input!Q182)</f>
        <v>NA</v>
      </c>
      <c r="Q182" t="str">
        <f xml:space="preserve"> IF(O_Input!R182 = "", "", O_Input!R182)</f>
        <v>ADDN2</v>
      </c>
      <c r="R182" t="str">
        <f t="shared" si="8"/>
        <v>ADDN2 (WSX) FORE 2028 CAPEX</v>
      </c>
      <c r="S182" s="71" t="str">
        <f t="shared" si="9"/>
        <v>NA CAPEX</v>
      </c>
    </row>
    <row r="183" spans="1:19">
      <c r="A183" t="str">
        <f xml:space="preserve"> IF(O_Input!B183 = "", "", O_Input!B183)</f>
        <v>WSX</v>
      </c>
      <c r="B183" t="str">
        <f xml:space="preserve"> IF(O_Input!C183 = "", "", O_Input!C183)</f>
        <v>COST0002</v>
      </c>
      <c r="C183" t="str">
        <f xml:space="preserve"> IF(O_Input!D183 = "", "", O_Input!D183)</f>
        <v>Capex</v>
      </c>
      <c r="D183" t="str">
        <f xml:space="preserve"> IF('O_Inputs Override'!D183 = "", O_Input!E183, 'O_Inputs Override'!D183)</f>
        <v/>
      </c>
      <c r="E183" t="str">
        <f xml:space="preserve"> IF(O_Input!F183 = "", "", O_Input!F183)</f>
        <v>2028-29</v>
      </c>
      <c r="F183" t="str">
        <f xml:space="preserve"> IF(O_Input!G183 = "", "", O_Input!G183)</f>
        <v>FORE</v>
      </c>
      <c r="G183" t="str">
        <f xml:space="preserve"> IF(O_Input!H183 = "", "", O_Input!H183)</f>
        <v>ANNUAL</v>
      </c>
      <c r="H183" t="str">
        <f xml:space="preserve"> IF(O_Input!I183 = "", "", O_Input!I183)</f>
        <v>ASSURED</v>
      </c>
      <c r="I183" t="str">
        <f xml:space="preserve"> IF(O_Input!J183 = "", "", O_Input!J183)</f>
        <v>CI</v>
      </c>
      <c r="J183" t="str">
        <f xml:space="preserve"> IF(O_Input!K183 = "", "", O_Input!K183)</f>
        <v>MARKET</v>
      </c>
      <c r="K183" t="str">
        <f xml:space="preserve"> IF(O_Input!L183 = "", "", O_Input!L183)</f>
        <v>Latest</v>
      </c>
      <c r="L183" t="str">
        <f xml:space="preserve"> IF(O_Input!M183 = "", "", O_Input!M183)</f>
        <v>£m</v>
      </c>
      <c r="M183" s="61">
        <f xml:space="preserve"> IF(O_Input!N183 = "", "", O_Input!N183)</f>
        <v>46191.459398148145</v>
      </c>
      <c r="N183" s="61" t="str">
        <f xml:space="preserve"> IF(O_Input!O183 = "", "", O_Input!O183)</f>
        <v/>
      </c>
      <c r="O183" t="str">
        <f t="shared" si="7"/>
        <v/>
      </c>
      <c r="P183" s="61" t="str">
        <f xml:space="preserve"> IF(O_Input!Q183 = "", "", O_Input!Q183)</f>
        <v>NA</v>
      </c>
      <c r="Q183" t="str">
        <f xml:space="preserve"> IF(O_Input!R183 = "", "", O_Input!R183)</f>
        <v>BIO</v>
      </c>
      <c r="R183" t="str">
        <f t="shared" si="8"/>
        <v>BIO (WSX) FORE 2028 CAPEX</v>
      </c>
      <c r="S183" s="71" t="str">
        <f t="shared" si="9"/>
        <v>NA CAPEX</v>
      </c>
    </row>
    <row r="184" spans="1:19">
      <c r="A184" t="str">
        <f xml:space="preserve"> IF(O_Input!B184 = "", "", O_Input!B184)</f>
        <v>WSX</v>
      </c>
      <c r="B184" t="str">
        <f xml:space="preserve"> IF(O_Input!C184 = "", "", O_Input!C184)</f>
        <v>COST0002</v>
      </c>
      <c r="C184" t="str">
        <f xml:space="preserve"> IF(O_Input!D184 = "", "", O_Input!D184)</f>
        <v>Capex</v>
      </c>
      <c r="D184" t="str">
        <f xml:space="preserve"> IF('O_Inputs Override'!D184 = "", O_Input!E184, 'O_Inputs Override'!D184)</f>
        <v/>
      </c>
      <c r="E184" t="str">
        <f xml:space="preserve"> IF(O_Input!F184 = "", "", O_Input!F184)</f>
        <v>2028-29</v>
      </c>
      <c r="F184" t="str">
        <f xml:space="preserve"> IF(O_Input!G184 = "", "", O_Input!G184)</f>
        <v>FORE</v>
      </c>
      <c r="G184" t="str">
        <f xml:space="preserve"> IF(O_Input!H184 = "", "", O_Input!H184)</f>
        <v>ANNUAL</v>
      </c>
      <c r="H184" t="str">
        <f xml:space="preserve"> IF(O_Input!I184 = "", "", O_Input!I184)</f>
        <v>ASSURED</v>
      </c>
      <c r="I184" t="str">
        <f xml:space="preserve"> IF(O_Input!J184 = "", "", O_Input!J184)</f>
        <v>CI</v>
      </c>
      <c r="J184" t="str">
        <f xml:space="preserve"> IF(O_Input!K184 = "", "", O_Input!K184)</f>
        <v>MARKET</v>
      </c>
      <c r="K184" t="str">
        <f xml:space="preserve"> IF(O_Input!L184 = "", "", O_Input!L184)</f>
        <v>Latest</v>
      </c>
      <c r="L184" t="str">
        <f xml:space="preserve"> IF(O_Input!M184 = "", "", O_Input!M184)</f>
        <v>£m</v>
      </c>
      <c r="M184" s="61">
        <f xml:space="preserve"> IF(O_Input!N184 = "", "", O_Input!N184)</f>
        <v>46191.459398148145</v>
      </c>
      <c r="N184" s="61" t="str">
        <f xml:space="preserve"> IF(O_Input!O184 = "", "", O_Input!O184)</f>
        <v/>
      </c>
      <c r="O184" t="str">
        <f t="shared" si="7"/>
        <v/>
      </c>
      <c r="P184" s="61" t="str">
        <f xml:space="preserve"> IF(O_Input!Q184 = "", "", O_Input!Q184)</f>
        <v>NA</v>
      </c>
      <c r="Q184" t="str">
        <f xml:space="preserve"> IF(O_Input!R184 = "", "", O_Input!R184)</f>
        <v>WWN</v>
      </c>
      <c r="R184" t="str">
        <f t="shared" si="8"/>
        <v>WWN (WSX) FORE 2028 CAPEX</v>
      </c>
      <c r="S184" s="71" t="str">
        <f t="shared" si="9"/>
        <v>NA CAPEX</v>
      </c>
    </row>
    <row r="185" spans="1:19">
      <c r="A185" t="str">
        <f xml:space="preserve"> IF(O_Input!B185 = "", "", O_Input!B185)</f>
        <v>WSX</v>
      </c>
      <c r="B185" t="str">
        <f xml:space="preserve"> IF(O_Input!C185 = "", "", O_Input!C185)</f>
        <v>COST0002</v>
      </c>
      <c r="C185" t="str">
        <f xml:space="preserve"> IF(O_Input!D185 = "", "", O_Input!D185)</f>
        <v>Capex</v>
      </c>
      <c r="D185">
        <f xml:space="preserve"> IF('O_Inputs Override'!D185 = "", O_Input!E185, 'O_Inputs Override'!D185)</f>
        <v>0</v>
      </c>
      <c r="E185" t="str">
        <f xml:space="preserve"> IF(O_Input!F185 = "", "", O_Input!F185)</f>
        <v>2028-29</v>
      </c>
      <c r="F185" t="str">
        <f xml:space="preserve"> IF(O_Input!G185 = "", "", O_Input!G185)</f>
        <v>TOT</v>
      </c>
      <c r="G185" t="str">
        <f xml:space="preserve"> IF(O_Input!H185 = "", "", O_Input!H185)</f>
        <v>ANNUAL</v>
      </c>
      <c r="H185" t="str">
        <f xml:space="preserve"> IF(O_Input!I185 = "", "", O_Input!I185)</f>
        <v>ASSURED</v>
      </c>
      <c r="I185" t="str">
        <f xml:space="preserve"> IF(O_Input!J185 = "", "", O_Input!J185)</f>
        <v>TC</v>
      </c>
      <c r="J185" t="str">
        <f xml:space="preserve"> IF(O_Input!K185 = "", "", O_Input!K185)</f>
        <v>MARKET</v>
      </c>
      <c r="K185" t="str">
        <f xml:space="preserve"> IF(O_Input!L185 = "", "", O_Input!L185)</f>
        <v>Latest</v>
      </c>
      <c r="L185" t="str">
        <f xml:space="preserve"> IF(O_Input!M185 = "", "", O_Input!M185)</f>
        <v>£m</v>
      </c>
      <c r="M185" s="61">
        <f xml:space="preserve"> IF(O_Input!N185 = "", "", O_Input!N185)</f>
        <v>46191.459398148145</v>
      </c>
      <c r="N185" s="61" t="str">
        <f xml:space="preserve"> IF(O_Input!O185 = "", "", O_Input!O185)</f>
        <v/>
      </c>
      <c r="O185">
        <f t="shared" si="7"/>
        <v>0</v>
      </c>
      <c r="P185" s="61" t="str">
        <f xml:space="preserve"> IF(O_Input!Q185 = "", "", O_Input!Q185)</f>
        <v>NA</v>
      </c>
      <c r="Q185" t="str">
        <f xml:space="preserve"> IF(O_Input!R185 = "", "", O_Input!R185)</f>
        <v>ADDN1</v>
      </c>
      <c r="R185" t="str">
        <f t="shared" si="8"/>
        <v>ADDN1 (WSX) TOT 2028 CAPEX</v>
      </c>
      <c r="S185" s="71" t="str">
        <f t="shared" si="9"/>
        <v>NA CAPEX</v>
      </c>
    </row>
    <row r="186" spans="1:19">
      <c r="A186" t="str">
        <f xml:space="preserve"> IF(O_Input!B186 = "", "", O_Input!B186)</f>
        <v>WSX</v>
      </c>
      <c r="B186" t="str">
        <f xml:space="preserve"> IF(O_Input!C186 = "", "", O_Input!C186)</f>
        <v>COST0002</v>
      </c>
      <c r="C186" t="str">
        <f xml:space="preserve"> IF(O_Input!D186 = "", "", O_Input!D186)</f>
        <v>Capex</v>
      </c>
      <c r="D186">
        <f xml:space="preserve"> IF('O_Inputs Override'!D186 = "", O_Input!E186, 'O_Inputs Override'!D186)</f>
        <v>0</v>
      </c>
      <c r="E186" t="str">
        <f xml:space="preserve"> IF(O_Input!F186 = "", "", O_Input!F186)</f>
        <v>2028-29</v>
      </c>
      <c r="F186" t="str">
        <f xml:space="preserve"> IF(O_Input!G186 = "", "", O_Input!G186)</f>
        <v>TOT</v>
      </c>
      <c r="G186" t="str">
        <f xml:space="preserve"> IF(O_Input!H186 = "", "", O_Input!H186)</f>
        <v>ANNUAL</v>
      </c>
      <c r="H186" t="str">
        <f xml:space="preserve"> IF(O_Input!I186 = "", "", O_Input!I186)</f>
        <v>ASSURED</v>
      </c>
      <c r="I186" t="str">
        <f xml:space="preserve"> IF(O_Input!J186 = "", "", O_Input!J186)</f>
        <v>TC</v>
      </c>
      <c r="J186" t="str">
        <f xml:space="preserve"> IF(O_Input!K186 = "", "", O_Input!K186)</f>
        <v>MARKET</v>
      </c>
      <c r="K186" t="str">
        <f xml:space="preserve"> IF(O_Input!L186 = "", "", O_Input!L186)</f>
        <v>Latest</v>
      </c>
      <c r="L186" t="str">
        <f xml:space="preserve"> IF(O_Input!M186 = "", "", O_Input!M186)</f>
        <v>£m</v>
      </c>
      <c r="M186" s="61">
        <f xml:space="preserve"> IF(O_Input!N186 = "", "", O_Input!N186)</f>
        <v>46191.459398148145</v>
      </c>
      <c r="N186" s="61" t="str">
        <f xml:space="preserve"> IF(O_Input!O186 = "", "", O_Input!O186)</f>
        <v/>
      </c>
      <c r="O186">
        <f t="shared" si="7"/>
        <v>0</v>
      </c>
      <c r="P186" s="61" t="str">
        <f xml:space="preserve"> IF(O_Input!Q186 = "", "", O_Input!Q186)</f>
        <v>NA</v>
      </c>
      <c r="Q186" t="str">
        <f xml:space="preserve"> IF(O_Input!R186 = "", "", O_Input!R186)</f>
        <v>ADDN2</v>
      </c>
      <c r="R186" t="str">
        <f t="shared" si="8"/>
        <v>ADDN2 (WSX) TOT 2028 CAPEX</v>
      </c>
      <c r="S186" s="71" t="str">
        <f t="shared" si="9"/>
        <v>NA CAPEX</v>
      </c>
    </row>
    <row r="187" spans="1:19">
      <c r="A187" t="str">
        <f xml:space="preserve"> IF(O_Input!B187 = "", "", O_Input!B187)</f>
        <v>WSX</v>
      </c>
      <c r="B187" t="str">
        <f xml:space="preserve"> IF(O_Input!C187 = "", "", O_Input!C187)</f>
        <v>COST0002</v>
      </c>
      <c r="C187" t="str">
        <f xml:space="preserve"> IF(O_Input!D187 = "", "", O_Input!D187)</f>
        <v>Capex</v>
      </c>
      <c r="D187">
        <f xml:space="preserve"> IF('O_Inputs Override'!D187 = "", O_Input!E187, 'O_Inputs Override'!D187)</f>
        <v>0</v>
      </c>
      <c r="E187" t="str">
        <f xml:space="preserve"> IF(O_Input!F187 = "", "", O_Input!F187)</f>
        <v>2028-29</v>
      </c>
      <c r="F187" t="str">
        <f xml:space="preserve"> IF(O_Input!G187 = "", "", O_Input!G187)</f>
        <v>TOT</v>
      </c>
      <c r="G187" t="str">
        <f xml:space="preserve"> IF(O_Input!H187 = "", "", O_Input!H187)</f>
        <v>ANNUAL</v>
      </c>
      <c r="H187" t="str">
        <f xml:space="preserve"> IF(O_Input!I187 = "", "", O_Input!I187)</f>
        <v>ASSURED</v>
      </c>
      <c r="I187" t="str">
        <f xml:space="preserve"> IF(O_Input!J187 = "", "", O_Input!J187)</f>
        <v>TC</v>
      </c>
      <c r="J187" t="str">
        <f xml:space="preserve"> IF(O_Input!K187 = "", "", O_Input!K187)</f>
        <v>MARKET</v>
      </c>
      <c r="K187" t="str">
        <f xml:space="preserve"> IF(O_Input!L187 = "", "", O_Input!L187)</f>
        <v>Latest</v>
      </c>
      <c r="L187" t="str">
        <f xml:space="preserve"> IF(O_Input!M187 = "", "", O_Input!M187)</f>
        <v>£m</v>
      </c>
      <c r="M187" s="61">
        <f xml:space="preserve"> IF(O_Input!N187 = "", "", O_Input!N187)</f>
        <v>46191.459398148145</v>
      </c>
      <c r="N187" s="61" t="str">
        <f xml:space="preserve"> IF(O_Input!O187 = "", "", O_Input!O187)</f>
        <v/>
      </c>
      <c r="O187">
        <f t="shared" si="7"/>
        <v>0</v>
      </c>
      <c r="P187" s="61" t="str">
        <f xml:space="preserve"> IF(O_Input!Q187 = "", "", O_Input!Q187)</f>
        <v>NA</v>
      </c>
      <c r="Q187" t="str">
        <f xml:space="preserve"> IF(O_Input!R187 = "", "", O_Input!R187)</f>
        <v>BIO</v>
      </c>
      <c r="R187" t="str">
        <f t="shared" si="8"/>
        <v>BIO (WSX) TOT 2028 CAPEX</v>
      </c>
      <c r="S187" s="71" t="str">
        <f t="shared" si="9"/>
        <v>NA CAPEX</v>
      </c>
    </row>
    <row r="188" spans="1:19">
      <c r="A188" t="str">
        <f xml:space="preserve"> IF(O_Input!B188 = "", "", O_Input!B188)</f>
        <v>WSX</v>
      </c>
      <c r="B188" t="str">
        <f xml:space="preserve"> IF(O_Input!C188 = "", "", O_Input!C188)</f>
        <v>COST0002</v>
      </c>
      <c r="C188" t="str">
        <f xml:space="preserve"> IF(O_Input!D188 = "", "", O_Input!D188)</f>
        <v>Capex</v>
      </c>
      <c r="D188">
        <f xml:space="preserve"> IF('O_Inputs Override'!D188 = "", O_Input!E188, 'O_Inputs Override'!D188)</f>
        <v>0</v>
      </c>
      <c r="E188" t="str">
        <f xml:space="preserve"> IF(O_Input!F188 = "", "", O_Input!F188)</f>
        <v>2028-29</v>
      </c>
      <c r="F188" t="str">
        <f xml:space="preserve"> IF(O_Input!G188 = "", "", O_Input!G188)</f>
        <v>TOT</v>
      </c>
      <c r="G188" t="str">
        <f xml:space="preserve"> IF(O_Input!H188 = "", "", O_Input!H188)</f>
        <v>ANNUAL</v>
      </c>
      <c r="H188" t="str">
        <f xml:space="preserve"> IF(O_Input!I188 = "", "", O_Input!I188)</f>
        <v>ASSURED</v>
      </c>
      <c r="I188" t="str">
        <f xml:space="preserve"> IF(O_Input!J188 = "", "", O_Input!J188)</f>
        <v>TC</v>
      </c>
      <c r="J188" t="str">
        <f xml:space="preserve"> IF(O_Input!K188 = "", "", O_Input!K188)</f>
        <v>MARKET</v>
      </c>
      <c r="K188" t="str">
        <f xml:space="preserve"> IF(O_Input!L188 = "", "", O_Input!L188)</f>
        <v>Latest</v>
      </c>
      <c r="L188" t="str">
        <f xml:space="preserve"> IF(O_Input!M188 = "", "", O_Input!M188)</f>
        <v>£m</v>
      </c>
      <c r="M188" s="61">
        <f xml:space="preserve"> IF(O_Input!N188 = "", "", O_Input!N188)</f>
        <v>46191.459398148145</v>
      </c>
      <c r="N188" s="61" t="str">
        <f xml:space="preserve"> IF(O_Input!O188 = "", "", O_Input!O188)</f>
        <v/>
      </c>
      <c r="O188">
        <f t="shared" si="7"/>
        <v>0</v>
      </c>
      <c r="P188" s="61" t="str">
        <f xml:space="preserve"> IF(O_Input!Q188 = "", "", O_Input!Q188)</f>
        <v>NA</v>
      </c>
      <c r="Q188" t="str">
        <f xml:space="preserve"> IF(O_Input!R188 = "", "", O_Input!R188)</f>
        <v>WWN</v>
      </c>
      <c r="R188" t="str">
        <f t="shared" si="8"/>
        <v>WWN (WSX) TOT 2028 CAPEX</v>
      </c>
      <c r="S188" s="71" t="str">
        <f t="shared" si="9"/>
        <v>NA CAPEX</v>
      </c>
    </row>
    <row r="189" spans="1:19">
      <c r="A189" t="str">
        <f xml:space="preserve"> IF(O_Input!B189 = "", "", O_Input!B189)</f>
        <v>WSX</v>
      </c>
      <c r="B189" t="str">
        <f xml:space="preserve"> IF(O_Input!C189 = "", "", O_Input!C189)</f>
        <v>COST0002</v>
      </c>
      <c r="C189" t="str">
        <f xml:space="preserve"> IF(O_Input!D189 = "", "", O_Input!D189)</f>
        <v>Capex</v>
      </c>
      <c r="D189">
        <f xml:space="preserve"> IF('O_Inputs Override'!D189 = "", O_Input!E189, 'O_Inputs Override'!D189)</f>
        <v>0.31575112150998402</v>
      </c>
      <c r="E189" t="str">
        <f xml:space="preserve"> IF(O_Input!F189 = "", "", O_Input!F189)</f>
        <v>2028-29</v>
      </c>
      <c r="F189" t="str">
        <f xml:space="preserve"> IF(O_Input!G189 = "", "", O_Input!G189)</f>
        <v>FORE</v>
      </c>
      <c r="G189" t="str">
        <f xml:space="preserve"> IF(O_Input!H189 = "", "", O_Input!H189)</f>
        <v>ANNUAL</v>
      </c>
      <c r="H189" t="str">
        <f xml:space="preserve"> IF(O_Input!I189 = "", "", O_Input!I189)</f>
        <v>ASSURED</v>
      </c>
      <c r="I189" t="str">
        <f xml:space="preserve"> IF(O_Input!J189 = "", "", O_Input!J189)</f>
        <v>CI</v>
      </c>
      <c r="J189" t="str">
        <f xml:space="preserve"> IF(O_Input!K189 = "", "", O_Input!K189)</f>
        <v>MARKET</v>
      </c>
      <c r="K189" t="str">
        <f xml:space="preserve"> IF(O_Input!L189 = "", "", O_Input!L189)</f>
        <v>Latest</v>
      </c>
      <c r="L189" t="str">
        <f xml:space="preserve"> IF(O_Input!M189 = "", "", O_Input!M189)</f>
        <v>£m</v>
      </c>
      <c r="M189" s="61">
        <f xml:space="preserve"> IF(O_Input!N189 = "", "", O_Input!N189)</f>
        <v>46191.459398148145</v>
      </c>
      <c r="N189" s="61" t="str">
        <f xml:space="preserve"> IF(O_Input!O189 = "", "", O_Input!O189)</f>
        <v/>
      </c>
      <c r="O189">
        <f t="shared" si="7"/>
        <v>0.31575112150998402</v>
      </c>
      <c r="P189" s="61" t="str">
        <f xml:space="preserve"> IF(O_Input!Q189 = "", "", O_Input!Q189)</f>
        <v>NA</v>
      </c>
      <c r="Q189" t="str">
        <f xml:space="preserve"> IF(O_Input!R189 = "", "", O_Input!R189)</f>
        <v>WR</v>
      </c>
      <c r="R189" t="str">
        <f t="shared" si="8"/>
        <v>WR (WSX) FORE 2028 CAPEX</v>
      </c>
      <c r="S189" s="71" t="str">
        <f t="shared" si="9"/>
        <v>NA CAPEX</v>
      </c>
    </row>
    <row r="190" spans="1:19">
      <c r="A190" t="str">
        <f xml:space="preserve"> IF(O_Input!B190 = "", "", O_Input!B190)</f>
        <v>WSX</v>
      </c>
      <c r="B190" t="str">
        <f xml:space="preserve"> IF(O_Input!C190 = "", "", O_Input!C190)</f>
        <v>COST0002</v>
      </c>
      <c r="C190" t="str">
        <f xml:space="preserve"> IF(O_Input!D190 = "", "", O_Input!D190)</f>
        <v>Capex</v>
      </c>
      <c r="D190">
        <f xml:space="preserve"> IF('O_Inputs Override'!D190 = "", O_Input!E190, 'O_Inputs Override'!D190)</f>
        <v>0.31575112150998402</v>
      </c>
      <c r="E190" t="str">
        <f xml:space="preserve"> IF(O_Input!F190 = "", "", O_Input!F190)</f>
        <v>2028-29</v>
      </c>
      <c r="F190" t="str">
        <f xml:space="preserve"> IF(O_Input!G190 = "", "", O_Input!G190)</f>
        <v>TOT</v>
      </c>
      <c r="G190" t="str">
        <f xml:space="preserve"> IF(O_Input!H190 = "", "", O_Input!H190)</f>
        <v>ANNUAL</v>
      </c>
      <c r="H190" t="str">
        <f xml:space="preserve"> IF(O_Input!I190 = "", "", O_Input!I190)</f>
        <v>ASSURED</v>
      </c>
      <c r="I190" t="str">
        <f xml:space="preserve"> IF(O_Input!J190 = "", "", O_Input!J190)</f>
        <v>TC</v>
      </c>
      <c r="J190" t="str">
        <f xml:space="preserve"> IF(O_Input!K190 = "", "", O_Input!K190)</f>
        <v>MARKET</v>
      </c>
      <c r="K190" t="str">
        <f xml:space="preserve"> IF(O_Input!L190 = "", "", O_Input!L190)</f>
        <v>Latest</v>
      </c>
      <c r="L190" t="str">
        <f xml:space="preserve"> IF(O_Input!M190 = "", "", O_Input!M190)</f>
        <v>£m</v>
      </c>
      <c r="M190" s="61">
        <f xml:space="preserve"> IF(O_Input!N190 = "", "", O_Input!N190)</f>
        <v>46191.459398148145</v>
      </c>
      <c r="N190" s="61" t="str">
        <f xml:space="preserve"> IF(O_Input!O190 = "", "", O_Input!O190)</f>
        <v/>
      </c>
      <c r="O190">
        <f t="shared" si="7"/>
        <v>0.31575112150998402</v>
      </c>
      <c r="P190" s="61" t="str">
        <f xml:space="preserve"> IF(O_Input!Q190 = "", "", O_Input!Q190)</f>
        <v>NA</v>
      </c>
      <c r="Q190" t="str">
        <f xml:space="preserve"> IF(O_Input!R190 = "", "", O_Input!R190)</f>
        <v>WR</v>
      </c>
      <c r="R190" t="str">
        <f t="shared" si="8"/>
        <v>WR (WSX) TOT 2028 CAPEX</v>
      </c>
      <c r="S190" s="71" t="str">
        <f t="shared" si="9"/>
        <v>NA CAPEX</v>
      </c>
    </row>
    <row r="191" spans="1:19">
      <c r="A191" t="str">
        <f xml:space="preserve"> IF(O_Input!B191 = "", "", O_Input!B191)</f>
        <v>WSX</v>
      </c>
      <c r="B191" t="str">
        <f xml:space="preserve"> IF(O_Input!C191 = "", "", O_Input!C191)</f>
        <v>COST0002</v>
      </c>
      <c r="C191" t="str">
        <f xml:space="preserve"> IF(O_Input!D191 = "", "", O_Input!D191)</f>
        <v>Capex</v>
      </c>
      <c r="D191">
        <f xml:space="preserve"> IF('O_Inputs Override'!D191 = "", O_Input!E191, 'O_Inputs Override'!D191)</f>
        <v>3.53487231153861</v>
      </c>
      <c r="E191" t="str">
        <f xml:space="preserve"> IF(O_Input!F191 = "", "", O_Input!F191)</f>
        <v>2028-29</v>
      </c>
      <c r="F191" t="str">
        <f xml:space="preserve"> IF(O_Input!G191 = "", "", O_Input!G191)</f>
        <v>FORE</v>
      </c>
      <c r="G191" t="str">
        <f xml:space="preserve"> IF(O_Input!H191 = "", "", O_Input!H191)</f>
        <v>ANNUAL</v>
      </c>
      <c r="H191" t="str">
        <f xml:space="preserve"> IF(O_Input!I191 = "", "", O_Input!I191)</f>
        <v>ASSURED</v>
      </c>
      <c r="I191" t="str">
        <f xml:space="preserve"> IF(O_Input!J191 = "", "", O_Input!J191)</f>
        <v>CI</v>
      </c>
      <c r="J191" t="str">
        <f xml:space="preserve"> IF(O_Input!K191 = "", "", O_Input!K191)</f>
        <v>MARKET</v>
      </c>
      <c r="K191" t="str">
        <f xml:space="preserve"> IF(O_Input!L191 = "", "", O_Input!L191)</f>
        <v>Latest</v>
      </c>
      <c r="L191" t="str">
        <f xml:space="preserve"> IF(O_Input!M191 = "", "", O_Input!M191)</f>
        <v>£m</v>
      </c>
      <c r="M191" s="61">
        <f xml:space="preserve"> IF(O_Input!N191 = "", "", O_Input!N191)</f>
        <v>46191.459398148145</v>
      </c>
      <c r="N191" s="61" t="str">
        <f xml:space="preserve"> IF(O_Input!O191 = "", "", O_Input!O191)</f>
        <v/>
      </c>
      <c r="O191">
        <f t="shared" si="7"/>
        <v>3.53487231153861</v>
      </c>
      <c r="P191" s="61" t="str">
        <f xml:space="preserve"> IF(O_Input!Q191 = "", "", O_Input!Q191)</f>
        <v>NA</v>
      </c>
      <c r="Q191" t="str">
        <f xml:space="preserve"> IF(O_Input!R191 = "", "", O_Input!R191)</f>
        <v>WN</v>
      </c>
      <c r="R191" t="str">
        <f t="shared" si="8"/>
        <v>WN (WSX) FORE 2028 CAPEX</v>
      </c>
      <c r="S191" s="71" t="str">
        <f t="shared" si="9"/>
        <v>NA CAPEX</v>
      </c>
    </row>
    <row r="192" spans="1:19">
      <c r="A192" t="str">
        <f xml:space="preserve"> IF(O_Input!B192 = "", "", O_Input!B192)</f>
        <v>WSX</v>
      </c>
      <c r="B192" t="str">
        <f xml:space="preserve"> IF(O_Input!C192 = "", "", O_Input!C192)</f>
        <v>COST0002</v>
      </c>
      <c r="C192" t="str">
        <f xml:space="preserve"> IF(O_Input!D192 = "", "", O_Input!D192)</f>
        <v>Capex</v>
      </c>
      <c r="D192">
        <f xml:space="preserve"> IF('O_Inputs Override'!D192 = "", O_Input!E192, 'O_Inputs Override'!D192)</f>
        <v>3.53487231153861</v>
      </c>
      <c r="E192" t="str">
        <f xml:space="preserve"> IF(O_Input!F192 = "", "", O_Input!F192)</f>
        <v>2028-29</v>
      </c>
      <c r="F192" t="str">
        <f xml:space="preserve"> IF(O_Input!G192 = "", "", O_Input!G192)</f>
        <v>TOT</v>
      </c>
      <c r="G192" t="str">
        <f xml:space="preserve"> IF(O_Input!H192 = "", "", O_Input!H192)</f>
        <v>ANNUAL</v>
      </c>
      <c r="H192" t="str">
        <f xml:space="preserve"> IF(O_Input!I192 = "", "", O_Input!I192)</f>
        <v>ASSURED</v>
      </c>
      <c r="I192" t="str">
        <f xml:space="preserve"> IF(O_Input!J192 = "", "", O_Input!J192)</f>
        <v>TC</v>
      </c>
      <c r="J192" t="str">
        <f xml:space="preserve"> IF(O_Input!K192 = "", "", O_Input!K192)</f>
        <v>MARKET</v>
      </c>
      <c r="K192" t="str">
        <f xml:space="preserve"> IF(O_Input!L192 = "", "", O_Input!L192)</f>
        <v>Latest</v>
      </c>
      <c r="L192" t="str">
        <f xml:space="preserve"> IF(O_Input!M192 = "", "", O_Input!M192)</f>
        <v>£m</v>
      </c>
      <c r="M192" s="61">
        <f xml:space="preserve"> IF(O_Input!N192 = "", "", O_Input!N192)</f>
        <v>46191.459398148145</v>
      </c>
      <c r="N192" s="61" t="str">
        <f xml:space="preserve"> IF(O_Input!O192 = "", "", O_Input!O192)</f>
        <v/>
      </c>
      <c r="O192">
        <f t="shared" si="7"/>
        <v>3.53487231153861</v>
      </c>
      <c r="P192" s="61" t="str">
        <f xml:space="preserve"> IF(O_Input!Q192 = "", "", O_Input!Q192)</f>
        <v>NA</v>
      </c>
      <c r="Q192" t="str">
        <f xml:space="preserve"> IF(O_Input!R192 = "", "", O_Input!R192)</f>
        <v>WN</v>
      </c>
      <c r="R192" t="str">
        <f t="shared" si="8"/>
        <v>WN (WSX) TOT 2028 CAPEX</v>
      </c>
      <c r="S192" s="71" t="str">
        <f t="shared" si="9"/>
        <v>NA CAPEX</v>
      </c>
    </row>
    <row r="193" spans="1:19">
      <c r="A193" t="str">
        <f xml:space="preserve"> IF(O_Input!B193 = "", "", O_Input!B193)</f>
        <v>WSX</v>
      </c>
      <c r="B193" t="str">
        <f xml:space="preserve"> IF(O_Input!C193 = "", "", O_Input!C193)</f>
        <v>COST0002</v>
      </c>
      <c r="C193" t="str">
        <f xml:space="preserve"> IF(O_Input!D193 = "", "", O_Input!D193)</f>
        <v>Capex</v>
      </c>
      <c r="D193">
        <f xml:space="preserve"> IF('O_Inputs Override'!D193 = "", O_Input!E193, 'O_Inputs Override'!D193)</f>
        <v>3.85062343304859</v>
      </c>
      <c r="E193" t="str">
        <f xml:space="preserve"> IF(O_Input!F193 = "", "", O_Input!F193)</f>
        <v>2028-29</v>
      </c>
      <c r="F193" t="str">
        <f xml:space="preserve"> IF(O_Input!G193 = "", "", O_Input!G193)</f>
        <v>FORE</v>
      </c>
      <c r="G193" t="str">
        <f xml:space="preserve"> IF(O_Input!H193 = "", "", O_Input!H193)</f>
        <v>ANNUAL</v>
      </c>
      <c r="H193" t="str">
        <f xml:space="preserve"> IF(O_Input!I193 = "", "", O_Input!I193)</f>
        <v>ASSURED</v>
      </c>
      <c r="I193" t="str">
        <f xml:space="preserve"> IF(O_Input!J193 = "", "", O_Input!J193)</f>
        <v>TC</v>
      </c>
      <c r="J193" t="str">
        <f xml:space="preserve"> IF(O_Input!K193 = "", "", O_Input!K193)</f>
        <v>MARKET</v>
      </c>
      <c r="K193" t="str">
        <f xml:space="preserve"> IF(O_Input!L193 = "", "", O_Input!L193)</f>
        <v>Latest</v>
      </c>
      <c r="L193" t="str">
        <f xml:space="preserve"> IF(O_Input!M193 = "", "", O_Input!M193)</f>
        <v>£m</v>
      </c>
      <c r="M193" s="61">
        <f xml:space="preserve"> IF(O_Input!N193 = "", "", O_Input!N193)</f>
        <v>46191.459398148145</v>
      </c>
      <c r="N193" s="61" t="str">
        <f xml:space="preserve"> IF(O_Input!O193 = "", "", O_Input!O193)</f>
        <v/>
      </c>
      <c r="O193">
        <f t="shared" si="7"/>
        <v>3.85062343304859</v>
      </c>
      <c r="P193" s="61" t="str">
        <f xml:space="preserve"> IF(O_Input!Q193 = "", "", O_Input!Q193)</f>
        <v>NA</v>
      </c>
      <c r="Q193" t="str">
        <f xml:space="preserve"> IF(O_Input!R193 = "", "", O_Input!R193)</f>
        <v>TOT</v>
      </c>
      <c r="R193" t="str">
        <f t="shared" si="8"/>
        <v>TOT (WSX) FORE 2028 CAPEX</v>
      </c>
      <c r="S193" s="71" t="str">
        <f t="shared" si="9"/>
        <v>NA CAPEX</v>
      </c>
    </row>
    <row r="194" spans="1:19">
      <c r="A194" t="str">
        <f xml:space="preserve"> IF(O_Input!B194 = "", "", O_Input!B194)</f>
        <v>WSX</v>
      </c>
      <c r="B194" t="str">
        <f xml:space="preserve"> IF(O_Input!C194 = "", "", O_Input!C194)</f>
        <v>COST0002</v>
      </c>
      <c r="C194" t="str">
        <f xml:space="preserve"> IF(O_Input!D194 = "", "", O_Input!D194)</f>
        <v>Capex</v>
      </c>
      <c r="D194">
        <f xml:space="preserve"> IF('O_Inputs Override'!D194 = "", O_Input!E194, 'O_Inputs Override'!D194)</f>
        <v>3.85062343304859</v>
      </c>
      <c r="E194" t="str">
        <f xml:space="preserve"> IF(O_Input!F194 = "", "", O_Input!F194)</f>
        <v>2028-29</v>
      </c>
      <c r="F194" t="str">
        <f xml:space="preserve"> IF(O_Input!G194 = "", "", O_Input!G194)</f>
        <v>TOT</v>
      </c>
      <c r="G194" t="str">
        <f xml:space="preserve"> IF(O_Input!H194 = "", "", O_Input!H194)</f>
        <v>ANNUAL</v>
      </c>
      <c r="H194" t="str">
        <f xml:space="preserve"> IF(O_Input!I194 = "", "", O_Input!I194)</f>
        <v>ASSURED</v>
      </c>
      <c r="I194" t="str">
        <f xml:space="preserve"> IF(O_Input!J194 = "", "", O_Input!J194)</f>
        <v>TC</v>
      </c>
      <c r="J194" t="str">
        <f xml:space="preserve"> IF(O_Input!K194 = "", "", O_Input!K194)</f>
        <v>MARKET</v>
      </c>
      <c r="K194" t="str">
        <f xml:space="preserve"> IF(O_Input!L194 = "", "", O_Input!L194)</f>
        <v>Latest</v>
      </c>
      <c r="L194" t="str">
        <f xml:space="preserve"> IF(O_Input!M194 = "", "", O_Input!M194)</f>
        <v>£m</v>
      </c>
      <c r="M194" s="61">
        <f xml:space="preserve"> IF(O_Input!N194 = "", "", O_Input!N194)</f>
        <v>46191.459398148145</v>
      </c>
      <c r="N194" s="61" t="str">
        <f xml:space="preserve"> IF(O_Input!O194 = "", "", O_Input!O194)</f>
        <v/>
      </c>
      <c r="O194">
        <f t="shared" ref="O194:O257" si="10" xml:space="preserve"> D194</f>
        <v>3.85062343304859</v>
      </c>
      <c r="P194" s="61" t="str">
        <f xml:space="preserve"> IF(O_Input!Q194 = "", "", O_Input!Q194)</f>
        <v>NA</v>
      </c>
      <c r="Q194" t="str">
        <f xml:space="preserve"> IF(O_Input!R194 = "", "", O_Input!R194)</f>
        <v>TOT</v>
      </c>
      <c r="R194" t="str">
        <f t="shared" si="8"/>
        <v>TOT (WSX) TOT 2028 CAPEX</v>
      </c>
      <c r="S194" s="71" t="str">
        <f t="shared" si="9"/>
        <v>NA CAPEX</v>
      </c>
    </row>
    <row r="195" spans="1:19">
      <c r="A195" t="str">
        <f xml:space="preserve"> IF(O_Input!B195 = "", "", O_Input!B195)</f>
        <v>WSX</v>
      </c>
      <c r="B195" t="str">
        <f xml:space="preserve"> IF(O_Input!C195 = "", "", O_Input!C195)</f>
        <v>COST0003</v>
      </c>
      <c r="C195" t="str">
        <f xml:space="preserve"> IF(O_Input!D195 = "", "", O_Input!D195)</f>
        <v>Totex</v>
      </c>
      <c r="D195">
        <f xml:space="preserve"> IF('O_Inputs Override'!D195 = "", O_Input!E195, 'O_Inputs Override'!D195)</f>
        <v>0</v>
      </c>
      <c r="E195" t="str">
        <f xml:space="preserve"> IF(O_Input!F195 = "", "", O_Input!F195)</f>
        <v>2028-29</v>
      </c>
      <c r="F195" t="str">
        <f xml:space="preserve"> IF(O_Input!G195 = "", "", O_Input!G195)</f>
        <v>FORE</v>
      </c>
      <c r="G195" t="str">
        <f xml:space="preserve"> IF(O_Input!H195 = "", "", O_Input!H195)</f>
        <v>ANNUAL</v>
      </c>
      <c r="H195" t="str">
        <f xml:space="preserve"> IF(O_Input!I195 = "", "", O_Input!I195)</f>
        <v>ASSURED</v>
      </c>
      <c r="I195" t="str">
        <f xml:space="preserve"> IF(O_Input!J195 = "", "", O_Input!J195)</f>
        <v>TC</v>
      </c>
      <c r="J195" t="str">
        <f xml:space="preserve"> IF(O_Input!K195 = "", "", O_Input!K195)</f>
        <v>MARKET</v>
      </c>
      <c r="K195" t="str">
        <f xml:space="preserve"> IF(O_Input!L195 = "", "", O_Input!L195)</f>
        <v>Latest</v>
      </c>
      <c r="L195" t="str">
        <f xml:space="preserve"> IF(O_Input!M195 = "", "", O_Input!M195)</f>
        <v>£m</v>
      </c>
      <c r="M195" s="61">
        <f xml:space="preserve"> IF(O_Input!N195 = "", "", O_Input!N195)</f>
        <v>46191.459398148145</v>
      </c>
      <c r="N195" s="61" t="str">
        <f xml:space="preserve"> IF(O_Input!O195 = "", "", O_Input!O195)</f>
        <v/>
      </c>
      <c r="O195">
        <f t="shared" si="10"/>
        <v>0</v>
      </c>
      <c r="P195" s="61" t="str">
        <f xml:space="preserve"> IF(O_Input!Q195 = "", "", O_Input!Q195)</f>
        <v>NA</v>
      </c>
      <c r="Q195" t="str">
        <f xml:space="preserve"> IF(O_Input!R195 = "", "", O_Input!R195)</f>
        <v>ADDN1</v>
      </c>
      <c r="R195" t="str">
        <f t="shared" ref="R195:R258" si="11">Q195&amp;" ("&amp;A195&amp;") " &amp;F195&amp;" "&amp;VALUE(LEFT(E195,4))&amp;" "&amp;UPPER(C195)</f>
        <v>ADDN1 (WSX) FORE 2028 TOTEX</v>
      </c>
      <c r="S195" s="71" t="str">
        <f t="shared" ref="S195:S258" si="12">P195&amp;" "&amp;UPPER(C195)</f>
        <v>NA TOTEX</v>
      </c>
    </row>
    <row r="196" spans="1:19">
      <c r="A196" t="str">
        <f xml:space="preserve"> IF(O_Input!B196 = "", "", O_Input!B196)</f>
        <v>WSX</v>
      </c>
      <c r="B196" t="str">
        <f xml:space="preserve"> IF(O_Input!C196 = "", "", O_Input!C196)</f>
        <v>COST0003</v>
      </c>
      <c r="C196" t="str">
        <f xml:space="preserve"> IF(O_Input!D196 = "", "", O_Input!D196)</f>
        <v>Totex</v>
      </c>
      <c r="D196">
        <f xml:space="preserve"> IF('O_Inputs Override'!D196 = "", O_Input!E196, 'O_Inputs Override'!D196)</f>
        <v>0</v>
      </c>
      <c r="E196" t="str">
        <f xml:space="preserve"> IF(O_Input!F196 = "", "", O_Input!F196)</f>
        <v>2028-29</v>
      </c>
      <c r="F196" t="str">
        <f xml:space="preserve"> IF(O_Input!G196 = "", "", O_Input!G196)</f>
        <v>FORE</v>
      </c>
      <c r="G196" t="str">
        <f xml:space="preserve"> IF(O_Input!H196 = "", "", O_Input!H196)</f>
        <v>ANNUAL</v>
      </c>
      <c r="H196" t="str">
        <f xml:space="preserve"> IF(O_Input!I196 = "", "", O_Input!I196)</f>
        <v>ASSURED</v>
      </c>
      <c r="I196" t="str">
        <f xml:space="preserve"> IF(O_Input!J196 = "", "", O_Input!J196)</f>
        <v>TC</v>
      </c>
      <c r="J196" t="str">
        <f xml:space="preserve"> IF(O_Input!K196 = "", "", O_Input!K196)</f>
        <v>MARKET</v>
      </c>
      <c r="K196" t="str">
        <f xml:space="preserve"> IF(O_Input!L196 = "", "", O_Input!L196)</f>
        <v>Latest</v>
      </c>
      <c r="L196" t="str">
        <f xml:space="preserve"> IF(O_Input!M196 = "", "", O_Input!M196)</f>
        <v>£m</v>
      </c>
      <c r="M196" s="61">
        <f xml:space="preserve"> IF(O_Input!N196 = "", "", O_Input!N196)</f>
        <v>46191.459398148145</v>
      </c>
      <c r="N196" s="61" t="str">
        <f xml:space="preserve"> IF(O_Input!O196 = "", "", O_Input!O196)</f>
        <v/>
      </c>
      <c r="O196">
        <f t="shared" si="10"/>
        <v>0</v>
      </c>
      <c r="P196" s="61" t="str">
        <f xml:space="preserve"> IF(O_Input!Q196 = "", "", O_Input!Q196)</f>
        <v>NA</v>
      </c>
      <c r="Q196" t="str">
        <f xml:space="preserve"> IF(O_Input!R196 = "", "", O_Input!R196)</f>
        <v>ADDN2</v>
      </c>
      <c r="R196" t="str">
        <f t="shared" si="11"/>
        <v>ADDN2 (WSX) FORE 2028 TOTEX</v>
      </c>
      <c r="S196" s="71" t="str">
        <f t="shared" si="12"/>
        <v>NA TOTEX</v>
      </c>
    </row>
    <row r="197" spans="1:19">
      <c r="A197" t="str">
        <f xml:space="preserve"> IF(O_Input!B197 = "", "", O_Input!B197)</f>
        <v>WSX</v>
      </c>
      <c r="B197" t="str">
        <f xml:space="preserve"> IF(O_Input!C197 = "", "", O_Input!C197)</f>
        <v>COST0003</v>
      </c>
      <c r="C197" t="str">
        <f xml:space="preserve"> IF(O_Input!D197 = "", "", O_Input!D197)</f>
        <v>Totex</v>
      </c>
      <c r="D197">
        <f xml:space="preserve"> IF('O_Inputs Override'!D197 = "", O_Input!E197, 'O_Inputs Override'!D197)</f>
        <v>0</v>
      </c>
      <c r="E197" t="str">
        <f xml:space="preserve"> IF(O_Input!F197 = "", "", O_Input!F197)</f>
        <v>2028-29</v>
      </c>
      <c r="F197" t="str">
        <f xml:space="preserve"> IF(O_Input!G197 = "", "", O_Input!G197)</f>
        <v>FORE</v>
      </c>
      <c r="G197" t="str">
        <f xml:space="preserve"> IF(O_Input!H197 = "", "", O_Input!H197)</f>
        <v>ANNUAL</v>
      </c>
      <c r="H197" t="str">
        <f xml:space="preserve"> IF(O_Input!I197 = "", "", O_Input!I197)</f>
        <v>ASSURED</v>
      </c>
      <c r="I197" t="str">
        <f xml:space="preserve"> IF(O_Input!J197 = "", "", O_Input!J197)</f>
        <v>TC</v>
      </c>
      <c r="J197" t="str">
        <f xml:space="preserve"> IF(O_Input!K197 = "", "", O_Input!K197)</f>
        <v>MARKET</v>
      </c>
      <c r="K197" t="str">
        <f xml:space="preserve"> IF(O_Input!L197 = "", "", O_Input!L197)</f>
        <v>Latest</v>
      </c>
      <c r="L197" t="str">
        <f xml:space="preserve"> IF(O_Input!M197 = "", "", O_Input!M197)</f>
        <v>£m</v>
      </c>
      <c r="M197" s="61">
        <f xml:space="preserve"> IF(O_Input!N197 = "", "", O_Input!N197)</f>
        <v>46191.459398148145</v>
      </c>
      <c r="N197" s="61" t="str">
        <f xml:space="preserve"> IF(O_Input!O197 = "", "", O_Input!O197)</f>
        <v/>
      </c>
      <c r="O197">
        <f t="shared" si="10"/>
        <v>0</v>
      </c>
      <c r="P197" s="61" t="str">
        <f xml:space="preserve"> IF(O_Input!Q197 = "", "", O_Input!Q197)</f>
        <v>NA</v>
      </c>
      <c r="Q197" t="str">
        <f xml:space="preserve"> IF(O_Input!R197 = "", "", O_Input!R197)</f>
        <v>BIO</v>
      </c>
      <c r="R197" t="str">
        <f t="shared" si="11"/>
        <v>BIO (WSX) FORE 2028 TOTEX</v>
      </c>
      <c r="S197" s="71" t="str">
        <f t="shared" si="12"/>
        <v>NA TOTEX</v>
      </c>
    </row>
    <row r="198" spans="1:19">
      <c r="A198" t="str">
        <f xml:space="preserve"> IF(O_Input!B198 = "", "", O_Input!B198)</f>
        <v>WSX</v>
      </c>
      <c r="B198" t="str">
        <f xml:space="preserve"> IF(O_Input!C198 = "", "", O_Input!C198)</f>
        <v>COST0003</v>
      </c>
      <c r="C198" t="str">
        <f xml:space="preserve"> IF(O_Input!D198 = "", "", O_Input!D198)</f>
        <v>Totex</v>
      </c>
      <c r="D198">
        <f xml:space="preserve"> IF('O_Inputs Override'!D198 = "", O_Input!E198, 'O_Inputs Override'!D198)</f>
        <v>0</v>
      </c>
      <c r="E198" t="str">
        <f xml:space="preserve"> IF(O_Input!F198 = "", "", O_Input!F198)</f>
        <v>2028-29</v>
      </c>
      <c r="F198" t="str">
        <f xml:space="preserve"> IF(O_Input!G198 = "", "", O_Input!G198)</f>
        <v>FORE</v>
      </c>
      <c r="G198" t="str">
        <f xml:space="preserve"> IF(O_Input!H198 = "", "", O_Input!H198)</f>
        <v>ANNUAL</v>
      </c>
      <c r="H198" t="str">
        <f xml:space="preserve"> IF(O_Input!I198 = "", "", O_Input!I198)</f>
        <v>ASSURED</v>
      </c>
      <c r="I198" t="str">
        <f xml:space="preserve"> IF(O_Input!J198 = "", "", O_Input!J198)</f>
        <v>TC</v>
      </c>
      <c r="J198" t="str">
        <f xml:space="preserve"> IF(O_Input!K198 = "", "", O_Input!K198)</f>
        <v>MARKET</v>
      </c>
      <c r="K198" t="str">
        <f xml:space="preserve"> IF(O_Input!L198 = "", "", O_Input!L198)</f>
        <v>Latest</v>
      </c>
      <c r="L198" t="str">
        <f xml:space="preserve"> IF(O_Input!M198 = "", "", O_Input!M198)</f>
        <v>£m</v>
      </c>
      <c r="M198" s="61">
        <f xml:space="preserve"> IF(O_Input!N198 = "", "", O_Input!N198)</f>
        <v>46191.459398148145</v>
      </c>
      <c r="N198" s="61" t="str">
        <f xml:space="preserve"> IF(O_Input!O198 = "", "", O_Input!O198)</f>
        <v/>
      </c>
      <c r="O198">
        <f t="shared" si="10"/>
        <v>0</v>
      </c>
      <c r="P198" s="61" t="str">
        <f xml:space="preserve"> IF(O_Input!Q198 = "", "", O_Input!Q198)</f>
        <v>NA</v>
      </c>
      <c r="Q198" t="str">
        <f xml:space="preserve"> IF(O_Input!R198 = "", "", O_Input!R198)</f>
        <v>WWN</v>
      </c>
      <c r="R198" t="str">
        <f t="shared" si="11"/>
        <v>WWN (WSX) FORE 2028 TOTEX</v>
      </c>
      <c r="S198" s="71" t="str">
        <f t="shared" si="12"/>
        <v>NA TOTEX</v>
      </c>
    </row>
    <row r="199" spans="1:19">
      <c r="A199" t="str">
        <f xml:space="preserve"> IF(O_Input!B199 = "", "", O_Input!B199)</f>
        <v>WSX</v>
      </c>
      <c r="B199" t="str">
        <f xml:space="preserve"> IF(O_Input!C199 = "", "", O_Input!C199)</f>
        <v>COST0003</v>
      </c>
      <c r="C199" t="str">
        <f xml:space="preserve"> IF(O_Input!D199 = "", "", O_Input!D199)</f>
        <v>Totex</v>
      </c>
      <c r="D199">
        <f xml:space="preserve"> IF('O_Inputs Override'!D199 = "", O_Input!E199, 'O_Inputs Override'!D199)</f>
        <v>0</v>
      </c>
      <c r="E199" t="str">
        <f xml:space="preserve"> IF(O_Input!F199 = "", "", O_Input!F199)</f>
        <v>2028-29</v>
      </c>
      <c r="F199" t="str">
        <f xml:space="preserve"> IF(O_Input!G199 = "", "", O_Input!G199)</f>
        <v>TOT</v>
      </c>
      <c r="G199" t="str">
        <f xml:space="preserve"> IF(O_Input!H199 = "", "", O_Input!H199)</f>
        <v>ANNUAL</v>
      </c>
      <c r="H199" t="str">
        <f xml:space="preserve"> IF(O_Input!I199 = "", "", O_Input!I199)</f>
        <v>ASSURED</v>
      </c>
      <c r="I199" t="str">
        <f xml:space="preserve"> IF(O_Input!J199 = "", "", O_Input!J199)</f>
        <v>TC</v>
      </c>
      <c r="J199" t="str">
        <f xml:space="preserve"> IF(O_Input!K199 = "", "", O_Input!K199)</f>
        <v>MARKET</v>
      </c>
      <c r="K199" t="str">
        <f xml:space="preserve"> IF(O_Input!L199 = "", "", O_Input!L199)</f>
        <v>Latest</v>
      </c>
      <c r="L199" t="str">
        <f xml:space="preserve"> IF(O_Input!M199 = "", "", O_Input!M199)</f>
        <v>£m</v>
      </c>
      <c r="M199" s="61">
        <f xml:space="preserve"> IF(O_Input!N199 = "", "", O_Input!N199)</f>
        <v>46191.459398148145</v>
      </c>
      <c r="N199" s="61" t="str">
        <f xml:space="preserve"> IF(O_Input!O199 = "", "", O_Input!O199)</f>
        <v/>
      </c>
      <c r="O199">
        <f t="shared" si="10"/>
        <v>0</v>
      </c>
      <c r="P199" s="61" t="str">
        <f xml:space="preserve"> IF(O_Input!Q199 = "", "", O_Input!Q199)</f>
        <v>NA</v>
      </c>
      <c r="Q199" t="str">
        <f xml:space="preserve"> IF(O_Input!R199 = "", "", O_Input!R199)</f>
        <v>ADDN1</v>
      </c>
      <c r="R199" t="str">
        <f t="shared" si="11"/>
        <v>ADDN1 (WSX) TOT 2028 TOTEX</v>
      </c>
      <c r="S199" s="71" t="str">
        <f t="shared" si="12"/>
        <v>NA TOTEX</v>
      </c>
    </row>
    <row r="200" spans="1:19">
      <c r="A200" t="str">
        <f xml:space="preserve"> IF(O_Input!B200 = "", "", O_Input!B200)</f>
        <v>WSX</v>
      </c>
      <c r="B200" t="str">
        <f xml:space="preserve"> IF(O_Input!C200 = "", "", O_Input!C200)</f>
        <v>COST0003</v>
      </c>
      <c r="C200" t="str">
        <f xml:space="preserve"> IF(O_Input!D200 = "", "", O_Input!D200)</f>
        <v>Totex</v>
      </c>
      <c r="D200">
        <f xml:space="preserve"> IF('O_Inputs Override'!D200 = "", O_Input!E200, 'O_Inputs Override'!D200)</f>
        <v>0</v>
      </c>
      <c r="E200" t="str">
        <f xml:space="preserve"> IF(O_Input!F200 = "", "", O_Input!F200)</f>
        <v>2028-29</v>
      </c>
      <c r="F200" t="str">
        <f xml:space="preserve"> IF(O_Input!G200 = "", "", O_Input!G200)</f>
        <v>TOT</v>
      </c>
      <c r="G200" t="str">
        <f xml:space="preserve"> IF(O_Input!H200 = "", "", O_Input!H200)</f>
        <v>ANNUAL</v>
      </c>
      <c r="H200" t="str">
        <f xml:space="preserve"> IF(O_Input!I200 = "", "", O_Input!I200)</f>
        <v>ASSURED</v>
      </c>
      <c r="I200" t="str">
        <f xml:space="preserve"> IF(O_Input!J200 = "", "", O_Input!J200)</f>
        <v>TC</v>
      </c>
      <c r="J200" t="str">
        <f xml:space="preserve"> IF(O_Input!K200 = "", "", O_Input!K200)</f>
        <v>MARKET</v>
      </c>
      <c r="K200" t="str">
        <f xml:space="preserve"> IF(O_Input!L200 = "", "", O_Input!L200)</f>
        <v>Latest</v>
      </c>
      <c r="L200" t="str">
        <f xml:space="preserve"> IF(O_Input!M200 = "", "", O_Input!M200)</f>
        <v>£m</v>
      </c>
      <c r="M200" s="61">
        <f xml:space="preserve"> IF(O_Input!N200 = "", "", O_Input!N200)</f>
        <v>46191.459398148145</v>
      </c>
      <c r="N200" s="61" t="str">
        <f xml:space="preserve"> IF(O_Input!O200 = "", "", O_Input!O200)</f>
        <v/>
      </c>
      <c r="O200">
        <f t="shared" si="10"/>
        <v>0</v>
      </c>
      <c r="P200" s="61" t="str">
        <f xml:space="preserve"> IF(O_Input!Q200 = "", "", O_Input!Q200)</f>
        <v>NA</v>
      </c>
      <c r="Q200" t="str">
        <f xml:space="preserve"> IF(O_Input!R200 = "", "", O_Input!R200)</f>
        <v>ADDN2</v>
      </c>
      <c r="R200" t="str">
        <f t="shared" si="11"/>
        <v>ADDN2 (WSX) TOT 2028 TOTEX</v>
      </c>
      <c r="S200" s="71" t="str">
        <f t="shared" si="12"/>
        <v>NA TOTEX</v>
      </c>
    </row>
    <row r="201" spans="1:19">
      <c r="A201" t="str">
        <f xml:space="preserve"> IF(O_Input!B201 = "", "", O_Input!B201)</f>
        <v>WSX</v>
      </c>
      <c r="B201" t="str">
        <f xml:space="preserve"> IF(O_Input!C201 = "", "", O_Input!C201)</f>
        <v>COST0003</v>
      </c>
      <c r="C201" t="str">
        <f xml:space="preserve"> IF(O_Input!D201 = "", "", O_Input!D201)</f>
        <v>Totex</v>
      </c>
      <c r="D201">
        <f xml:space="preserve"> IF('O_Inputs Override'!D201 = "", O_Input!E201, 'O_Inputs Override'!D201)</f>
        <v>0</v>
      </c>
      <c r="E201" t="str">
        <f xml:space="preserve"> IF(O_Input!F201 = "", "", O_Input!F201)</f>
        <v>2028-29</v>
      </c>
      <c r="F201" t="str">
        <f xml:space="preserve"> IF(O_Input!G201 = "", "", O_Input!G201)</f>
        <v>TOT</v>
      </c>
      <c r="G201" t="str">
        <f xml:space="preserve"> IF(O_Input!H201 = "", "", O_Input!H201)</f>
        <v>ANNUAL</v>
      </c>
      <c r="H201" t="str">
        <f xml:space="preserve"> IF(O_Input!I201 = "", "", O_Input!I201)</f>
        <v>ASSURED</v>
      </c>
      <c r="I201" t="str">
        <f xml:space="preserve"> IF(O_Input!J201 = "", "", O_Input!J201)</f>
        <v>TC</v>
      </c>
      <c r="J201" t="str">
        <f xml:space="preserve"> IF(O_Input!K201 = "", "", O_Input!K201)</f>
        <v>MARKET</v>
      </c>
      <c r="K201" t="str">
        <f xml:space="preserve"> IF(O_Input!L201 = "", "", O_Input!L201)</f>
        <v>Latest</v>
      </c>
      <c r="L201" t="str">
        <f xml:space="preserve"> IF(O_Input!M201 = "", "", O_Input!M201)</f>
        <v>£m</v>
      </c>
      <c r="M201" s="61">
        <f xml:space="preserve"> IF(O_Input!N201 = "", "", O_Input!N201)</f>
        <v>46191.459398148145</v>
      </c>
      <c r="N201" s="61" t="str">
        <f xml:space="preserve"> IF(O_Input!O201 = "", "", O_Input!O201)</f>
        <v/>
      </c>
      <c r="O201">
        <f t="shared" si="10"/>
        <v>0</v>
      </c>
      <c r="P201" s="61" t="str">
        <f xml:space="preserve"> IF(O_Input!Q201 = "", "", O_Input!Q201)</f>
        <v>NA</v>
      </c>
      <c r="Q201" t="str">
        <f xml:space="preserve"> IF(O_Input!R201 = "", "", O_Input!R201)</f>
        <v>BIO</v>
      </c>
      <c r="R201" t="str">
        <f t="shared" si="11"/>
        <v>BIO (WSX) TOT 2028 TOTEX</v>
      </c>
      <c r="S201" s="71" t="str">
        <f t="shared" si="12"/>
        <v>NA TOTEX</v>
      </c>
    </row>
    <row r="202" spans="1:19">
      <c r="A202" t="str">
        <f xml:space="preserve"> IF(O_Input!B202 = "", "", O_Input!B202)</f>
        <v>WSX</v>
      </c>
      <c r="B202" t="str">
        <f xml:space="preserve"> IF(O_Input!C202 = "", "", O_Input!C202)</f>
        <v>COST0003</v>
      </c>
      <c r="C202" t="str">
        <f xml:space="preserve"> IF(O_Input!D202 = "", "", O_Input!D202)</f>
        <v>Totex</v>
      </c>
      <c r="D202">
        <f xml:space="preserve"> IF('O_Inputs Override'!D202 = "", O_Input!E202, 'O_Inputs Override'!D202)</f>
        <v>0</v>
      </c>
      <c r="E202" t="str">
        <f xml:space="preserve"> IF(O_Input!F202 = "", "", O_Input!F202)</f>
        <v>2028-29</v>
      </c>
      <c r="F202" t="str">
        <f xml:space="preserve"> IF(O_Input!G202 = "", "", O_Input!G202)</f>
        <v>TOT</v>
      </c>
      <c r="G202" t="str">
        <f xml:space="preserve"> IF(O_Input!H202 = "", "", O_Input!H202)</f>
        <v>ANNUAL</v>
      </c>
      <c r="H202" t="str">
        <f xml:space="preserve"> IF(O_Input!I202 = "", "", O_Input!I202)</f>
        <v>ASSURED</v>
      </c>
      <c r="I202" t="str">
        <f xml:space="preserve"> IF(O_Input!J202 = "", "", O_Input!J202)</f>
        <v>TC</v>
      </c>
      <c r="J202" t="str">
        <f xml:space="preserve"> IF(O_Input!K202 = "", "", O_Input!K202)</f>
        <v>MARKET</v>
      </c>
      <c r="K202" t="str">
        <f xml:space="preserve"> IF(O_Input!L202 = "", "", O_Input!L202)</f>
        <v>Latest</v>
      </c>
      <c r="L202" t="str">
        <f xml:space="preserve"> IF(O_Input!M202 = "", "", O_Input!M202)</f>
        <v>£m</v>
      </c>
      <c r="M202" s="61">
        <f xml:space="preserve"> IF(O_Input!N202 = "", "", O_Input!N202)</f>
        <v>46191.459398148145</v>
      </c>
      <c r="N202" s="61" t="str">
        <f xml:space="preserve"> IF(O_Input!O202 = "", "", O_Input!O202)</f>
        <v/>
      </c>
      <c r="O202">
        <f t="shared" si="10"/>
        <v>0</v>
      </c>
      <c r="P202" s="61" t="str">
        <f xml:space="preserve"> IF(O_Input!Q202 = "", "", O_Input!Q202)</f>
        <v>NA</v>
      </c>
      <c r="Q202" t="str">
        <f xml:space="preserve"> IF(O_Input!R202 = "", "", O_Input!R202)</f>
        <v>WWN</v>
      </c>
      <c r="R202" t="str">
        <f t="shared" si="11"/>
        <v>WWN (WSX) TOT 2028 TOTEX</v>
      </c>
      <c r="S202" s="71" t="str">
        <f t="shared" si="12"/>
        <v>NA TOTEX</v>
      </c>
    </row>
    <row r="203" spans="1:19">
      <c r="A203" t="str">
        <f xml:space="preserve"> IF(O_Input!B203 = "", "", O_Input!B203)</f>
        <v>WSX</v>
      </c>
      <c r="B203" t="str">
        <f xml:space="preserve"> IF(O_Input!C203 = "", "", O_Input!C203)</f>
        <v>COST0003</v>
      </c>
      <c r="C203" t="str">
        <f xml:space="preserve"> IF(O_Input!D203 = "", "", O_Input!D203)</f>
        <v>Totex</v>
      </c>
      <c r="D203">
        <f xml:space="preserve"> IF('O_Inputs Override'!D203 = "", O_Input!E203, 'O_Inputs Override'!D203)</f>
        <v>0.31575112150998402</v>
      </c>
      <c r="E203" t="str">
        <f xml:space="preserve"> IF(O_Input!F203 = "", "", O_Input!F203)</f>
        <v>2028-29</v>
      </c>
      <c r="F203" t="str">
        <f xml:space="preserve"> IF(O_Input!G203 = "", "", O_Input!G203)</f>
        <v>FORE</v>
      </c>
      <c r="G203" t="str">
        <f xml:space="preserve"> IF(O_Input!H203 = "", "", O_Input!H203)</f>
        <v>ANNUAL</v>
      </c>
      <c r="H203" t="str">
        <f xml:space="preserve"> IF(O_Input!I203 = "", "", O_Input!I203)</f>
        <v>ASSURED</v>
      </c>
      <c r="I203" t="str">
        <f xml:space="preserve"> IF(O_Input!J203 = "", "", O_Input!J203)</f>
        <v>TC</v>
      </c>
      <c r="J203" t="str">
        <f xml:space="preserve"> IF(O_Input!K203 = "", "", O_Input!K203)</f>
        <v>MARKET</v>
      </c>
      <c r="K203" t="str">
        <f xml:space="preserve"> IF(O_Input!L203 = "", "", O_Input!L203)</f>
        <v>Latest</v>
      </c>
      <c r="L203" t="str">
        <f xml:space="preserve"> IF(O_Input!M203 = "", "", O_Input!M203)</f>
        <v>£m</v>
      </c>
      <c r="M203" s="61">
        <f xml:space="preserve"> IF(O_Input!N203 = "", "", O_Input!N203)</f>
        <v>46191.459398148145</v>
      </c>
      <c r="N203" s="61" t="str">
        <f xml:space="preserve"> IF(O_Input!O203 = "", "", O_Input!O203)</f>
        <v/>
      </c>
      <c r="O203">
        <f t="shared" si="10"/>
        <v>0.31575112150998402</v>
      </c>
      <c r="P203" s="61" t="str">
        <f xml:space="preserve"> IF(O_Input!Q203 = "", "", O_Input!Q203)</f>
        <v>NA</v>
      </c>
      <c r="Q203" t="str">
        <f xml:space="preserve"> IF(O_Input!R203 = "", "", O_Input!R203)</f>
        <v>WR</v>
      </c>
      <c r="R203" t="str">
        <f t="shared" si="11"/>
        <v>WR (WSX) FORE 2028 TOTEX</v>
      </c>
      <c r="S203" s="71" t="str">
        <f t="shared" si="12"/>
        <v>NA TOTEX</v>
      </c>
    </row>
    <row r="204" spans="1:19">
      <c r="A204" t="str">
        <f xml:space="preserve"> IF(O_Input!B204 = "", "", O_Input!B204)</f>
        <v>WSX</v>
      </c>
      <c r="B204" t="str">
        <f xml:space="preserve"> IF(O_Input!C204 = "", "", O_Input!C204)</f>
        <v>COST0003</v>
      </c>
      <c r="C204" t="str">
        <f xml:space="preserve"> IF(O_Input!D204 = "", "", O_Input!D204)</f>
        <v>Totex</v>
      </c>
      <c r="D204">
        <f xml:space="preserve"> IF('O_Inputs Override'!D204 = "", O_Input!E204, 'O_Inputs Override'!D204)</f>
        <v>0.31575112150998402</v>
      </c>
      <c r="E204" t="str">
        <f xml:space="preserve"> IF(O_Input!F204 = "", "", O_Input!F204)</f>
        <v>2028-29</v>
      </c>
      <c r="F204" t="str">
        <f xml:space="preserve"> IF(O_Input!G204 = "", "", O_Input!G204)</f>
        <v>TOT</v>
      </c>
      <c r="G204" t="str">
        <f xml:space="preserve"> IF(O_Input!H204 = "", "", O_Input!H204)</f>
        <v>ANNUAL</v>
      </c>
      <c r="H204" t="str">
        <f xml:space="preserve"> IF(O_Input!I204 = "", "", O_Input!I204)</f>
        <v>ASSURED</v>
      </c>
      <c r="I204" t="str">
        <f xml:space="preserve"> IF(O_Input!J204 = "", "", O_Input!J204)</f>
        <v>TC</v>
      </c>
      <c r="J204" t="str">
        <f xml:space="preserve"> IF(O_Input!K204 = "", "", O_Input!K204)</f>
        <v>MARKET</v>
      </c>
      <c r="K204" t="str">
        <f xml:space="preserve"> IF(O_Input!L204 = "", "", O_Input!L204)</f>
        <v>Latest</v>
      </c>
      <c r="L204" t="str">
        <f xml:space="preserve"> IF(O_Input!M204 = "", "", O_Input!M204)</f>
        <v>£m</v>
      </c>
      <c r="M204" s="61">
        <f xml:space="preserve"> IF(O_Input!N204 = "", "", O_Input!N204)</f>
        <v>46191.459398148145</v>
      </c>
      <c r="N204" s="61" t="str">
        <f xml:space="preserve"> IF(O_Input!O204 = "", "", O_Input!O204)</f>
        <v/>
      </c>
      <c r="O204">
        <f t="shared" si="10"/>
        <v>0.31575112150998402</v>
      </c>
      <c r="P204" s="61" t="str">
        <f xml:space="preserve"> IF(O_Input!Q204 = "", "", O_Input!Q204)</f>
        <v>NA</v>
      </c>
      <c r="Q204" t="str">
        <f xml:space="preserve"> IF(O_Input!R204 = "", "", O_Input!R204)</f>
        <v>WR</v>
      </c>
      <c r="R204" t="str">
        <f t="shared" si="11"/>
        <v>WR (WSX) TOT 2028 TOTEX</v>
      </c>
      <c r="S204" s="71" t="str">
        <f t="shared" si="12"/>
        <v>NA TOTEX</v>
      </c>
    </row>
    <row r="205" spans="1:19">
      <c r="A205" t="str">
        <f xml:space="preserve"> IF(O_Input!B205 = "", "", O_Input!B205)</f>
        <v>WSX</v>
      </c>
      <c r="B205" t="str">
        <f xml:space="preserve"> IF(O_Input!C205 = "", "", O_Input!C205)</f>
        <v>COST0003</v>
      </c>
      <c r="C205" t="str">
        <f xml:space="preserve"> IF(O_Input!D205 = "", "", O_Input!D205)</f>
        <v>Totex</v>
      </c>
      <c r="D205">
        <f xml:space="preserve"> IF('O_Inputs Override'!D205 = "", O_Input!E205, 'O_Inputs Override'!D205)</f>
        <v>3.7487784367980201</v>
      </c>
      <c r="E205" t="str">
        <f xml:space="preserve"> IF(O_Input!F205 = "", "", O_Input!F205)</f>
        <v>2028-29</v>
      </c>
      <c r="F205" t="str">
        <f xml:space="preserve"> IF(O_Input!G205 = "", "", O_Input!G205)</f>
        <v>FORE</v>
      </c>
      <c r="G205" t="str">
        <f xml:space="preserve"> IF(O_Input!H205 = "", "", O_Input!H205)</f>
        <v>ANNUAL</v>
      </c>
      <c r="H205" t="str">
        <f xml:space="preserve"> IF(O_Input!I205 = "", "", O_Input!I205)</f>
        <v>ASSURED</v>
      </c>
      <c r="I205" t="str">
        <f xml:space="preserve"> IF(O_Input!J205 = "", "", O_Input!J205)</f>
        <v>TC</v>
      </c>
      <c r="J205" t="str">
        <f xml:space="preserve"> IF(O_Input!K205 = "", "", O_Input!K205)</f>
        <v>MARKET</v>
      </c>
      <c r="K205" t="str">
        <f xml:space="preserve"> IF(O_Input!L205 = "", "", O_Input!L205)</f>
        <v>Latest</v>
      </c>
      <c r="L205" t="str">
        <f xml:space="preserve"> IF(O_Input!M205 = "", "", O_Input!M205)</f>
        <v>£m</v>
      </c>
      <c r="M205" s="61">
        <f xml:space="preserve"> IF(O_Input!N205 = "", "", O_Input!N205)</f>
        <v>46191.459398148145</v>
      </c>
      <c r="N205" s="61" t="str">
        <f xml:space="preserve"> IF(O_Input!O205 = "", "", O_Input!O205)</f>
        <v/>
      </c>
      <c r="O205">
        <f t="shared" si="10"/>
        <v>3.7487784367980201</v>
      </c>
      <c r="P205" s="61" t="str">
        <f xml:space="preserve"> IF(O_Input!Q205 = "", "", O_Input!Q205)</f>
        <v>NA</v>
      </c>
      <c r="Q205" t="str">
        <f xml:space="preserve"> IF(O_Input!R205 = "", "", O_Input!R205)</f>
        <v>WN</v>
      </c>
      <c r="R205" t="str">
        <f t="shared" si="11"/>
        <v>WN (WSX) FORE 2028 TOTEX</v>
      </c>
      <c r="S205" s="71" t="str">
        <f t="shared" si="12"/>
        <v>NA TOTEX</v>
      </c>
    </row>
    <row r="206" spans="1:19">
      <c r="A206" t="str">
        <f xml:space="preserve"> IF(O_Input!B206 = "", "", O_Input!B206)</f>
        <v>WSX</v>
      </c>
      <c r="B206" t="str">
        <f xml:space="preserve"> IF(O_Input!C206 = "", "", O_Input!C206)</f>
        <v>COST0003</v>
      </c>
      <c r="C206" t="str">
        <f xml:space="preserve"> IF(O_Input!D206 = "", "", O_Input!D206)</f>
        <v>Totex</v>
      </c>
      <c r="D206">
        <f xml:space="preserve"> IF('O_Inputs Override'!D206 = "", O_Input!E206, 'O_Inputs Override'!D206)</f>
        <v>3.7487784367980201</v>
      </c>
      <c r="E206" t="str">
        <f xml:space="preserve"> IF(O_Input!F206 = "", "", O_Input!F206)</f>
        <v>2028-29</v>
      </c>
      <c r="F206" t="str">
        <f xml:space="preserve"> IF(O_Input!G206 = "", "", O_Input!G206)</f>
        <v>TOT</v>
      </c>
      <c r="G206" t="str">
        <f xml:space="preserve"> IF(O_Input!H206 = "", "", O_Input!H206)</f>
        <v>ANNUAL</v>
      </c>
      <c r="H206" t="str">
        <f xml:space="preserve"> IF(O_Input!I206 = "", "", O_Input!I206)</f>
        <v>ASSURED</v>
      </c>
      <c r="I206" t="str">
        <f xml:space="preserve"> IF(O_Input!J206 = "", "", O_Input!J206)</f>
        <v>TC</v>
      </c>
      <c r="J206" t="str">
        <f xml:space="preserve"> IF(O_Input!K206 = "", "", O_Input!K206)</f>
        <v>MARKET</v>
      </c>
      <c r="K206" t="str">
        <f xml:space="preserve"> IF(O_Input!L206 = "", "", O_Input!L206)</f>
        <v>Latest</v>
      </c>
      <c r="L206" t="str">
        <f xml:space="preserve"> IF(O_Input!M206 = "", "", O_Input!M206)</f>
        <v>£m</v>
      </c>
      <c r="M206" s="61">
        <f xml:space="preserve"> IF(O_Input!N206 = "", "", O_Input!N206)</f>
        <v>46191.459398148145</v>
      </c>
      <c r="N206" s="61" t="str">
        <f xml:space="preserve"> IF(O_Input!O206 = "", "", O_Input!O206)</f>
        <v/>
      </c>
      <c r="O206">
        <f t="shared" si="10"/>
        <v>3.7487784367980201</v>
      </c>
      <c r="P206" s="61" t="str">
        <f xml:space="preserve"> IF(O_Input!Q206 = "", "", O_Input!Q206)</f>
        <v>NA</v>
      </c>
      <c r="Q206" t="str">
        <f xml:space="preserve"> IF(O_Input!R206 = "", "", O_Input!R206)</f>
        <v>WN</v>
      </c>
      <c r="R206" t="str">
        <f t="shared" si="11"/>
        <v>WN (WSX) TOT 2028 TOTEX</v>
      </c>
      <c r="S206" s="71" t="str">
        <f t="shared" si="12"/>
        <v>NA TOTEX</v>
      </c>
    </row>
    <row r="207" spans="1:19">
      <c r="A207" t="str">
        <f xml:space="preserve"> IF(O_Input!B207 = "", "", O_Input!B207)</f>
        <v>WSX</v>
      </c>
      <c r="B207" t="str">
        <f xml:space="preserve"> IF(O_Input!C207 = "", "", O_Input!C207)</f>
        <v>COST0003</v>
      </c>
      <c r="C207" t="str">
        <f xml:space="preserve"> IF(O_Input!D207 = "", "", O_Input!D207)</f>
        <v>Totex</v>
      </c>
      <c r="D207">
        <f xml:space="preserve"> IF('O_Inputs Override'!D207 = "", O_Input!E207, 'O_Inputs Override'!D207)</f>
        <v>4.0645295583080099</v>
      </c>
      <c r="E207" t="str">
        <f xml:space="preserve"> IF(O_Input!F207 = "", "", O_Input!F207)</f>
        <v>2028-29</v>
      </c>
      <c r="F207" t="str">
        <f xml:space="preserve"> IF(O_Input!G207 = "", "", O_Input!G207)</f>
        <v>FORE</v>
      </c>
      <c r="G207" t="str">
        <f xml:space="preserve"> IF(O_Input!H207 = "", "", O_Input!H207)</f>
        <v>ANNUAL</v>
      </c>
      <c r="H207" t="str">
        <f xml:space="preserve"> IF(O_Input!I207 = "", "", O_Input!I207)</f>
        <v>ASSURED</v>
      </c>
      <c r="I207" t="str">
        <f xml:space="preserve"> IF(O_Input!J207 = "", "", O_Input!J207)</f>
        <v>TC</v>
      </c>
      <c r="J207" t="str">
        <f xml:space="preserve"> IF(O_Input!K207 = "", "", O_Input!K207)</f>
        <v>MARKET</v>
      </c>
      <c r="K207" t="str">
        <f xml:space="preserve"> IF(O_Input!L207 = "", "", O_Input!L207)</f>
        <v>Latest</v>
      </c>
      <c r="L207" t="str">
        <f xml:space="preserve"> IF(O_Input!M207 = "", "", O_Input!M207)</f>
        <v>£m</v>
      </c>
      <c r="M207" s="61">
        <f xml:space="preserve"> IF(O_Input!N207 = "", "", O_Input!N207)</f>
        <v>46191.459398148145</v>
      </c>
      <c r="N207" s="61" t="str">
        <f xml:space="preserve"> IF(O_Input!O207 = "", "", O_Input!O207)</f>
        <v/>
      </c>
      <c r="O207">
        <f t="shared" si="10"/>
        <v>4.0645295583080099</v>
      </c>
      <c r="P207" s="61" t="str">
        <f xml:space="preserve"> IF(O_Input!Q207 = "", "", O_Input!Q207)</f>
        <v>NA</v>
      </c>
      <c r="Q207" t="str">
        <f xml:space="preserve"> IF(O_Input!R207 = "", "", O_Input!R207)</f>
        <v>TOT</v>
      </c>
      <c r="R207" t="str">
        <f t="shared" si="11"/>
        <v>TOT (WSX) FORE 2028 TOTEX</v>
      </c>
      <c r="S207" s="71" t="str">
        <f t="shared" si="12"/>
        <v>NA TOTEX</v>
      </c>
    </row>
    <row r="208" spans="1:19">
      <c r="A208" t="str">
        <f xml:space="preserve"> IF(O_Input!B208 = "", "", O_Input!B208)</f>
        <v>WSX</v>
      </c>
      <c r="B208" t="str">
        <f xml:space="preserve"> IF(O_Input!C208 = "", "", O_Input!C208)</f>
        <v>COST0003</v>
      </c>
      <c r="C208" t="str">
        <f xml:space="preserve"> IF(O_Input!D208 = "", "", O_Input!D208)</f>
        <v>Totex</v>
      </c>
      <c r="D208">
        <f xml:space="preserve"> IF('O_Inputs Override'!D208 = "", O_Input!E208, 'O_Inputs Override'!D208)</f>
        <v>4.0645295583080099</v>
      </c>
      <c r="E208" t="str">
        <f xml:space="preserve"> IF(O_Input!F208 = "", "", O_Input!F208)</f>
        <v>2028-29</v>
      </c>
      <c r="F208" t="str">
        <f xml:space="preserve"> IF(O_Input!G208 = "", "", O_Input!G208)</f>
        <v>TOT</v>
      </c>
      <c r="G208" t="str">
        <f xml:space="preserve"> IF(O_Input!H208 = "", "", O_Input!H208)</f>
        <v>ANNUAL</v>
      </c>
      <c r="H208" t="str">
        <f xml:space="preserve"> IF(O_Input!I208 = "", "", O_Input!I208)</f>
        <v>ASSURED</v>
      </c>
      <c r="I208" t="str">
        <f xml:space="preserve"> IF(O_Input!J208 = "", "", O_Input!J208)</f>
        <v>TC</v>
      </c>
      <c r="J208" t="str">
        <f xml:space="preserve"> IF(O_Input!K208 = "", "", O_Input!K208)</f>
        <v>MARKET</v>
      </c>
      <c r="K208" t="str">
        <f xml:space="preserve"> IF(O_Input!L208 = "", "", O_Input!L208)</f>
        <v>Latest</v>
      </c>
      <c r="L208" t="str">
        <f xml:space="preserve"> IF(O_Input!M208 = "", "", O_Input!M208)</f>
        <v>£m</v>
      </c>
      <c r="M208" s="61">
        <f xml:space="preserve"> IF(O_Input!N208 = "", "", O_Input!N208)</f>
        <v>46191.459398148145</v>
      </c>
      <c r="N208" s="61" t="str">
        <f xml:space="preserve"> IF(O_Input!O208 = "", "", O_Input!O208)</f>
        <v/>
      </c>
      <c r="O208">
        <f t="shared" si="10"/>
        <v>4.0645295583080099</v>
      </c>
      <c r="P208" s="61" t="str">
        <f xml:space="preserve"> IF(O_Input!Q208 = "", "", O_Input!Q208)</f>
        <v>NA</v>
      </c>
      <c r="Q208" t="str">
        <f xml:space="preserve"> IF(O_Input!R208 = "", "", O_Input!R208)</f>
        <v>TOT</v>
      </c>
      <c r="R208" t="str">
        <f t="shared" si="11"/>
        <v>TOT (WSX) TOT 2028 TOTEX</v>
      </c>
      <c r="S208" s="71" t="str">
        <f t="shared" si="12"/>
        <v>NA TOTEX</v>
      </c>
    </row>
    <row r="209" spans="1:19">
      <c r="A209" t="str">
        <f xml:space="preserve"> IF(O_Input!B209 = "", "", O_Input!B209)</f>
        <v>WSX</v>
      </c>
      <c r="B209" t="str">
        <f xml:space="preserve"> IF(O_Input!C209 = "", "", O_Input!C209)</f>
        <v>COST0001</v>
      </c>
      <c r="C209" t="str">
        <f xml:space="preserve"> IF(O_Input!D209 = "", "", O_Input!D209)</f>
        <v>Opex</v>
      </c>
      <c r="D209" t="str">
        <f xml:space="preserve"> IF('O_Inputs Override'!D209 = "", O_Input!E209, 'O_Inputs Override'!D209)</f>
        <v/>
      </c>
      <c r="E209" t="str">
        <f xml:space="preserve"> IF(O_Input!F209 = "", "", O_Input!F209)</f>
        <v>2029-30</v>
      </c>
      <c r="F209" t="str">
        <f xml:space="preserve"> IF(O_Input!G209 = "", "", O_Input!G209)</f>
        <v>FORE</v>
      </c>
      <c r="G209" t="str">
        <f xml:space="preserve"> IF(O_Input!H209 = "", "", O_Input!H209)</f>
        <v>ANNUAL</v>
      </c>
      <c r="H209" t="str">
        <f xml:space="preserve"> IF(O_Input!I209 = "", "", O_Input!I209)</f>
        <v>ASSURED</v>
      </c>
      <c r="I209" t="str">
        <f xml:space="preserve"> IF(O_Input!J209 = "", "", O_Input!J209)</f>
        <v>CI</v>
      </c>
      <c r="J209" t="str">
        <f xml:space="preserve"> IF(O_Input!K209 = "", "", O_Input!K209)</f>
        <v>MARKET</v>
      </c>
      <c r="K209" t="str">
        <f xml:space="preserve"> IF(O_Input!L209 = "", "", O_Input!L209)</f>
        <v>Latest</v>
      </c>
      <c r="L209" t="str">
        <f xml:space="preserve"> IF(O_Input!M209 = "", "", O_Input!M209)</f>
        <v>£m</v>
      </c>
      <c r="M209" s="61">
        <f xml:space="preserve"> IF(O_Input!N209 = "", "", O_Input!N209)</f>
        <v>46191.459398148145</v>
      </c>
      <c r="N209" s="61" t="str">
        <f xml:space="preserve"> IF(O_Input!O209 = "", "", O_Input!O209)</f>
        <v/>
      </c>
      <c r="O209" t="str">
        <f t="shared" si="10"/>
        <v/>
      </c>
      <c r="P209" s="61" t="str">
        <f xml:space="preserve"> IF(O_Input!Q209 = "", "", O_Input!Q209)</f>
        <v>NA</v>
      </c>
      <c r="Q209" t="str">
        <f xml:space="preserve"> IF(O_Input!R209 = "", "", O_Input!R209)</f>
        <v>ADDN1</v>
      </c>
      <c r="R209" t="str">
        <f t="shared" si="11"/>
        <v>ADDN1 (WSX) FORE 2029 OPEX</v>
      </c>
      <c r="S209" s="71" t="str">
        <f t="shared" si="12"/>
        <v>NA OPEX</v>
      </c>
    </row>
    <row r="210" spans="1:19">
      <c r="A210" t="str">
        <f xml:space="preserve"> IF(O_Input!B210 = "", "", O_Input!B210)</f>
        <v>WSX</v>
      </c>
      <c r="B210" t="str">
        <f xml:space="preserve"> IF(O_Input!C210 = "", "", O_Input!C210)</f>
        <v>COST0001</v>
      </c>
      <c r="C210" t="str">
        <f xml:space="preserve"> IF(O_Input!D210 = "", "", O_Input!D210)</f>
        <v>Opex</v>
      </c>
      <c r="D210" t="str">
        <f xml:space="preserve"> IF('O_Inputs Override'!D210 = "", O_Input!E210, 'O_Inputs Override'!D210)</f>
        <v/>
      </c>
      <c r="E210" t="str">
        <f xml:space="preserve"> IF(O_Input!F210 = "", "", O_Input!F210)</f>
        <v>2029-30</v>
      </c>
      <c r="F210" t="str">
        <f xml:space="preserve"> IF(O_Input!G210 = "", "", O_Input!G210)</f>
        <v>FORE</v>
      </c>
      <c r="G210" t="str">
        <f xml:space="preserve"> IF(O_Input!H210 = "", "", O_Input!H210)</f>
        <v>ANNUAL</v>
      </c>
      <c r="H210" t="str">
        <f xml:space="preserve"> IF(O_Input!I210 = "", "", O_Input!I210)</f>
        <v>ASSURED</v>
      </c>
      <c r="I210" t="str">
        <f xml:space="preserve"> IF(O_Input!J210 = "", "", O_Input!J210)</f>
        <v>CI</v>
      </c>
      <c r="J210" t="str">
        <f xml:space="preserve"> IF(O_Input!K210 = "", "", O_Input!K210)</f>
        <v>MARKET</v>
      </c>
      <c r="K210" t="str">
        <f xml:space="preserve"> IF(O_Input!L210 = "", "", O_Input!L210)</f>
        <v>Latest</v>
      </c>
      <c r="L210" t="str">
        <f xml:space="preserve"> IF(O_Input!M210 = "", "", O_Input!M210)</f>
        <v>£m</v>
      </c>
      <c r="M210" s="61">
        <f xml:space="preserve"> IF(O_Input!N210 = "", "", O_Input!N210)</f>
        <v>46191.459398148145</v>
      </c>
      <c r="N210" s="61" t="str">
        <f xml:space="preserve"> IF(O_Input!O210 = "", "", O_Input!O210)</f>
        <v/>
      </c>
      <c r="O210" t="str">
        <f t="shared" si="10"/>
        <v/>
      </c>
      <c r="P210" s="61" t="str">
        <f xml:space="preserve"> IF(O_Input!Q210 = "", "", O_Input!Q210)</f>
        <v>NA</v>
      </c>
      <c r="Q210" t="str">
        <f xml:space="preserve"> IF(O_Input!R210 = "", "", O_Input!R210)</f>
        <v>ADDN2</v>
      </c>
      <c r="R210" t="str">
        <f t="shared" si="11"/>
        <v>ADDN2 (WSX) FORE 2029 OPEX</v>
      </c>
      <c r="S210" s="71" t="str">
        <f t="shared" si="12"/>
        <v>NA OPEX</v>
      </c>
    </row>
    <row r="211" spans="1:19">
      <c r="A211" t="str">
        <f xml:space="preserve"> IF(O_Input!B211 = "", "", O_Input!B211)</f>
        <v>WSX</v>
      </c>
      <c r="B211" t="str">
        <f xml:space="preserve"> IF(O_Input!C211 = "", "", O_Input!C211)</f>
        <v>COST0001</v>
      </c>
      <c r="C211" t="str">
        <f xml:space="preserve"> IF(O_Input!D211 = "", "", O_Input!D211)</f>
        <v>Opex</v>
      </c>
      <c r="D211" t="str">
        <f xml:space="preserve"> IF('O_Inputs Override'!D211 = "", O_Input!E211, 'O_Inputs Override'!D211)</f>
        <v/>
      </c>
      <c r="E211" t="str">
        <f xml:space="preserve"> IF(O_Input!F211 = "", "", O_Input!F211)</f>
        <v>2029-30</v>
      </c>
      <c r="F211" t="str">
        <f xml:space="preserve"> IF(O_Input!G211 = "", "", O_Input!G211)</f>
        <v>FORE</v>
      </c>
      <c r="G211" t="str">
        <f xml:space="preserve"> IF(O_Input!H211 = "", "", O_Input!H211)</f>
        <v>ANNUAL</v>
      </c>
      <c r="H211" t="str">
        <f xml:space="preserve"> IF(O_Input!I211 = "", "", O_Input!I211)</f>
        <v>ASSURED</v>
      </c>
      <c r="I211" t="str">
        <f xml:space="preserve"> IF(O_Input!J211 = "", "", O_Input!J211)</f>
        <v>CI</v>
      </c>
      <c r="J211" t="str">
        <f xml:space="preserve"> IF(O_Input!K211 = "", "", O_Input!K211)</f>
        <v>MARKET</v>
      </c>
      <c r="K211" t="str">
        <f xml:space="preserve"> IF(O_Input!L211 = "", "", O_Input!L211)</f>
        <v>Latest</v>
      </c>
      <c r="L211" t="str">
        <f xml:space="preserve"> IF(O_Input!M211 = "", "", O_Input!M211)</f>
        <v>£m</v>
      </c>
      <c r="M211" s="61">
        <f xml:space="preserve"> IF(O_Input!N211 = "", "", O_Input!N211)</f>
        <v>46191.459398148145</v>
      </c>
      <c r="N211" s="61" t="str">
        <f xml:space="preserve"> IF(O_Input!O211 = "", "", O_Input!O211)</f>
        <v/>
      </c>
      <c r="O211" t="str">
        <f t="shared" si="10"/>
        <v/>
      </c>
      <c r="P211" s="61" t="str">
        <f xml:space="preserve"> IF(O_Input!Q211 = "", "", O_Input!Q211)</f>
        <v>NA</v>
      </c>
      <c r="Q211" t="str">
        <f xml:space="preserve"> IF(O_Input!R211 = "", "", O_Input!R211)</f>
        <v>BIO</v>
      </c>
      <c r="R211" t="str">
        <f t="shared" si="11"/>
        <v>BIO (WSX) FORE 2029 OPEX</v>
      </c>
      <c r="S211" s="71" t="str">
        <f t="shared" si="12"/>
        <v>NA OPEX</v>
      </c>
    </row>
    <row r="212" spans="1:19">
      <c r="A212" t="str">
        <f xml:space="preserve"> IF(O_Input!B212 = "", "", O_Input!B212)</f>
        <v>WSX</v>
      </c>
      <c r="B212" t="str">
        <f xml:space="preserve"> IF(O_Input!C212 = "", "", O_Input!C212)</f>
        <v>COST0001</v>
      </c>
      <c r="C212" t="str">
        <f xml:space="preserve"> IF(O_Input!D212 = "", "", O_Input!D212)</f>
        <v>Opex</v>
      </c>
      <c r="D212" t="str">
        <f xml:space="preserve"> IF('O_Inputs Override'!D212 = "", O_Input!E212, 'O_Inputs Override'!D212)</f>
        <v/>
      </c>
      <c r="E212" t="str">
        <f xml:space="preserve"> IF(O_Input!F212 = "", "", O_Input!F212)</f>
        <v>2029-30</v>
      </c>
      <c r="F212" t="str">
        <f xml:space="preserve"> IF(O_Input!G212 = "", "", O_Input!G212)</f>
        <v>FORE</v>
      </c>
      <c r="G212" t="str">
        <f xml:space="preserve"> IF(O_Input!H212 = "", "", O_Input!H212)</f>
        <v>ANNUAL</v>
      </c>
      <c r="H212" t="str">
        <f xml:space="preserve"> IF(O_Input!I212 = "", "", O_Input!I212)</f>
        <v>ASSURED</v>
      </c>
      <c r="I212" t="str">
        <f xml:space="preserve"> IF(O_Input!J212 = "", "", O_Input!J212)</f>
        <v>CI</v>
      </c>
      <c r="J212" t="str">
        <f xml:space="preserve"> IF(O_Input!K212 = "", "", O_Input!K212)</f>
        <v>MARKET</v>
      </c>
      <c r="K212" t="str">
        <f xml:space="preserve"> IF(O_Input!L212 = "", "", O_Input!L212)</f>
        <v>Latest</v>
      </c>
      <c r="L212" t="str">
        <f xml:space="preserve"> IF(O_Input!M212 = "", "", O_Input!M212)</f>
        <v>£m</v>
      </c>
      <c r="M212" s="61">
        <f xml:space="preserve"> IF(O_Input!N212 = "", "", O_Input!N212)</f>
        <v>46191.459398148145</v>
      </c>
      <c r="N212" s="61" t="str">
        <f xml:space="preserve"> IF(O_Input!O212 = "", "", O_Input!O212)</f>
        <v/>
      </c>
      <c r="O212" t="str">
        <f t="shared" si="10"/>
        <v/>
      </c>
      <c r="P212" s="61" t="str">
        <f xml:space="preserve"> IF(O_Input!Q212 = "", "", O_Input!Q212)</f>
        <v>NA</v>
      </c>
      <c r="Q212" t="str">
        <f xml:space="preserve"> IF(O_Input!R212 = "", "", O_Input!R212)</f>
        <v>WWN</v>
      </c>
      <c r="R212" t="str">
        <f t="shared" si="11"/>
        <v>WWN (WSX) FORE 2029 OPEX</v>
      </c>
      <c r="S212" s="71" t="str">
        <f t="shared" si="12"/>
        <v>NA OPEX</v>
      </c>
    </row>
    <row r="213" spans="1:19">
      <c r="A213" t="str">
        <f xml:space="preserve"> IF(O_Input!B213 = "", "", O_Input!B213)</f>
        <v>WSX</v>
      </c>
      <c r="B213" t="str">
        <f xml:space="preserve"> IF(O_Input!C213 = "", "", O_Input!C213)</f>
        <v>COST0001</v>
      </c>
      <c r="C213" t="str">
        <f xml:space="preserve"> IF(O_Input!D213 = "", "", O_Input!D213)</f>
        <v>Opex</v>
      </c>
      <c r="D213">
        <f xml:space="preserve"> IF('O_Inputs Override'!D213 = "", O_Input!E213, 'O_Inputs Override'!D213)</f>
        <v>0</v>
      </c>
      <c r="E213" t="str">
        <f xml:space="preserve"> IF(O_Input!F213 = "", "", O_Input!F213)</f>
        <v>2029-30</v>
      </c>
      <c r="F213" t="str">
        <f xml:space="preserve"> IF(O_Input!G213 = "", "", O_Input!G213)</f>
        <v>FORE</v>
      </c>
      <c r="G213" t="str">
        <f xml:space="preserve"> IF(O_Input!H213 = "", "", O_Input!H213)</f>
        <v>ANNUAL</v>
      </c>
      <c r="H213" t="str">
        <f xml:space="preserve"> IF(O_Input!I213 = "", "", O_Input!I213)</f>
        <v>ASSURED</v>
      </c>
      <c r="I213" t="str">
        <f xml:space="preserve"> IF(O_Input!J213 = "", "", O_Input!J213)</f>
        <v>CI</v>
      </c>
      <c r="J213" t="str">
        <f xml:space="preserve"> IF(O_Input!K213 = "", "", O_Input!K213)</f>
        <v>MARKET</v>
      </c>
      <c r="K213" t="str">
        <f xml:space="preserve"> IF(O_Input!L213 = "", "", O_Input!L213)</f>
        <v>Latest</v>
      </c>
      <c r="L213" t="str">
        <f xml:space="preserve"> IF(O_Input!M213 = "", "", O_Input!M213)</f>
        <v>£m</v>
      </c>
      <c r="M213" s="61">
        <f xml:space="preserve"> IF(O_Input!N213 = "", "", O_Input!N213)</f>
        <v>46191.459398148145</v>
      </c>
      <c r="N213" s="61" t="str">
        <f xml:space="preserve"> IF(O_Input!O213 = "", "", O_Input!O213)</f>
        <v/>
      </c>
      <c r="O213">
        <f t="shared" si="10"/>
        <v>0</v>
      </c>
      <c r="P213" s="61" t="str">
        <f xml:space="preserve"> IF(O_Input!Q213 = "", "", O_Input!Q213)</f>
        <v>NA</v>
      </c>
      <c r="Q213" t="str">
        <f xml:space="preserve"> IF(O_Input!R213 = "", "", O_Input!R213)</f>
        <v>WR</v>
      </c>
      <c r="R213" t="str">
        <f t="shared" si="11"/>
        <v>WR (WSX) FORE 2029 OPEX</v>
      </c>
      <c r="S213" s="71" t="str">
        <f t="shared" si="12"/>
        <v>NA OPEX</v>
      </c>
    </row>
    <row r="214" spans="1:19">
      <c r="A214" t="str">
        <f xml:space="preserve"> IF(O_Input!B214 = "", "", O_Input!B214)</f>
        <v>WSX</v>
      </c>
      <c r="B214" t="str">
        <f xml:space="preserve"> IF(O_Input!C214 = "", "", O_Input!C214)</f>
        <v>COST0001</v>
      </c>
      <c r="C214" t="str">
        <f xml:space="preserve"> IF(O_Input!D214 = "", "", O_Input!D214)</f>
        <v>Opex</v>
      </c>
      <c r="D214">
        <f xml:space="preserve"> IF('O_Inputs Override'!D214 = "", O_Input!E214, 'O_Inputs Override'!D214)</f>
        <v>0</v>
      </c>
      <c r="E214" t="str">
        <f xml:space="preserve"> IF(O_Input!F214 = "", "", O_Input!F214)</f>
        <v>2029-30</v>
      </c>
      <c r="F214" t="str">
        <f xml:space="preserve"> IF(O_Input!G214 = "", "", O_Input!G214)</f>
        <v>TOT</v>
      </c>
      <c r="G214" t="str">
        <f xml:space="preserve"> IF(O_Input!H214 = "", "", O_Input!H214)</f>
        <v>ANNUAL</v>
      </c>
      <c r="H214" t="str">
        <f xml:space="preserve"> IF(O_Input!I214 = "", "", O_Input!I214)</f>
        <v>ASSURED</v>
      </c>
      <c r="I214" t="str">
        <f xml:space="preserve"> IF(O_Input!J214 = "", "", O_Input!J214)</f>
        <v>TC</v>
      </c>
      <c r="J214" t="str">
        <f xml:space="preserve"> IF(O_Input!K214 = "", "", O_Input!K214)</f>
        <v>MARKET</v>
      </c>
      <c r="K214" t="str">
        <f xml:space="preserve"> IF(O_Input!L214 = "", "", O_Input!L214)</f>
        <v>Latest</v>
      </c>
      <c r="L214" t="str">
        <f xml:space="preserve"> IF(O_Input!M214 = "", "", O_Input!M214)</f>
        <v>£m</v>
      </c>
      <c r="M214" s="61">
        <f xml:space="preserve"> IF(O_Input!N214 = "", "", O_Input!N214)</f>
        <v>46191.459398148145</v>
      </c>
      <c r="N214" s="61" t="str">
        <f xml:space="preserve"> IF(O_Input!O214 = "", "", O_Input!O214)</f>
        <v/>
      </c>
      <c r="O214">
        <f t="shared" si="10"/>
        <v>0</v>
      </c>
      <c r="P214" s="61" t="str">
        <f xml:space="preserve"> IF(O_Input!Q214 = "", "", O_Input!Q214)</f>
        <v>NA</v>
      </c>
      <c r="Q214" t="str">
        <f xml:space="preserve"> IF(O_Input!R214 = "", "", O_Input!R214)</f>
        <v>ADDN1</v>
      </c>
      <c r="R214" t="str">
        <f t="shared" si="11"/>
        <v>ADDN1 (WSX) TOT 2029 OPEX</v>
      </c>
      <c r="S214" s="71" t="str">
        <f t="shared" si="12"/>
        <v>NA OPEX</v>
      </c>
    </row>
    <row r="215" spans="1:19">
      <c r="A215" t="str">
        <f xml:space="preserve"> IF(O_Input!B215 = "", "", O_Input!B215)</f>
        <v>WSX</v>
      </c>
      <c r="B215" t="str">
        <f xml:space="preserve"> IF(O_Input!C215 = "", "", O_Input!C215)</f>
        <v>COST0001</v>
      </c>
      <c r="C215" t="str">
        <f xml:space="preserve"> IF(O_Input!D215 = "", "", O_Input!D215)</f>
        <v>Opex</v>
      </c>
      <c r="D215">
        <f xml:space="preserve"> IF('O_Inputs Override'!D215 = "", O_Input!E215, 'O_Inputs Override'!D215)</f>
        <v>0</v>
      </c>
      <c r="E215" t="str">
        <f xml:space="preserve"> IF(O_Input!F215 = "", "", O_Input!F215)</f>
        <v>2029-30</v>
      </c>
      <c r="F215" t="str">
        <f xml:space="preserve"> IF(O_Input!G215 = "", "", O_Input!G215)</f>
        <v>TOT</v>
      </c>
      <c r="G215" t="str">
        <f xml:space="preserve"> IF(O_Input!H215 = "", "", O_Input!H215)</f>
        <v>ANNUAL</v>
      </c>
      <c r="H215" t="str">
        <f xml:space="preserve"> IF(O_Input!I215 = "", "", O_Input!I215)</f>
        <v>ASSURED</v>
      </c>
      <c r="I215" t="str">
        <f xml:space="preserve"> IF(O_Input!J215 = "", "", O_Input!J215)</f>
        <v>TC</v>
      </c>
      <c r="J215" t="str">
        <f xml:space="preserve"> IF(O_Input!K215 = "", "", O_Input!K215)</f>
        <v>MARKET</v>
      </c>
      <c r="K215" t="str">
        <f xml:space="preserve"> IF(O_Input!L215 = "", "", O_Input!L215)</f>
        <v>Latest</v>
      </c>
      <c r="L215" t="str">
        <f xml:space="preserve"> IF(O_Input!M215 = "", "", O_Input!M215)</f>
        <v>£m</v>
      </c>
      <c r="M215" s="61">
        <f xml:space="preserve"> IF(O_Input!N215 = "", "", O_Input!N215)</f>
        <v>46191.459398148145</v>
      </c>
      <c r="N215" s="61" t="str">
        <f xml:space="preserve"> IF(O_Input!O215 = "", "", O_Input!O215)</f>
        <v/>
      </c>
      <c r="O215">
        <f t="shared" si="10"/>
        <v>0</v>
      </c>
      <c r="P215" s="61" t="str">
        <f xml:space="preserve"> IF(O_Input!Q215 = "", "", O_Input!Q215)</f>
        <v>NA</v>
      </c>
      <c r="Q215" t="str">
        <f xml:space="preserve"> IF(O_Input!R215 = "", "", O_Input!R215)</f>
        <v>ADDN2</v>
      </c>
      <c r="R215" t="str">
        <f t="shared" si="11"/>
        <v>ADDN2 (WSX) TOT 2029 OPEX</v>
      </c>
      <c r="S215" s="71" t="str">
        <f t="shared" si="12"/>
        <v>NA OPEX</v>
      </c>
    </row>
    <row r="216" spans="1:19">
      <c r="A216" t="str">
        <f xml:space="preserve"> IF(O_Input!B216 = "", "", O_Input!B216)</f>
        <v>WSX</v>
      </c>
      <c r="B216" t="str">
        <f xml:space="preserve"> IF(O_Input!C216 = "", "", O_Input!C216)</f>
        <v>COST0001</v>
      </c>
      <c r="C216" t="str">
        <f xml:space="preserve"> IF(O_Input!D216 = "", "", O_Input!D216)</f>
        <v>Opex</v>
      </c>
      <c r="D216">
        <f xml:space="preserve"> IF('O_Inputs Override'!D216 = "", O_Input!E216, 'O_Inputs Override'!D216)</f>
        <v>0</v>
      </c>
      <c r="E216" t="str">
        <f xml:space="preserve"> IF(O_Input!F216 = "", "", O_Input!F216)</f>
        <v>2029-30</v>
      </c>
      <c r="F216" t="str">
        <f xml:space="preserve"> IF(O_Input!G216 = "", "", O_Input!G216)</f>
        <v>TOT</v>
      </c>
      <c r="G216" t="str">
        <f xml:space="preserve"> IF(O_Input!H216 = "", "", O_Input!H216)</f>
        <v>ANNUAL</v>
      </c>
      <c r="H216" t="str">
        <f xml:space="preserve"> IF(O_Input!I216 = "", "", O_Input!I216)</f>
        <v>ASSURED</v>
      </c>
      <c r="I216" t="str">
        <f xml:space="preserve"> IF(O_Input!J216 = "", "", O_Input!J216)</f>
        <v>TC</v>
      </c>
      <c r="J216" t="str">
        <f xml:space="preserve"> IF(O_Input!K216 = "", "", O_Input!K216)</f>
        <v>MARKET</v>
      </c>
      <c r="K216" t="str">
        <f xml:space="preserve"> IF(O_Input!L216 = "", "", O_Input!L216)</f>
        <v>Latest</v>
      </c>
      <c r="L216" t="str">
        <f xml:space="preserve"> IF(O_Input!M216 = "", "", O_Input!M216)</f>
        <v>£m</v>
      </c>
      <c r="M216" s="61">
        <f xml:space="preserve"> IF(O_Input!N216 = "", "", O_Input!N216)</f>
        <v>46191.459398148145</v>
      </c>
      <c r="N216" s="61" t="str">
        <f xml:space="preserve"> IF(O_Input!O216 = "", "", O_Input!O216)</f>
        <v/>
      </c>
      <c r="O216">
        <f t="shared" si="10"/>
        <v>0</v>
      </c>
      <c r="P216" s="61" t="str">
        <f xml:space="preserve"> IF(O_Input!Q216 = "", "", O_Input!Q216)</f>
        <v>NA</v>
      </c>
      <c r="Q216" t="str">
        <f xml:space="preserve"> IF(O_Input!R216 = "", "", O_Input!R216)</f>
        <v>BIO</v>
      </c>
      <c r="R216" t="str">
        <f t="shared" si="11"/>
        <v>BIO (WSX) TOT 2029 OPEX</v>
      </c>
      <c r="S216" s="71" t="str">
        <f t="shared" si="12"/>
        <v>NA OPEX</v>
      </c>
    </row>
    <row r="217" spans="1:19">
      <c r="A217" t="str">
        <f xml:space="preserve"> IF(O_Input!B217 = "", "", O_Input!B217)</f>
        <v>WSX</v>
      </c>
      <c r="B217" t="str">
        <f xml:space="preserve"> IF(O_Input!C217 = "", "", O_Input!C217)</f>
        <v>COST0001</v>
      </c>
      <c r="C217" t="str">
        <f xml:space="preserve"> IF(O_Input!D217 = "", "", O_Input!D217)</f>
        <v>Opex</v>
      </c>
      <c r="D217">
        <f xml:space="preserve"> IF('O_Inputs Override'!D217 = "", O_Input!E217, 'O_Inputs Override'!D217)</f>
        <v>0</v>
      </c>
      <c r="E217" t="str">
        <f xml:space="preserve"> IF(O_Input!F217 = "", "", O_Input!F217)</f>
        <v>2029-30</v>
      </c>
      <c r="F217" t="str">
        <f xml:space="preserve"> IF(O_Input!G217 = "", "", O_Input!G217)</f>
        <v>TOT</v>
      </c>
      <c r="G217" t="str">
        <f xml:space="preserve"> IF(O_Input!H217 = "", "", O_Input!H217)</f>
        <v>ANNUAL</v>
      </c>
      <c r="H217" t="str">
        <f xml:space="preserve"> IF(O_Input!I217 = "", "", O_Input!I217)</f>
        <v>ASSURED</v>
      </c>
      <c r="I217" t="str">
        <f xml:space="preserve"> IF(O_Input!J217 = "", "", O_Input!J217)</f>
        <v>TC</v>
      </c>
      <c r="J217" t="str">
        <f xml:space="preserve"> IF(O_Input!K217 = "", "", O_Input!K217)</f>
        <v>MARKET</v>
      </c>
      <c r="K217" t="str">
        <f xml:space="preserve"> IF(O_Input!L217 = "", "", O_Input!L217)</f>
        <v>Latest</v>
      </c>
      <c r="L217" t="str">
        <f xml:space="preserve"> IF(O_Input!M217 = "", "", O_Input!M217)</f>
        <v>£m</v>
      </c>
      <c r="M217" s="61">
        <f xml:space="preserve"> IF(O_Input!N217 = "", "", O_Input!N217)</f>
        <v>46191.459398148145</v>
      </c>
      <c r="N217" s="61" t="str">
        <f xml:space="preserve"> IF(O_Input!O217 = "", "", O_Input!O217)</f>
        <v/>
      </c>
      <c r="O217">
        <f t="shared" si="10"/>
        <v>0</v>
      </c>
      <c r="P217" s="61" t="str">
        <f xml:space="preserve"> IF(O_Input!Q217 = "", "", O_Input!Q217)</f>
        <v>NA</v>
      </c>
      <c r="Q217" t="str">
        <f xml:space="preserve"> IF(O_Input!R217 = "", "", O_Input!R217)</f>
        <v>WR</v>
      </c>
      <c r="R217" t="str">
        <f t="shared" si="11"/>
        <v>WR (WSX) TOT 2029 OPEX</v>
      </c>
      <c r="S217" s="71" t="str">
        <f t="shared" si="12"/>
        <v>NA OPEX</v>
      </c>
    </row>
    <row r="218" spans="1:19">
      <c r="A218" t="str">
        <f xml:space="preserve"> IF(O_Input!B218 = "", "", O_Input!B218)</f>
        <v>WSX</v>
      </c>
      <c r="B218" t="str">
        <f xml:space="preserve"> IF(O_Input!C218 = "", "", O_Input!C218)</f>
        <v>COST0001</v>
      </c>
      <c r="C218" t="str">
        <f xml:space="preserve"> IF(O_Input!D218 = "", "", O_Input!D218)</f>
        <v>Opex</v>
      </c>
      <c r="D218">
        <f xml:space="preserve"> IF('O_Inputs Override'!D218 = "", O_Input!E218, 'O_Inputs Override'!D218)</f>
        <v>0</v>
      </c>
      <c r="E218" t="str">
        <f xml:space="preserve"> IF(O_Input!F218 = "", "", O_Input!F218)</f>
        <v>2029-30</v>
      </c>
      <c r="F218" t="str">
        <f xml:space="preserve"> IF(O_Input!G218 = "", "", O_Input!G218)</f>
        <v>TOT</v>
      </c>
      <c r="G218" t="str">
        <f xml:space="preserve"> IF(O_Input!H218 = "", "", O_Input!H218)</f>
        <v>ANNUAL</v>
      </c>
      <c r="H218" t="str">
        <f xml:space="preserve"> IF(O_Input!I218 = "", "", O_Input!I218)</f>
        <v>ASSURED</v>
      </c>
      <c r="I218" t="str">
        <f xml:space="preserve"> IF(O_Input!J218 = "", "", O_Input!J218)</f>
        <v>TC</v>
      </c>
      <c r="J218" t="str">
        <f xml:space="preserve"> IF(O_Input!K218 = "", "", O_Input!K218)</f>
        <v>MARKET</v>
      </c>
      <c r="K218" t="str">
        <f xml:space="preserve"> IF(O_Input!L218 = "", "", O_Input!L218)</f>
        <v>Latest</v>
      </c>
      <c r="L218" t="str">
        <f xml:space="preserve"> IF(O_Input!M218 = "", "", O_Input!M218)</f>
        <v>£m</v>
      </c>
      <c r="M218" s="61">
        <f xml:space="preserve"> IF(O_Input!N218 = "", "", O_Input!N218)</f>
        <v>46191.459398148145</v>
      </c>
      <c r="N218" s="61" t="str">
        <f xml:space="preserve"> IF(O_Input!O218 = "", "", O_Input!O218)</f>
        <v/>
      </c>
      <c r="O218">
        <f t="shared" si="10"/>
        <v>0</v>
      </c>
      <c r="P218" s="61" t="str">
        <f xml:space="preserve"> IF(O_Input!Q218 = "", "", O_Input!Q218)</f>
        <v>NA</v>
      </c>
      <c r="Q218" t="str">
        <f xml:space="preserve"> IF(O_Input!R218 = "", "", O_Input!R218)</f>
        <v>WWN</v>
      </c>
      <c r="R218" t="str">
        <f t="shared" si="11"/>
        <v>WWN (WSX) TOT 2029 OPEX</v>
      </c>
      <c r="S218" s="71" t="str">
        <f t="shared" si="12"/>
        <v>NA OPEX</v>
      </c>
    </row>
    <row r="219" spans="1:19">
      <c r="A219" t="str">
        <f xml:space="preserve"> IF(O_Input!B219 = "", "", O_Input!B219)</f>
        <v>WSX</v>
      </c>
      <c r="B219" t="str">
        <f xml:space="preserve"> IF(O_Input!C219 = "", "", O_Input!C219)</f>
        <v>COST0001</v>
      </c>
      <c r="C219" t="str">
        <f xml:space="preserve"> IF(O_Input!D219 = "", "", O_Input!D219)</f>
        <v>Opex</v>
      </c>
      <c r="D219">
        <f xml:space="preserve"> IF('O_Inputs Override'!D219 = "", O_Input!E219, 'O_Inputs Override'!D219)</f>
        <v>0.2124087823826</v>
      </c>
      <c r="E219" t="str">
        <f xml:space="preserve"> IF(O_Input!F219 = "", "", O_Input!F219)</f>
        <v>2029-30</v>
      </c>
      <c r="F219" t="str">
        <f xml:space="preserve"> IF(O_Input!G219 = "", "", O_Input!G219)</f>
        <v>FORE</v>
      </c>
      <c r="G219" t="str">
        <f xml:space="preserve"> IF(O_Input!H219 = "", "", O_Input!H219)</f>
        <v>ANNUAL</v>
      </c>
      <c r="H219" t="str">
        <f xml:space="preserve"> IF(O_Input!I219 = "", "", O_Input!I219)</f>
        <v>ASSURED</v>
      </c>
      <c r="I219" t="str">
        <f xml:space="preserve"> IF(O_Input!J219 = "", "", O_Input!J219)</f>
        <v>CI</v>
      </c>
      <c r="J219" t="str">
        <f xml:space="preserve"> IF(O_Input!K219 = "", "", O_Input!K219)</f>
        <v>MARKET</v>
      </c>
      <c r="K219" t="str">
        <f xml:space="preserve"> IF(O_Input!L219 = "", "", O_Input!L219)</f>
        <v>Latest</v>
      </c>
      <c r="L219" t="str">
        <f xml:space="preserve"> IF(O_Input!M219 = "", "", O_Input!M219)</f>
        <v>£m</v>
      </c>
      <c r="M219" s="61">
        <f xml:space="preserve"> IF(O_Input!N219 = "", "", O_Input!N219)</f>
        <v>46191.459398148145</v>
      </c>
      <c r="N219" s="61" t="str">
        <f xml:space="preserve"> IF(O_Input!O219 = "", "", O_Input!O219)</f>
        <v/>
      </c>
      <c r="O219">
        <f t="shared" si="10"/>
        <v>0.2124087823826</v>
      </c>
      <c r="P219" s="61" t="str">
        <f xml:space="preserve"> IF(O_Input!Q219 = "", "", O_Input!Q219)</f>
        <v>NA</v>
      </c>
      <c r="Q219" t="str">
        <f xml:space="preserve"> IF(O_Input!R219 = "", "", O_Input!R219)</f>
        <v>WN</v>
      </c>
      <c r="R219" t="str">
        <f t="shared" si="11"/>
        <v>WN (WSX) FORE 2029 OPEX</v>
      </c>
      <c r="S219" s="71" t="str">
        <f t="shared" si="12"/>
        <v>NA OPEX</v>
      </c>
    </row>
    <row r="220" spans="1:19">
      <c r="A220" t="str">
        <f xml:space="preserve"> IF(O_Input!B220 = "", "", O_Input!B220)</f>
        <v>WSX</v>
      </c>
      <c r="B220" t="str">
        <f xml:space="preserve"> IF(O_Input!C220 = "", "", O_Input!C220)</f>
        <v>COST0001</v>
      </c>
      <c r="C220" t="str">
        <f xml:space="preserve"> IF(O_Input!D220 = "", "", O_Input!D220)</f>
        <v>Opex</v>
      </c>
      <c r="D220">
        <f xml:space="preserve"> IF('O_Inputs Override'!D220 = "", O_Input!E220, 'O_Inputs Override'!D220)</f>
        <v>0.2124087823826</v>
      </c>
      <c r="E220" t="str">
        <f xml:space="preserve"> IF(O_Input!F220 = "", "", O_Input!F220)</f>
        <v>2029-30</v>
      </c>
      <c r="F220" t="str">
        <f xml:space="preserve"> IF(O_Input!G220 = "", "", O_Input!G220)</f>
        <v>FORE</v>
      </c>
      <c r="G220" t="str">
        <f xml:space="preserve"> IF(O_Input!H220 = "", "", O_Input!H220)</f>
        <v>ANNUAL</v>
      </c>
      <c r="H220" t="str">
        <f xml:space="preserve"> IF(O_Input!I220 = "", "", O_Input!I220)</f>
        <v>ASSURED</v>
      </c>
      <c r="I220" t="str">
        <f xml:space="preserve"> IF(O_Input!J220 = "", "", O_Input!J220)</f>
        <v>TC</v>
      </c>
      <c r="J220" t="str">
        <f xml:space="preserve"> IF(O_Input!K220 = "", "", O_Input!K220)</f>
        <v>MARKET</v>
      </c>
      <c r="K220" t="str">
        <f xml:space="preserve"> IF(O_Input!L220 = "", "", O_Input!L220)</f>
        <v>Latest</v>
      </c>
      <c r="L220" t="str">
        <f xml:space="preserve"> IF(O_Input!M220 = "", "", O_Input!M220)</f>
        <v>£m</v>
      </c>
      <c r="M220" s="61">
        <f xml:space="preserve"> IF(O_Input!N220 = "", "", O_Input!N220)</f>
        <v>46191.459398148145</v>
      </c>
      <c r="N220" s="61" t="str">
        <f xml:space="preserve"> IF(O_Input!O220 = "", "", O_Input!O220)</f>
        <v/>
      </c>
      <c r="O220">
        <f t="shared" si="10"/>
        <v>0.2124087823826</v>
      </c>
      <c r="P220" s="61" t="str">
        <f xml:space="preserve"> IF(O_Input!Q220 = "", "", O_Input!Q220)</f>
        <v>NA</v>
      </c>
      <c r="Q220" t="str">
        <f xml:space="preserve"> IF(O_Input!R220 = "", "", O_Input!R220)</f>
        <v>TOT</v>
      </c>
      <c r="R220" t="str">
        <f t="shared" si="11"/>
        <v>TOT (WSX) FORE 2029 OPEX</v>
      </c>
      <c r="S220" s="71" t="str">
        <f t="shared" si="12"/>
        <v>NA OPEX</v>
      </c>
    </row>
    <row r="221" spans="1:19">
      <c r="A221" t="str">
        <f xml:space="preserve"> IF(O_Input!B221 = "", "", O_Input!B221)</f>
        <v>WSX</v>
      </c>
      <c r="B221" t="str">
        <f xml:space="preserve"> IF(O_Input!C221 = "", "", O_Input!C221)</f>
        <v>COST0001</v>
      </c>
      <c r="C221" t="str">
        <f xml:space="preserve"> IF(O_Input!D221 = "", "", O_Input!D221)</f>
        <v>Opex</v>
      </c>
      <c r="D221">
        <f xml:space="preserve"> IF('O_Inputs Override'!D221 = "", O_Input!E221, 'O_Inputs Override'!D221)</f>
        <v>0.2124087823826</v>
      </c>
      <c r="E221" t="str">
        <f xml:space="preserve"> IF(O_Input!F221 = "", "", O_Input!F221)</f>
        <v>2029-30</v>
      </c>
      <c r="F221" t="str">
        <f xml:space="preserve"> IF(O_Input!G221 = "", "", O_Input!G221)</f>
        <v>TOT</v>
      </c>
      <c r="G221" t="str">
        <f xml:space="preserve"> IF(O_Input!H221 = "", "", O_Input!H221)</f>
        <v>ANNUAL</v>
      </c>
      <c r="H221" t="str">
        <f xml:space="preserve"> IF(O_Input!I221 = "", "", O_Input!I221)</f>
        <v>ASSURED</v>
      </c>
      <c r="I221" t="str">
        <f xml:space="preserve"> IF(O_Input!J221 = "", "", O_Input!J221)</f>
        <v>TC</v>
      </c>
      <c r="J221" t="str">
        <f xml:space="preserve"> IF(O_Input!K221 = "", "", O_Input!K221)</f>
        <v>MARKET</v>
      </c>
      <c r="K221" t="str">
        <f xml:space="preserve"> IF(O_Input!L221 = "", "", O_Input!L221)</f>
        <v>Latest</v>
      </c>
      <c r="L221" t="str">
        <f xml:space="preserve"> IF(O_Input!M221 = "", "", O_Input!M221)</f>
        <v>£m</v>
      </c>
      <c r="M221" s="61">
        <f xml:space="preserve"> IF(O_Input!N221 = "", "", O_Input!N221)</f>
        <v>46191.459398148145</v>
      </c>
      <c r="N221" s="61" t="str">
        <f xml:space="preserve"> IF(O_Input!O221 = "", "", O_Input!O221)</f>
        <v/>
      </c>
      <c r="O221">
        <f t="shared" si="10"/>
        <v>0.2124087823826</v>
      </c>
      <c r="P221" s="61" t="str">
        <f xml:space="preserve"> IF(O_Input!Q221 = "", "", O_Input!Q221)</f>
        <v>NA</v>
      </c>
      <c r="Q221" t="str">
        <f xml:space="preserve"> IF(O_Input!R221 = "", "", O_Input!R221)</f>
        <v>TOT</v>
      </c>
      <c r="R221" t="str">
        <f t="shared" si="11"/>
        <v>TOT (WSX) TOT 2029 OPEX</v>
      </c>
      <c r="S221" s="71" t="str">
        <f t="shared" si="12"/>
        <v>NA OPEX</v>
      </c>
    </row>
    <row r="222" spans="1:19">
      <c r="A222" t="str">
        <f xml:space="preserve"> IF(O_Input!B222 = "", "", O_Input!B222)</f>
        <v>WSX</v>
      </c>
      <c r="B222" t="str">
        <f xml:space="preserve"> IF(O_Input!C222 = "", "", O_Input!C222)</f>
        <v>COST0001</v>
      </c>
      <c r="C222" t="str">
        <f xml:space="preserve"> IF(O_Input!D222 = "", "", O_Input!D222)</f>
        <v>Opex</v>
      </c>
      <c r="D222">
        <f xml:space="preserve"> IF('O_Inputs Override'!D222 = "", O_Input!E222, 'O_Inputs Override'!D222)</f>
        <v>0.2124087823826</v>
      </c>
      <c r="E222" t="str">
        <f xml:space="preserve"> IF(O_Input!F222 = "", "", O_Input!F222)</f>
        <v>2029-30</v>
      </c>
      <c r="F222" t="str">
        <f xml:space="preserve"> IF(O_Input!G222 = "", "", O_Input!G222)</f>
        <v>TOT</v>
      </c>
      <c r="G222" t="str">
        <f xml:space="preserve"> IF(O_Input!H222 = "", "", O_Input!H222)</f>
        <v>ANNUAL</v>
      </c>
      <c r="H222" t="str">
        <f xml:space="preserve"> IF(O_Input!I222 = "", "", O_Input!I222)</f>
        <v>ASSURED</v>
      </c>
      <c r="I222" t="str">
        <f xml:space="preserve"> IF(O_Input!J222 = "", "", O_Input!J222)</f>
        <v>TC</v>
      </c>
      <c r="J222" t="str">
        <f xml:space="preserve"> IF(O_Input!K222 = "", "", O_Input!K222)</f>
        <v>MARKET</v>
      </c>
      <c r="K222" t="str">
        <f xml:space="preserve"> IF(O_Input!L222 = "", "", O_Input!L222)</f>
        <v>Latest</v>
      </c>
      <c r="L222" t="str">
        <f xml:space="preserve"> IF(O_Input!M222 = "", "", O_Input!M222)</f>
        <v>£m</v>
      </c>
      <c r="M222" s="61">
        <f xml:space="preserve"> IF(O_Input!N222 = "", "", O_Input!N222)</f>
        <v>46191.459398148145</v>
      </c>
      <c r="N222" s="61" t="str">
        <f xml:space="preserve"> IF(O_Input!O222 = "", "", O_Input!O222)</f>
        <v/>
      </c>
      <c r="O222">
        <f t="shared" si="10"/>
        <v>0.2124087823826</v>
      </c>
      <c r="P222" s="61" t="str">
        <f xml:space="preserve"> IF(O_Input!Q222 = "", "", O_Input!Q222)</f>
        <v>NA</v>
      </c>
      <c r="Q222" t="str">
        <f xml:space="preserve"> IF(O_Input!R222 = "", "", O_Input!R222)</f>
        <v>WN</v>
      </c>
      <c r="R222" t="str">
        <f t="shared" si="11"/>
        <v>WN (WSX) TOT 2029 OPEX</v>
      </c>
      <c r="S222" s="71" t="str">
        <f t="shared" si="12"/>
        <v>NA OPEX</v>
      </c>
    </row>
    <row r="223" spans="1:19">
      <c r="A223" t="str">
        <f xml:space="preserve"> IF(O_Input!B223 = "", "", O_Input!B223)</f>
        <v>WSX</v>
      </c>
      <c r="B223" t="str">
        <f xml:space="preserve"> IF(O_Input!C223 = "", "", O_Input!C223)</f>
        <v>COST0002</v>
      </c>
      <c r="C223" t="str">
        <f xml:space="preserve"> IF(O_Input!D223 = "", "", O_Input!D223)</f>
        <v>Capex</v>
      </c>
      <c r="D223" t="str">
        <f xml:space="preserve"> IF('O_Inputs Override'!D223 = "", O_Input!E223, 'O_Inputs Override'!D223)</f>
        <v/>
      </c>
      <c r="E223" t="str">
        <f xml:space="preserve"> IF(O_Input!F223 = "", "", O_Input!F223)</f>
        <v>2029-30</v>
      </c>
      <c r="F223" t="str">
        <f xml:space="preserve"> IF(O_Input!G223 = "", "", O_Input!G223)</f>
        <v>FORE</v>
      </c>
      <c r="G223" t="str">
        <f xml:space="preserve"> IF(O_Input!H223 = "", "", O_Input!H223)</f>
        <v>ANNUAL</v>
      </c>
      <c r="H223" t="str">
        <f xml:space="preserve"> IF(O_Input!I223 = "", "", O_Input!I223)</f>
        <v>ASSURED</v>
      </c>
      <c r="I223" t="str">
        <f xml:space="preserve"> IF(O_Input!J223 = "", "", O_Input!J223)</f>
        <v>CI</v>
      </c>
      <c r="J223" t="str">
        <f xml:space="preserve"> IF(O_Input!K223 = "", "", O_Input!K223)</f>
        <v>MARKET</v>
      </c>
      <c r="K223" t="str">
        <f xml:space="preserve"> IF(O_Input!L223 = "", "", O_Input!L223)</f>
        <v>Latest</v>
      </c>
      <c r="L223" t="str">
        <f xml:space="preserve"> IF(O_Input!M223 = "", "", O_Input!M223)</f>
        <v>£m</v>
      </c>
      <c r="M223" s="61">
        <f xml:space="preserve"> IF(O_Input!N223 = "", "", O_Input!N223)</f>
        <v>46191.459398148145</v>
      </c>
      <c r="N223" s="61" t="str">
        <f xml:space="preserve"> IF(O_Input!O223 = "", "", O_Input!O223)</f>
        <v/>
      </c>
      <c r="O223" t="str">
        <f t="shared" si="10"/>
        <v/>
      </c>
      <c r="P223" s="61" t="str">
        <f xml:space="preserve"> IF(O_Input!Q223 = "", "", O_Input!Q223)</f>
        <v>NA</v>
      </c>
      <c r="Q223" t="str">
        <f xml:space="preserve"> IF(O_Input!R223 = "", "", O_Input!R223)</f>
        <v>ADDN1</v>
      </c>
      <c r="R223" t="str">
        <f t="shared" si="11"/>
        <v>ADDN1 (WSX) FORE 2029 CAPEX</v>
      </c>
      <c r="S223" s="71" t="str">
        <f t="shared" si="12"/>
        <v>NA CAPEX</v>
      </c>
    </row>
    <row r="224" spans="1:19">
      <c r="A224" t="str">
        <f xml:space="preserve"> IF(O_Input!B224 = "", "", O_Input!B224)</f>
        <v>WSX</v>
      </c>
      <c r="B224" t="str">
        <f xml:space="preserve"> IF(O_Input!C224 = "", "", O_Input!C224)</f>
        <v>COST0002</v>
      </c>
      <c r="C224" t="str">
        <f xml:space="preserve"> IF(O_Input!D224 = "", "", O_Input!D224)</f>
        <v>Capex</v>
      </c>
      <c r="D224" t="str">
        <f xml:space="preserve"> IF('O_Inputs Override'!D224 = "", O_Input!E224, 'O_Inputs Override'!D224)</f>
        <v/>
      </c>
      <c r="E224" t="str">
        <f xml:space="preserve"> IF(O_Input!F224 = "", "", O_Input!F224)</f>
        <v>2029-30</v>
      </c>
      <c r="F224" t="str">
        <f xml:space="preserve"> IF(O_Input!G224 = "", "", O_Input!G224)</f>
        <v>FORE</v>
      </c>
      <c r="G224" t="str">
        <f xml:space="preserve"> IF(O_Input!H224 = "", "", O_Input!H224)</f>
        <v>ANNUAL</v>
      </c>
      <c r="H224" t="str">
        <f xml:space="preserve"> IF(O_Input!I224 = "", "", O_Input!I224)</f>
        <v>ASSURED</v>
      </c>
      <c r="I224" t="str">
        <f xml:space="preserve"> IF(O_Input!J224 = "", "", O_Input!J224)</f>
        <v>CI</v>
      </c>
      <c r="J224" t="str">
        <f xml:space="preserve"> IF(O_Input!K224 = "", "", O_Input!K224)</f>
        <v>MARKET</v>
      </c>
      <c r="K224" t="str">
        <f xml:space="preserve"> IF(O_Input!L224 = "", "", O_Input!L224)</f>
        <v>Latest</v>
      </c>
      <c r="L224" t="str">
        <f xml:space="preserve"> IF(O_Input!M224 = "", "", O_Input!M224)</f>
        <v>£m</v>
      </c>
      <c r="M224" s="61">
        <f xml:space="preserve"> IF(O_Input!N224 = "", "", O_Input!N224)</f>
        <v>46191.459398148145</v>
      </c>
      <c r="N224" s="61" t="str">
        <f xml:space="preserve"> IF(O_Input!O224 = "", "", O_Input!O224)</f>
        <v/>
      </c>
      <c r="O224" t="str">
        <f t="shared" si="10"/>
        <v/>
      </c>
      <c r="P224" s="61" t="str">
        <f xml:space="preserve"> IF(O_Input!Q224 = "", "", O_Input!Q224)</f>
        <v>NA</v>
      </c>
      <c r="Q224" t="str">
        <f xml:space="preserve"> IF(O_Input!R224 = "", "", O_Input!R224)</f>
        <v>ADDN2</v>
      </c>
      <c r="R224" t="str">
        <f t="shared" si="11"/>
        <v>ADDN2 (WSX) FORE 2029 CAPEX</v>
      </c>
      <c r="S224" s="71" t="str">
        <f t="shared" si="12"/>
        <v>NA CAPEX</v>
      </c>
    </row>
    <row r="225" spans="1:19">
      <c r="A225" t="str">
        <f xml:space="preserve"> IF(O_Input!B225 = "", "", O_Input!B225)</f>
        <v>WSX</v>
      </c>
      <c r="B225" t="str">
        <f xml:space="preserve"> IF(O_Input!C225 = "", "", O_Input!C225)</f>
        <v>COST0002</v>
      </c>
      <c r="C225" t="str">
        <f xml:space="preserve"> IF(O_Input!D225 = "", "", O_Input!D225)</f>
        <v>Capex</v>
      </c>
      <c r="D225" t="str">
        <f xml:space="preserve"> IF('O_Inputs Override'!D225 = "", O_Input!E225, 'O_Inputs Override'!D225)</f>
        <v/>
      </c>
      <c r="E225" t="str">
        <f xml:space="preserve"> IF(O_Input!F225 = "", "", O_Input!F225)</f>
        <v>2029-30</v>
      </c>
      <c r="F225" t="str">
        <f xml:space="preserve"> IF(O_Input!G225 = "", "", O_Input!G225)</f>
        <v>FORE</v>
      </c>
      <c r="G225" t="str">
        <f xml:space="preserve"> IF(O_Input!H225 = "", "", O_Input!H225)</f>
        <v>ANNUAL</v>
      </c>
      <c r="H225" t="str">
        <f xml:space="preserve"> IF(O_Input!I225 = "", "", O_Input!I225)</f>
        <v>ASSURED</v>
      </c>
      <c r="I225" t="str">
        <f xml:space="preserve"> IF(O_Input!J225 = "", "", O_Input!J225)</f>
        <v>CI</v>
      </c>
      <c r="J225" t="str">
        <f xml:space="preserve"> IF(O_Input!K225 = "", "", O_Input!K225)</f>
        <v>MARKET</v>
      </c>
      <c r="K225" t="str">
        <f xml:space="preserve"> IF(O_Input!L225 = "", "", O_Input!L225)</f>
        <v>Latest</v>
      </c>
      <c r="L225" t="str">
        <f xml:space="preserve"> IF(O_Input!M225 = "", "", O_Input!M225)</f>
        <v>£m</v>
      </c>
      <c r="M225" s="61">
        <f xml:space="preserve"> IF(O_Input!N225 = "", "", O_Input!N225)</f>
        <v>46191.459398148145</v>
      </c>
      <c r="N225" s="61" t="str">
        <f xml:space="preserve"> IF(O_Input!O225 = "", "", O_Input!O225)</f>
        <v/>
      </c>
      <c r="O225" t="str">
        <f t="shared" si="10"/>
        <v/>
      </c>
      <c r="P225" s="61" t="str">
        <f xml:space="preserve"> IF(O_Input!Q225 = "", "", O_Input!Q225)</f>
        <v>NA</v>
      </c>
      <c r="Q225" t="str">
        <f xml:space="preserve"> IF(O_Input!R225 = "", "", O_Input!R225)</f>
        <v>BIO</v>
      </c>
      <c r="R225" t="str">
        <f t="shared" si="11"/>
        <v>BIO (WSX) FORE 2029 CAPEX</v>
      </c>
      <c r="S225" s="71" t="str">
        <f t="shared" si="12"/>
        <v>NA CAPEX</v>
      </c>
    </row>
    <row r="226" spans="1:19">
      <c r="A226" t="str">
        <f xml:space="preserve"> IF(O_Input!B226 = "", "", O_Input!B226)</f>
        <v>WSX</v>
      </c>
      <c r="B226" t="str">
        <f xml:space="preserve"> IF(O_Input!C226 = "", "", O_Input!C226)</f>
        <v>COST0002</v>
      </c>
      <c r="C226" t="str">
        <f xml:space="preserve"> IF(O_Input!D226 = "", "", O_Input!D226)</f>
        <v>Capex</v>
      </c>
      <c r="D226" t="str">
        <f xml:space="preserve"> IF('O_Inputs Override'!D226 = "", O_Input!E226, 'O_Inputs Override'!D226)</f>
        <v/>
      </c>
      <c r="E226" t="str">
        <f xml:space="preserve"> IF(O_Input!F226 = "", "", O_Input!F226)</f>
        <v>2029-30</v>
      </c>
      <c r="F226" t="str">
        <f xml:space="preserve"> IF(O_Input!G226 = "", "", O_Input!G226)</f>
        <v>FORE</v>
      </c>
      <c r="G226" t="str">
        <f xml:space="preserve"> IF(O_Input!H226 = "", "", O_Input!H226)</f>
        <v>ANNUAL</v>
      </c>
      <c r="H226" t="str">
        <f xml:space="preserve"> IF(O_Input!I226 = "", "", O_Input!I226)</f>
        <v>ASSURED</v>
      </c>
      <c r="I226" t="str">
        <f xml:space="preserve"> IF(O_Input!J226 = "", "", O_Input!J226)</f>
        <v>CI</v>
      </c>
      <c r="J226" t="str">
        <f xml:space="preserve"> IF(O_Input!K226 = "", "", O_Input!K226)</f>
        <v>MARKET</v>
      </c>
      <c r="K226" t="str">
        <f xml:space="preserve"> IF(O_Input!L226 = "", "", O_Input!L226)</f>
        <v>Latest</v>
      </c>
      <c r="L226" t="str">
        <f xml:space="preserve"> IF(O_Input!M226 = "", "", O_Input!M226)</f>
        <v>£m</v>
      </c>
      <c r="M226" s="61">
        <f xml:space="preserve"> IF(O_Input!N226 = "", "", O_Input!N226)</f>
        <v>46191.459398148145</v>
      </c>
      <c r="N226" s="61" t="str">
        <f xml:space="preserve"> IF(O_Input!O226 = "", "", O_Input!O226)</f>
        <v/>
      </c>
      <c r="O226" t="str">
        <f t="shared" si="10"/>
        <v/>
      </c>
      <c r="P226" s="61" t="str">
        <f xml:space="preserve"> IF(O_Input!Q226 = "", "", O_Input!Q226)</f>
        <v>NA</v>
      </c>
      <c r="Q226" t="str">
        <f xml:space="preserve"> IF(O_Input!R226 = "", "", O_Input!R226)</f>
        <v>WWN</v>
      </c>
      <c r="R226" t="str">
        <f t="shared" si="11"/>
        <v>WWN (WSX) FORE 2029 CAPEX</v>
      </c>
      <c r="S226" s="71" t="str">
        <f t="shared" si="12"/>
        <v>NA CAPEX</v>
      </c>
    </row>
    <row r="227" spans="1:19">
      <c r="A227" t="str">
        <f xml:space="preserve"> IF(O_Input!B227 = "", "", O_Input!B227)</f>
        <v>WSX</v>
      </c>
      <c r="B227" t="str">
        <f xml:space="preserve"> IF(O_Input!C227 = "", "", O_Input!C227)</f>
        <v>COST0002</v>
      </c>
      <c r="C227" t="str">
        <f xml:space="preserve"> IF(O_Input!D227 = "", "", O_Input!D227)</f>
        <v>Capex</v>
      </c>
      <c r="D227">
        <f xml:space="preserve"> IF('O_Inputs Override'!D227 = "", O_Input!E227, 'O_Inputs Override'!D227)</f>
        <v>0</v>
      </c>
      <c r="E227" t="str">
        <f xml:space="preserve"> IF(O_Input!F227 = "", "", O_Input!F227)</f>
        <v>2029-30</v>
      </c>
      <c r="F227" t="str">
        <f xml:space="preserve"> IF(O_Input!G227 = "", "", O_Input!G227)</f>
        <v>TOT</v>
      </c>
      <c r="G227" t="str">
        <f xml:space="preserve"> IF(O_Input!H227 = "", "", O_Input!H227)</f>
        <v>ANNUAL</v>
      </c>
      <c r="H227" t="str">
        <f xml:space="preserve"> IF(O_Input!I227 = "", "", O_Input!I227)</f>
        <v>ASSURED</v>
      </c>
      <c r="I227" t="str">
        <f xml:space="preserve"> IF(O_Input!J227 = "", "", O_Input!J227)</f>
        <v>TC</v>
      </c>
      <c r="J227" t="str">
        <f xml:space="preserve"> IF(O_Input!K227 = "", "", O_Input!K227)</f>
        <v>MARKET</v>
      </c>
      <c r="K227" t="str">
        <f xml:space="preserve"> IF(O_Input!L227 = "", "", O_Input!L227)</f>
        <v>Latest</v>
      </c>
      <c r="L227" t="str">
        <f xml:space="preserve"> IF(O_Input!M227 = "", "", O_Input!M227)</f>
        <v>£m</v>
      </c>
      <c r="M227" s="61">
        <f xml:space="preserve"> IF(O_Input!N227 = "", "", O_Input!N227)</f>
        <v>46191.459398148145</v>
      </c>
      <c r="N227" s="61" t="str">
        <f xml:space="preserve"> IF(O_Input!O227 = "", "", O_Input!O227)</f>
        <v/>
      </c>
      <c r="O227">
        <f t="shared" si="10"/>
        <v>0</v>
      </c>
      <c r="P227" s="61" t="str">
        <f xml:space="preserve"> IF(O_Input!Q227 = "", "", O_Input!Q227)</f>
        <v>NA</v>
      </c>
      <c r="Q227" t="str">
        <f xml:space="preserve"> IF(O_Input!R227 = "", "", O_Input!R227)</f>
        <v>ADDN1</v>
      </c>
      <c r="R227" t="str">
        <f t="shared" si="11"/>
        <v>ADDN1 (WSX) TOT 2029 CAPEX</v>
      </c>
      <c r="S227" s="71" t="str">
        <f t="shared" si="12"/>
        <v>NA CAPEX</v>
      </c>
    </row>
    <row r="228" spans="1:19">
      <c r="A228" t="str">
        <f xml:space="preserve"> IF(O_Input!B228 = "", "", O_Input!B228)</f>
        <v>WSX</v>
      </c>
      <c r="B228" t="str">
        <f xml:space="preserve"> IF(O_Input!C228 = "", "", O_Input!C228)</f>
        <v>COST0002</v>
      </c>
      <c r="C228" t="str">
        <f xml:space="preserve"> IF(O_Input!D228 = "", "", O_Input!D228)</f>
        <v>Capex</v>
      </c>
      <c r="D228">
        <f xml:space="preserve"> IF('O_Inputs Override'!D228 = "", O_Input!E228, 'O_Inputs Override'!D228)</f>
        <v>0</v>
      </c>
      <c r="E228" t="str">
        <f xml:space="preserve"> IF(O_Input!F228 = "", "", O_Input!F228)</f>
        <v>2029-30</v>
      </c>
      <c r="F228" t="str">
        <f xml:space="preserve"> IF(O_Input!G228 = "", "", O_Input!G228)</f>
        <v>TOT</v>
      </c>
      <c r="G228" t="str">
        <f xml:space="preserve"> IF(O_Input!H228 = "", "", O_Input!H228)</f>
        <v>ANNUAL</v>
      </c>
      <c r="H228" t="str">
        <f xml:space="preserve"> IF(O_Input!I228 = "", "", O_Input!I228)</f>
        <v>ASSURED</v>
      </c>
      <c r="I228" t="str">
        <f xml:space="preserve"> IF(O_Input!J228 = "", "", O_Input!J228)</f>
        <v>TC</v>
      </c>
      <c r="J228" t="str">
        <f xml:space="preserve"> IF(O_Input!K228 = "", "", O_Input!K228)</f>
        <v>MARKET</v>
      </c>
      <c r="K228" t="str">
        <f xml:space="preserve"> IF(O_Input!L228 = "", "", O_Input!L228)</f>
        <v>Latest</v>
      </c>
      <c r="L228" t="str">
        <f xml:space="preserve"> IF(O_Input!M228 = "", "", O_Input!M228)</f>
        <v>£m</v>
      </c>
      <c r="M228" s="61">
        <f xml:space="preserve"> IF(O_Input!N228 = "", "", O_Input!N228)</f>
        <v>46191.459398148145</v>
      </c>
      <c r="N228" s="61" t="str">
        <f xml:space="preserve"> IF(O_Input!O228 = "", "", O_Input!O228)</f>
        <v/>
      </c>
      <c r="O228">
        <f t="shared" si="10"/>
        <v>0</v>
      </c>
      <c r="P228" s="61" t="str">
        <f xml:space="preserve"> IF(O_Input!Q228 = "", "", O_Input!Q228)</f>
        <v>NA</v>
      </c>
      <c r="Q228" t="str">
        <f xml:space="preserve"> IF(O_Input!R228 = "", "", O_Input!R228)</f>
        <v>ADDN2</v>
      </c>
      <c r="R228" t="str">
        <f t="shared" si="11"/>
        <v>ADDN2 (WSX) TOT 2029 CAPEX</v>
      </c>
      <c r="S228" s="71" t="str">
        <f t="shared" si="12"/>
        <v>NA CAPEX</v>
      </c>
    </row>
    <row r="229" spans="1:19">
      <c r="A229" t="str">
        <f xml:space="preserve"> IF(O_Input!B229 = "", "", O_Input!B229)</f>
        <v>WSX</v>
      </c>
      <c r="B229" t="str">
        <f xml:space="preserve"> IF(O_Input!C229 = "", "", O_Input!C229)</f>
        <v>COST0002</v>
      </c>
      <c r="C229" t="str">
        <f xml:space="preserve"> IF(O_Input!D229 = "", "", O_Input!D229)</f>
        <v>Capex</v>
      </c>
      <c r="D229">
        <f xml:space="preserve"> IF('O_Inputs Override'!D229 = "", O_Input!E229, 'O_Inputs Override'!D229)</f>
        <v>0</v>
      </c>
      <c r="E229" t="str">
        <f xml:space="preserve"> IF(O_Input!F229 = "", "", O_Input!F229)</f>
        <v>2029-30</v>
      </c>
      <c r="F229" t="str">
        <f xml:space="preserve"> IF(O_Input!G229 = "", "", O_Input!G229)</f>
        <v>TOT</v>
      </c>
      <c r="G229" t="str">
        <f xml:space="preserve"> IF(O_Input!H229 = "", "", O_Input!H229)</f>
        <v>ANNUAL</v>
      </c>
      <c r="H229" t="str">
        <f xml:space="preserve"> IF(O_Input!I229 = "", "", O_Input!I229)</f>
        <v>ASSURED</v>
      </c>
      <c r="I229" t="str">
        <f xml:space="preserve"> IF(O_Input!J229 = "", "", O_Input!J229)</f>
        <v>TC</v>
      </c>
      <c r="J229" t="str">
        <f xml:space="preserve"> IF(O_Input!K229 = "", "", O_Input!K229)</f>
        <v>MARKET</v>
      </c>
      <c r="K229" t="str">
        <f xml:space="preserve"> IF(O_Input!L229 = "", "", O_Input!L229)</f>
        <v>Latest</v>
      </c>
      <c r="L229" t="str">
        <f xml:space="preserve"> IF(O_Input!M229 = "", "", O_Input!M229)</f>
        <v>£m</v>
      </c>
      <c r="M229" s="61">
        <f xml:space="preserve"> IF(O_Input!N229 = "", "", O_Input!N229)</f>
        <v>46191.459398148145</v>
      </c>
      <c r="N229" s="61" t="str">
        <f xml:space="preserve"> IF(O_Input!O229 = "", "", O_Input!O229)</f>
        <v/>
      </c>
      <c r="O229">
        <f t="shared" si="10"/>
        <v>0</v>
      </c>
      <c r="P229" s="61" t="str">
        <f xml:space="preserve"> IF(O_Input!Q229 = "", "", O_Input!Q229)</f>
        <v>NA</v>
      </c>
      <c r="Q229" t="str">
        <f xml:space="preserve"> IF(O_Input!R229 = "", "", O_Input!R229)</f>
        <v>BIO</v>
      </c>
      <c r="R229" t="str">
        <f t="shared" si="11"/>
        <v>BIO (WSX) TOT 2029 CAPEX</v>
      </c>
      <c r="S229" s="71" t="str">
        <f t="shared" si="12"/>
        <v>NA CAPEX</v>
      </c>
    </row>
    <row r="230" spans="1:19">
      <c r="A230" t="str">
        <f xml:space="preserve"> IF(O_Input!B230 = "", "", O_Input!B230)</f>
        <v>WSX</v>
      </c>
      <c r="B230" t="str">
        <f xml:space="preserve"> IF(O_Input!C230 = "", "", O_Input!C230)</f>
        <v>COST0002</v>
      </c>
      <c r="C230" t="str">
        <f xml:space="preserve"> IF(O_Input!D230 = "", "", O_Input!D230)</f>
        <v>Capex</v>
      </c>
      <c r="D230">
        <f xml:space="preserve"> IF('O_Inputs Override'!D230 = "", O_Input!E230, 'O_Inputs Override'!D230)</f>
        <v>0</v>
      </c>
      <c r="E230" t="str">
        <f xml:space="preserve"> IF(O_Input!F230 = "", "", O_Input!F230)</f>
        <v>2029-30</v>
      </c>
      <c r="F230" t="str">
        <f xml:space="preserve"> IF(O_Input!G230 = "", "", O_Input!G230)</f>
        <v>TOT</v>
      </c>
      <c r="G230" t="str">
        <f xml:space="preserve"> IF(O_Input!H230 = "", "", O_Input!H230)</f>
        <v>ANNUAL</v>
      </c>
      <c r="H230" t="str">
        <f xml:space="preserve"> IF(O_Input!I230 = "", "", O_Input!I230)</f>
        <v>ASSURED</v>
      </c>
      <c r="I230" t="str">
        <f xml:space="preserve"> IF(O_Input!J230 = "", "", O_Input!J230)</f>
        <v>TC</v>
      </c>
      <c r="J230" t="str">
        <f xml:space="preserve"> IF(O_Input!K230 = "", "", O_Input!K230)</f>
        <v>MARKET</v>
      </c>
      <c r="K230" t="str">
        <f xml:space="preserve"> IF(O_Input!L230 = "", "", O_Input!L230)</f>
        <v>Latest</v>
      </c>
      <c r="L230" t="str">
        <f xml:space="preserve"> IF(O_Input!M230 = "", "", O_Input!M230)</f>
        <v>£m</v>
      </c>
      <c r="M230" s="61">
        <f xml:space="preserve"> IF(O_Input!N230 = "", "", O_Input!N230)</f>
        <v>46191.459398148145</v>
      </c>
      <c r="N230" s="61" t="str">
        <f xml:space="preserve"> IF(O_Input!O230 = "", "", O_Input!O230)</f>
        <v/>
      </c>
      <c r="O230">
        <f t="shared" si="10"/>
        <v>0</v>
      </c>
      <c r="P230" s="61" t="str">
        <f xml:space="preserve"> IF(O_Input!Q230 = "", "", O_Input!Q230)</f>
        <v>NA</v>
      </c>
      <c r="Q230" t="str">
        <f xml:space="preserve"> IF(O_Input!R230 = "", "", O_Input!R230)</f>
        <v>WWN</v>
      </c>
      <c r="R230" t="str">
        <f t="shared" si="11"/>
        <v>WWN (WSX) TOT 2029 CAPEX</v>
      </c>
      <c r="S230" s="71" t="str">
        <f t="shared" si="12"/>
        <v>NA CAPEX</v>
      </c>
    </row>
    <row r="231" spans="1:19">
      <c r="A231" t="str">
        <f xml:space="preserve"> IF(O_Input!B231 = "", "", O_Input!B231)</f>
        <v>WSX</v>
      </c>
      <c r="B231" t="str">
        <f xml:space="preserve"> IF(O_Input!C231 = "", "", O_Input!C231)</f>
        <v>COST0002</v>
      </c>
      <c r="C231" t="str">
        <f xml:space="preserve"> IF(O_Input!D231 = "", "", O_Input!D231)</f>
        <v>Capex</v>
      </c>
      <c r="D231">
        <f xml:space="preserve"> IF('O_Inputs Override'!D231 = "", O_Input!E231, 'O_Inputs Override'!D231)</f>
        <v>1.4131156907784199</v>
      </c>
      <c r="E231" t="str">
        <f xml:space="preserve"> IF(O_Input!F231 = "", "", O_Input!F231)</f>
        <v>2029-30</v>
      </c>
      <c r="F231" t="str">
        <f xml:space="preserve"> IF(O_Input!G231 = "", "", O_Input!G231)</f>
        <v>FORE</v>
      </c>
      <c r="G231" t="str">
        <f xml:space="preserve"> IF(O_Input!H231 = "", "", O_Input!H231)</f>
        <v>ANNUAL</v>
      </c>
      <c r="H231" t="str">
        <f xml:space="preserve"> IF(O_Input!I231 = "", "", O_Input!I231)</f>
        <v>ASSURED</v>
      </c>
      <c r="I231" t="str">
        <f xml:space="preserve"> IF(O_Input!J231 = "", "", O_Input!J231)</f>
        <v>CI</v>
      </c>
      <c r="J231" t="str">
        <f xml:space="preserve"> IF(O_Input!K231 = "", "", O_Input!K231)</f>
        <v>MARKET</v>
      </c>
      <c r="K231" t="str">
        <f xml:space="preserve"> IF(O_Input!L231 = "", "", O_Input!L231)</f>
        <v>Latest</v>
      </c>
      <c r="L231" t="str">
        <f xml:space="preserve"> IF(O_Input!M231 = "", "", O_Input!M231)</f>
        <v>£m</v>
      </c>
      <c r="M231" s="61">
        <f xml:space="preserve"> IF(O_Input!N231 = "", "", O_Input!N231)</f>
        <v>46191.459398148145</v>
      </c>
      <c r="N231" s="61" t="str">
        <f xml:space="preserve"> IF(O_Input!O231 = "", "", O_Input!O231)</f>
        <v/>
      </c>
      <c r="O231">
        <f t="shared" si="10"/>
        <v>1.4131156907784199</v>
      </c>
      <c r="P231" s="61" t="str">
        <f xml:space="preserve"> IF(O_Input!Q231 = "", "", O_Input!Q231)</f>
        <v>NA</v>
      </c>
      <c r="Q231" t="str">
        <f xml:space="preserve"> IF(O_Input!R231 = "", "", O_Input!R231)</f>
        <v>WR</v>
      </c>
      <c r="R231" t="str">
        <f t="shared" si="11"/>
        <v>WR (WSX) FORE 2029 CAPEX</v>
      </c>
      <c r="S231" s="71" t="str">
        <f t="shared" si="12"/>
        <v>NA CAPEX</v>
      </c>
    </row>
    <row r="232" spans="1:19">
      <c r="A232" t="str">
        <f xml:space="preserve"> IF(O_Input!B232 = "", "", O_Input!B232)</f>
        <v>WSX</v>
      </c>
      <c r="B232" t="str">
        <f xml:space="preserve"> IF(O_Input!C232 = "", "", O_Input!C232)</f>
        <v>COST0002</v>
      </c>
      <c r="C232" t="str">
        <f xml:space="preserve"> IF(O_Input!D232 = "", "", O_Input!D232)</f>
        <v>Capex</v>
      </c>
      <c r="D232">
        <f xml:space="preserve"> IF('O_Inputs Override'!D232 = "", O_Input!E232, 'O_Inputs Override'!D232)</f>
        <v>1.4131156907784199</v>
      </c>
      <c r="E232" t="str">
        <f xml:space="preserve"> IF(O_Input!F232 = "", "", O_Input!F232)</f>
        <v>2029-30</v>
      </c>
      <c r="F232" t="str">
        <f xml:space="preserve"> IF(O_Input!G232 = "", "", O_Input!G232)</f>
        <v>TOT</v>
      </c>
      <c r="G232" t="str">
        <f xml:space="preserve"> IF(O_Input!H232 = "", "", O_Input!H232)</f>
        <v>ANNUAL</v>
      </c>
      <c r="H232" t="str">
        <f xml:space="preserve"> IF(O_Input!I232 = "", "", O_Input!I232)</f>
        <v>ASSURED</v>
      </c>
      <c r="I232" t="str">
        <f xml:space="preserve"> IF(O_Input!J232 = "", "", O_Input!J232)</f>
        <v>TC</v>
      </c>
      <c r="J232" t="str">
        <f xml:space="preserve"> IF(O_Input!K232 = "", "", O_Input!K232)</f>
        <v>MARKET</v>
      </c>
      <c r="K232" t="str">
        <f xml:space="preserve"> IF(O_Input!L232 = "", "", O_Input!L232)</f>
        <v>Latest</v>
      </c>
      <c r="L232" t="str">
        <f xml:space="preserve"> IF(O_Input!M232 = "", "", O_Input!M232)</f>
        <v>£m</v>
      </c>
      <c r="M232" s="61">
        <f xml:space="preserve"> IF(O_Input!N232 = "", "", O_Input!N232)</f>
        <v>46191.459398148145</v>
      </c>
      <c r="N232" s="61" t="str">
        <f xml:space="preserve"> IF(O_Input!O232 = "", "", O_Input!O232)</f>
        <v/>
      </c>
      <c r="O232">
        <f t="shared" si="10"/>
        <v>1.4131156907784199</v>
      </c>
      <c r="P232" s="61" t="str">
        <f xml:space="preserve"> IF(O_Input!Q232 = "", "", O_Input!Q232)</f>
        <v>NA</v>
      </c>
      <c r="Q232" t="str">
        <f xml:space="preserve"> IF(O_Input!R232 = "", "", O_Input!R232)</f>
        <v>WR</v>
      </c>
      <c r="R232" t="str">
        <f t="shared" si="11"/>
        <v>WR (WSX) TOT 2029 CAPEX</v>
      </c>
      <c r="S232" s="71" t="str">
        <f t="shared" si="12"/>
        <v>NA CAPEX</v>
      </c>
    </row>
    <row r="233" spans="1:19">
      <c r="A233" t="str">
        <f xml:space="preserve"> IF(O_Input!B233 = "", "", O_Input!B233)</f>
        <v>WSX</v>
      </c>
      <c r="B233" t="str">
        <f xml:space="preserve"> IF(O_Input!C233 = "", "", O_Input!C233)</f>
        <v>COST0002</v>
      </c>
      <c r="C233" t="str">
        <f xml:space="preserve"> IF(O_Input!D233 = "", "", O_Input!D233)</f>
        <v>Capex</v>
      </c>
      <c r="D233">
        <f xml:space="preserve"> IF('O_Inputs Override'!D233 = "", O_Input!E233, 'O_Inputs Override'!D233)</f>
        <v>15.9763588639726</v>
      </c>
      <c r="E233" t="str">
        <f xml:space="preserve"> IF(O_Input!F233 = "", "", O_Input!F233)</f>
        <v>2029-30</v>
      </c>
      <c r="F233" t="str">
        <f xml:space="preserve"> IF(O_Input!G233 = "", "", O_Input!G233)</f>
        <v>FORE</v>
      </c>
      <c r="G233" t="str">
        <f xml:space="preserve"> IF(O_Input!H233 = "", "", O_Input!H233)</f>
        <v>ANNUAL</v>
      </c>
      <c r="H233" t="str">
        <f xml:space="preserve"> IF(O_Input!I233 = "", "", O_Input!I233)</f>
        <v>ASSURED</v>
      </c>
      <c r="I233" t="str">
        <f xml:space="preserve"> IF(O_Input!J233 = "", "", O_Input!J233)</f>
        <v>CI</v>
      </c>
      <c r="J233" t="str">
        <f xml:space="preserve"> IF(O_Input!K233 = "", "", O_Input!K233)</f>
        <v>MARKET</v>
      </c>
      <c r="K233" t="str">
        <f xml:space="preserve"> IF(O_Input!L233 = "", "", O_Input!L233)</f>
        <v>Latest</v>
      </c>
      <c r="L233" t="str">
        <f xml:space="preserve"> IF(O_Input!M233 = "", "", O_Input!M233)</f>
        <v>£m</v>
      </c>
      <c r="M233" s="61">
        <f xml:space="preserve"> IF(O_Input!N233 = "", "", O_Input!N233)</f>
        <v>46191.459398148145</v>
      </c>
      <c r="N233" s="61" t="str">
        <f xml:space="preserve"> IF(O_Input!O233 = "", "", O_Input!O233)</f>
        <v/>
      </c>
      <c r="O233">
        <f t="shared" si="10"/>
        <v>15.9763588639726</v>
      </c>
      <c r="P233" s="61" t="str">
        <f xml:space="preserve"> IF(O_Input!Q233 = "", "", O_Input!Q233)</f>
        <v>NA</v>
      </c>
      <c r="Q233" t="str">
        <f xml:space="preserve"> IF(O_Input!R233 = "", "", O_Input!R233)</f>
        <v>WN</v>
      </c>
      <c r="R233" t="str">
        <f t="shared" si="11"/>
        <v>WN (WSX) FORE 2029 CAPEX</v>
      </c>
      <c r="S233" s="71" t="str">
        <f t="shared" si="12"/>
        <v>NA CAPEX</v>
      </c>
    </row>
    <row r="234" spans="1:19">
      <c r="A234" t="str">
        <f xml:space="preserve"> IF(O_Input!B234 = "", "", O_Input!B234)</f>
        <v>WSX</v>
      </c>
      <c r="B234" t="str">
        <f xml:space="preserve"> IF(O_Input!C234 = "", "", O_Input!C234)</f>
        <v>COST0002</v>
      </c>
      <c r="C234" t="str">
        <f xml:space="preserve"> IF(O_Input!D234 = "", "", O_Input!D234)</f>
        <v>Capex</v>
      </c>
      <c r="D234">
        <f xml:space="preserve"> IF('O_Inputs Override'!D234 = "", O_Input!E234, 'O_Inputs Override'!D234)</f>
        <v>15.9763588639726</v>
      </c>
      <c r="E234" t="str">
        <f xml:space="preserve"> IF(O_Input!F234 = "", "", O_Input!F234)</f>
        <v>2029-30</v>
      </c>
      <c r="F234" t="str">
        <f xml:space="preserve"> IF(O_Input!G234 = "", "", O_Input!G234)</f>
        <v>TOT</v>
      </c>
      <c r="G234" t="str">
        <f xml:space="preserve"> IF(O_Input!H234 = "", "", O_Input!H234)</f>
        <v>ANNUAL</v>
      </c>
      <c r="H234" t="str">
        <f xml:space="preserve"> IF(O_Input!I234 = "", "", O_Input!I234)</f>
        <v>ASSURED</v>
      </c>
      <c r="I234" t="str">
        <f xml:space="preserve"> IF(O_Input!J234 = "", "", O_Input!J234)</f>
        <v>TC</v>
      </c>
      <c r="J234" t="str">
        <f xml:space="preserve"> IF(O_Input!K234 = "", "", O_Input!K234)</f>
        <v>MARKET</v>
      </c>
      <c r="K234" t="str">
        <f xml:space="preserve"> IF(O_Input!L234 = "", "", O_Input!L234)</f>
        <v>Latest</v>
      </c>
      <c r="L234" t="str">
        <f xml:space="preserve"> IF(O_Input!M234 = "", "", O_Input!M234)</f>
        <v>£m</v>
      </c>
      <c r="M234" s="61">
        <f xml:space="preserve"> IF(O_Input!N234 = "", "", O_Input!N234)</f>
        <v>46191.459398148145</v>
      </c>
      <c r="N234" s="61" t="str">
        <f xml:space="preserve"> IF(O_Input!O234 = "", "", O_Input!O234)</f>
        <v/>
      </c>
      <c r="O234">
        <f t="shared" si="10"/>
        <v>15.9763588639726</v>
      </c>
      <c r="P234" s="61" t="str">
        <f xml:space="preserve"> IF(O_Input!Q234 = "", "", O_Input!Q234)</f>
        <v>NA</v>
      </c>
      <c r="Q234" t="str">
        <f xml:space="preserve"> IF(O_Input!R234 = "", "", O_Input!R234)</f>
        <v>WN</v>
      </c>
      <c r="R234" t="str">
        <f t="shared" si="11"/>
        <v>WN (WSX) TOT 2029 CAPEX</v>
      </c>
      <c r="S234" s="71" t="str">
        <f t="shared" si="12"/>
        <v>NA CAPEX</v>
      </c>
    </row>
    <row r="235" spans="1:19">
      <c r="A235" t="str">
        <f xml:space="preserve"> IF(O_Input!B235 = "", "", O_Input!B235)</f>
        <v>WSX</v>
      </c>
      <c r="B235" t="str">
        <f xml:space="preserve"> IF(O_Input!C235 = "", "", O_Input!C235)</f>
        <v>COST0002</v>
      </c>
      <c r="C235" t="str">
        <f xml:space="preserve"> IF(O_Input!D235 = "", "", O_Input!D235)</f>
        <v>Capex</v>
      </c>
      <c r="D235">
        <f xml:space="preserve"> IF('O_Inputs Override'!D235 = "", O_Input!E235, 'O_Inputs Override'!D235)</f>
        <v>17.389474554751001</v>
      </c>
      <c r="E235" t="str">
        <f xml:space="preserve"> IF(O_Input!F235 = "", "", O_Input!F235)</f>
        <v>2029-30</v>
      </c>
      <c r="F235" t="str">
        <f xml:space="preserve"> IF(O_Input!G235 = "", "", O_Input!G235)</f>
        <v>FORE</v>
      </c>
      <c r="G235" t="str">
        <f xml:space="preserve"> IF(O_Input!H235 = "", "", O_Input!H235)</f>
        <v>ANNUAL</v>
      </c>
      <c r="H235" t="str">
        <f xml:space="preserve"> IF(O_Input!I235 = "", "", O_Input!I235)</f>
        <v>ASSURED</v>
      </c>
      <c r="I235" t="str">
        <f xml:space="preserve"> IF(O_Input!J235 = "", "", O_Input!J235)</f>
        <v>TC</v>
      </c>
      <c r="J235" t="str">
        <f xml:space="preserve"> IF(O_Input!K235 = "", "", O_Input!K235)</f>
        <v>MARKET</v>
      </c>
      <c r="K235" t="str">
        <f xml:space="preserve"> IF(O_Input!L235 = "", "", O_Input!L235)</f>
        <v>Latest</v>
      </c>
      <c r="L235" t="str">
        <f xml:space="preserve"> IF(O_Input!M235 = "", "", O_Input!M235)</f>
        <v>£m</v>
      </c>
      <c r="M235" s="61">
        <f xml:space="preserve"> IF(O_Input!N235 = "", "", O_Input!N235)</f>
        <v>46191.459398148145</v>
      </c>
      <c r="N235" s="61" t="str">
        <f xml:space="preserve"> IF(O_Input!O235 = "", "", O_Input!O235)</f>
        <v/>
      </c>
      <c r="O235">
        <f t="shared" si="10"/>
        <v>17.389474554751001</v>
      </c>
      <c r="P235" s="61" t="str">
        <f xml:space="preserve"> IF(O_Input!Q235 = "", "", O_Input!Q235)</f>
        <v>NA</v>
      </c>
      <c r="Q235" t="str">
        <f xml:space="preserve"> IF(O_Input!R235 = "", "", O_Input!R235)</f>
        <v>TOT</v>
      </c>
      <c r="R235" t="str">
        <f t="shared" si="11"/>
        <v>TOT (WSX) FORE 2029 CAPEX</v>
      </c>
      <c r="S235" s="71" t="str">
        <f t="shared" si="12"/>
        <v>NA CAPEX</v>
      </c>
    </row>
    <row r="236" spans="1:19">
      <c r="A236" t="str">
        <f xml:space="preserve"> IF(O_Input!B236 = "", "", O_Input!B236)</f>
        <v>WSX</v>
      </c>
      <c r="B236" t="str">
        <f xml:space="preserve"> IF(O_Input!C236 = "", "", O_Input!C236)</f>
        <v>COST0002</v>
      </c>
      <c r="C236" t="str">
        <f xml:space="preserve"> IF(O_Input!D236 = "", "", O_Input!D236)</f>
        <v>Capex</v>
      </c>
      <c r="D236">
        <f xml:space="preserve"> IF('O_Inputs Override'!D236 = "", O_Input!E236, 'O_Inputs Override'!D236)</f>
        <v>17.389474554751001</v>
      </c>
      <c r="E236" t="str">
        <f xml:space="preserve"> IF(O_Input!F236 = "", "", O_Input!F236)</f>
        <v>2029-30</v>
      </c>
      <c r="F236" t="str">
        <f xml:space="preserve"> IF(O_Input!G236 = "", "", O_Input!G236)</f>
        <v>TOT</v>
      </c>
      <c r="G236" t="str">
        <f xml:space="preserve"> IF(O_Input!H236 = "", "", O_Input!H236)</f>
        <v>ANNUAL</v>
      </c>
      <c r="H236" t="str">
        <f xml:space="preserve"> IF(O_Input!I236 = "", "", O_Input!I236)</f>
        <v>ASSURED</v>
      </c>
      <c r="I236" t="str">
        <f xml:space="preserve"> IF(O_Input!J236 = "", "", O_Input!J236)</f>
        <v>TC</v>
      </c>
      <c r="J236" t="str">
        <f xml:space="preserve"> IF(O_Input!K236 = "", "", O_Input!K236)</f>
        <v>MARKET</v>
      </c>
      <c r="K236" t="str">
        <f xml:space="preserve"> IF(O_Input!L236 = "", "", O_Input!L236)</f>
        <v>Latest</v>
      </c>
      <c r="L236" t="str">
        <f xml:space="preserve"> IF(O_Input!M236 = "", "", O_Input!M236)</f>
        <v>£m</v>
      </c>
      <c r="M236" s="61">
        <f xml:space="preserve"> IF(O_Input!N236 = "", "", O_Input!N236)</f>
        <v>46191.459398148145</v>
      </c>
      <c r="N236" s="61" t="str">
        <f xml:space="preserve"> IF(O_Input!O236 = "", "", O_Input!O236)</f>
        <v/>
      </c>
      <c r="O236">
        <f t="shared" si="10"/>
        <v>17.389474554751001</v>
      </c>
      <c r="P236" s="61" t="str">
        <f xml:space="preserve"> IF(O_Input!Q236 = "", "", O_Input!Q236)</f>
        <v>NA</v>
      </c>
      <c r="Q236" t="str">
        <f xml:space="preserve"> IF(O_Input!R236 = "", "", O_Input!R236)</f>
        <v>TOT</v>
      </c>
      <c r="R236" t="str">
        <f t="shared" si="11"/>
        <v>TOT (WSX) TOT 2029 CAPEX</v>
      </c>
      <c r="S236" s="71" t="str">
        <f t="shared" si="12"/>
        <v>NA CAPEX</v>
      </c>
    </row>
    <row r="237" spans="1:19">
      <c r="A237" t="str">
        <f xml:space="preserve"> IF(O_Input!B237 = "", "", O_Input!B237)</f>
        <v>WSX</v>
      </c>
      <c r="B237" t="str">
        <f xml:space="preserve"> IF(O_Input!C237 = "", "", O_Input!C237)</f>
        <v>COST0003</v>
      </c>
      <c r="C237" t="str">
        <f xml:space="preserve"> IF(O_Input!D237 = "", "", O_Input!D237)</f>
        <v>Totex</v>
      </c>
      <c r="D237">
        <f xml:space="preserve"> IF('O_Inputs Override'!D237 = "", O_Input!E237, 'O_Inputs Override'!D237)</f>
        <v>0</v>
      </c>
      <c r="E237" t="str">
        <f xml:space="preserve"> IF(O_Input!F237 = "", "", O_Input!F237)</f>
        <v>2029-30</v>
      </c>
      <c r="F237" t="str">
        <f xml:space="preserve"> IF(O_Input!G237 = "", "", O_Input!G237)</f>
        <v>FORE</v>
      </c>
      <c r="G237" t="str">
        <f xml:space="preserve"> IF(O_Input!H237 = "", "", O_Input!H237)</f>
        <v>ANNUAL</v>
      </c>
      <c r="H237" t="str">
        <f xml:space="preserve"> IF(O_Input!I237 = "", "", O_Input!I237)</f>
        <v>ASSURED</v>
      </c>
      <c r="I237" t="str">
        <f xml:space="preserve"> IF(O_Input!J237 = "", "", O_Input!J237)</f>
        <v>TC</v>
      </c>
      <c r="J237" t="str">
        <f xml:space="preserve"> IF(O_Input!K237 = "", "", O_Input!K237)</f>
        <v>MARKET</v>
      </c>
      <c r="K237" t="str">
        <f xml:space="preserve"> IF(O_Input!L237 = "", "", O_Input!L237)</f>
        <v>Latest</v>
      </c>
      <c r="L237" t="str">
        <f xml:space="preserve"> IF(O_Input!M237 = "", "", O_Input!M237)</f>
        <v>£m</v>
      </c>
      <c r="M237" s="61">
        <f xml:space="preserve"> IF(O_Input!N237 = "", "", O_Input!N237)</f>
        <v>46191.459398148145</v>
      </c>
      <c r="N237" s="61" t="str">
        <f xml:space="preserve"> IF(O_Input!O237 = "", "", O_Input!O237)</f>
        <v/>
      </c>
      <c r="O237">
        <f t="shared" si="10"/>
        <v>0</v>
      </c>
      <c r="P237" s="61" t="str">
        <f xml:space="preserve"> IF(O_Input!Q237 = "", "", O_Input!Q237)</f>
        <v>NA</v>
      </c>
      <c r="Q237" t="str">
        <f xml:space="preserve"> IF(O_Input!R237 = "", "", O_Input!R237)</f>
        <v>ADDN1</v>
      </c>
      <c r="R237" t="str">
        <f t="shared" si="11"/>
        <v>ADDN1 (WSX) FORE 2029 TOTEX</v>
      </c>
      <c r="S237" s="71" t="str">
        <f t="shared" si="12"/>
        <v>NA TOTEX</v>
      </c>
    </row>
    <row r="238" spans="1:19">
      <c r="A238" t="str">
        <f xml:space="preserve"> IF(O_Input!B238 = "", "", O_Input!B238)</f>
        <v>WSX</v>
      </c>
      <c r="B238" t="str">
        <f xml:space="preserve"> IF(O_Input!C238 = "", "", O_Input!C238)</f>
        <v>COST0003</v>
      </c>
      <c r="C238" t="str">
        <f xml:space="preserve"> IF(O_Input!D238 = "", "", O_Input!D238)</f>
        <v>Totex</v>
      </c>
      <c r="D238">
        <f xml:space="preserve"> IF('O_Inputs Override'!D238 = "", O_Input!E238, 'O_Inputs Override'!D238)</f>
        <v>0</v>
      </c>
      <c r="E238" t="str">
        <f xml:space="preserve"> IF(O_Input!F238 = "", "", O_Input!F238)</f>
        <v>2029-30</v>
      </c>
      <c r="F238" t="str">
        <f xml:space="preserve"> IF(O_Input!G238 = "", "", O_Input!G238)</f>
        <v>FORE</v>
      </c>
      <c r="G238" t="str">
        <f xml:space="preserve"> IF(O_Input!H238 = "", "", O_Input!H238)</f>
        <v>ANNUAL</v>
      </c>
      <c r="H238" t="str">
        <f xml:space="preserve"> IF(O_Input!I238 = "", "", O_Input!I238)</f>
        <v>ASSURED</v>
      </c>
      <c r="I238" t="str">
        <f xml:space="preserve"> IF(O_Input!J238 = "", "", O_Input!J238)</f>
        <v>TC</v>
      </c>
      <c r="J238" t="str">
        <f xml:space="preserve"> IF(O_Input!K238 = "", "", O_Input!K238)</f>
        <v>MARKET</v>
      </c>
      <c r="K238" t="str">
        <f xml:space="preserve"> IF(O_Input!L238 = "", "", O_Input!L238)</f>
        <v>Latest</v>
      </c>
      <c r="L238" t="str">
        <f xml:space="preserve"> IF(O_Input!M238 = "", "", O_Input!M238)</f>
        <v>£m</v>
      </c>
      <c r="M238" s="61">
        <f xml:space="preserve"> IF(O_Input!N238 = "", "", O_Input!N238)</f>
        <v>46191.459398148145</v>
      </c>
      <c r="N238" s="61" t="str">
        <f xml:space="preserve"> IF(O_Input!O238 = "", "", O_Input!O238)</f>
        <v/>
      </c>
      <c r="O238">
        <f t="shared" si="10"/>
        <v>0</v>
      </c>
      <c r="P238" s="61" t="str">
        <f xml:space="preserve"> IF(O_Input!Q238 = "", "", O_Input!Q238)</f>
        <v>NA</v>
      </c>
      <c r="Q238" t="str">
        <f xml:space="preserve"> IF(O_Input!R238 = "", "", O_Input!R238)</f>
        <v>ADDN2</v>
      </c>
      <c r="R238" t="str">
        <f t="shared" si="11"/>
        <v>ADDN2 (WSX) FORE 2029 TOTEX</v>
      </c>
      <c r="S238" s="71" t="str">
        <f t="shared" si="12"/>
        <v>NA TOTEX</v>
      </c>
    </row>
    <row r="239" spans="1:19">
      <c r="A239" t="str">
        <f xml:space="preserve"> IF(O_Input!B239 = "", "", O_Input!B239)</f>
        <v>WSX</v>
      </c>
      <c r="B239" t="str">
        <f xml:space="preserve"> IF(O_Input!C239 = "", "", O_Input!C239)</f>
        <v>COST0003</v>
      </c>
      <c r="C239" t="str">
        <f xml:space="preserve"> IF(O_Input!D239 = "", "", O_Input!D239)</f>
        <v>Totex</v>
      </c>
      <c r="D239">
        <f xml:space="preserve"> IF('O_Inputs Override'!D239 = "", O_Input!E239, 'O_Inputs Override'!D239)</f>
        <v>0</v>
      </c>
      <c r="E239" t="str">
        <f xml:space="preserve"> IF(O_Input!F239 = "", "", O_Input!F239)</f>
        <v>2029-30</v>
      </c>
      <c r="F239" t="str">
        <f xml:space="preserve"> IF(O_Input!G239 = "", "", O_Input!G239)</f>
        <v>FORE</v>
      </c>
      <c r="G239" t="str">
        <f xml:space="preserve"> IF(O_Input!H239 = "", "", O_Input!H239)</f>
        <v>ANNUAL</v>
      </c>
      <c r="H239" t="str">
        <f xml:space="preserve"> IF(O_Input!I239 = "", "", O_Input!I239)</f>
        <v>ASSURED</v>
      </c>
      <c r="I239" t="str">
        <f xml:space="preserve"> IF(O_Input!J239 = "", "", O_Input!J239)</f>
        <v>TC</v>
      </c>
      <c r="J239" t="str">
        <f xml:space="preserve"> IF(O_Input!K239 = "", "", O_Input!K239)</f>
        <v>MARKET</v>
      </c>
      <c r="K239" t="str">
        <f xml:space="preserve"> IF(O_Input!L239 = "", "", O_Input!L239)</f>
        <v>Latest</v>
      </c>
      <c r="L239" t="str">
        <f xml:space="preserve"> IF(O_Input!M239 = "", "", O_Input!M239)</f>
        <v>£m</v>
      </c>
      <c r="M239" s="61">
        <f xml:space="preserve"> IF(O_Input!N239 = "", "", O_Input!N239)</f>
        <v>46191.459398148145</v>
      </c>
      <c r="N239" s="61" t="str">
        <f xml:space="preserve"> IF(O_Input!O239 = "", "", O_Input!O239)</f>
        <v/>
      </c>
      <c r="O239">
        <f t="shared" si="10"/>
        <v>0</v>
      </c>
      <c r="P239" s="61" t="str">
        <f xml:space="preserve"> IF(O_Input!Q239 = "", "", O_Input!Q239)</f>
        <v>NA</v>
      </c>
      <c r="Q239" t="str">
        <f xml:space="preserve"> IF(O_Input!R239 = "", "", O_Input!R239)</f>
        <v>BIO</v>
      </c>
      <c r="R239" t="str">
        <f t="shared" si="11"/>
        <v>BIO (WSX) FORE 2029 TOTEX</v>
      </c>
      <c r="S239" s="71" t="str">
        <f t="shared" si="12"/>
        <v>NA TOTEX</v>
      </c>
    </row>
    <row r="240" spans="1:19">
      <c r="A240" t="str">
        <f xml:space="preserve"> IF(O_Input!B240 = "", "", O_Input!B240)</f>
        <v>WSX</v>
      </c>
      <c r="B240" t="str">
        <f xml:space="preserve"> IF(O_Input!C240 = "", "", O_Input!C240)</f>
        <v>COST0003</v>
      </c>
      <c r="C240" t="str">
        <f xml:space="preserve"> IF(O_Input!D240 = "", "", O_Input!D240)</f>
        <v>Totex</v>
      </c>
      <c r="D240">
        <f xml:space="preserve"> IF('O_Inputs Override'!D240 = "", O_Input!E240, 'O_Inputs Override'!D240)</f>
        <v>0</v>
      </c>
      <c r="E240" t="str">
        <f xml:space="preserve"> IF(O_Input!F240 = "", "", O_Input!F240)</f>
        <v>2029-30</v>
      </c>
      <c r="F240" t="str">
        <f xml:space="preserve"> IF(O_Input!G240 = "", "", O_Input!G240)</f>
        <v>FORE</v>
      </c>
      <c r="G240" t="str">
        <f xml:space="preserve"> IF(O_Input!H240 = "", "", O_Input!H240)</f>
        <v>ANNUAL</v>
      </c>
      <c r="H240" t="str">
        <f xml:space="preserve"> IF(O_Input!I240 = "", "", O_Input!I240)</f>
        <v>ASSURED</v>
      </c>
      <c r="I240" t="str">
        <f xml:space="preserve"> IF(O_Input!J240 = "", "", O_Input!J240)</f>
        <v>TC</v>
      </c>
      <c r="J240" t="str">
        <f xml:space="preserve"> IF(O_Input!K240 = "", "", O_Input!K240)</f>
        <v>MARKET</v>
      </c>
      <c r="K240" t="str">
        <f xml:space="preserve"> IF(O_Input!L240 = "", "", O_Input!L240)</f>
        <v>Latest</v>
      </c>
      <c r="L240" t="str">
        <f xml:space="preserve"> IF(O_Input!M240 = "", "", O_Input!M240)</f>
        <v>£m</v>
      </c>
      <c r="M240" s="61">
        <f xml:space="preserve"> IF(O_Input!N240 = "", "", O_Input!N240)</f>
        <v>46191.459398148145</v>
      </c>
      <c r="N240" s="61" t="str">
        <f xml:space="preserve"> IF(O_Input!O240 = "", "", O_Input!O240)</f>
        <v/>
      </c>
      <c r="O240">
        <f t="shared" si="10"/>
        <v>0</v>
      </c>
      <c r="P240" s="61" t="str">
        <f xml:space="preserve"> IF(O_Input!Q240 = "", "", O_Input!Q240)</f>
        <v>NA</v>
      </c>
      <c r="Q240" t="str">
        <f xml:space="preserve"> IF(O_Input!R240 = "", "", O_Input!R240)</f>
        <v>WWN</v>
      </c>
      <c r="R240" t="str">
        <f t="shared" si="11"/>
        <v>WWN (WSX) FORE 2029 TOTEX</v>
      </c>
      <c r="S240" s="71" t="str">
        <f t="shared" si="12"/>
        <v>NA TOTEX</v>
      </c>
    </row>
    <row r="241" spans="1:19">
      <c r="A241" t="str">
        <f xml:space="preserve"> IF(O_Input!B241 = "", "", O_Input!B241)</f>
        <v>WSX</v>
      </c>
      <c r="B241" t="str">
        <f xml:space="preserve"> IF(O_Input!C241 = "", "", O_Input!C241)</f>
        <v>COST0003</v>
      </c>
      <c r="C241" t="str">
        <f xml:space="preserve"> IF(O_Input!D241 = "", "", O_Input!D241)</f>
        <v>Totex</v>
      </c>
      <c r="D241">
        <f xml:space="preserve"> IF('O_Inputs Override'!D241 = "", O_Input!E241, 'O_Inputs Override'!D241)</f>
        <v>0</v>
      </c>
      <c r="E241" t="str">
        <f xml:space="preserve"> IF(O_Input!F241 = "", "", O_Input!F241)</f>
        <v>2029-30</v>
      </c>
      <c r="F241" t="str">
        <f xml:space="preserve"> IF(O_Input!G241 = "", "", O_Input!G241)</f>
        <v>TOT</v>
      </c>
      <c r="G241" t="str">
        <f xml:space="preserve"> IF(O_Input!H241 = "", "", O_Input!H241)</f>
        <v>ANNUAL</v>
      </c>
      <c r="H241" t="str">
        <f xml:space="preserve"> IF(O_Input!I241 = "", "", O_Input!I241)</f>
        <v>ASSURED</v>
      </c>
      <c r="I241" t="str">
        <f xml:space="preserve"> IF(O_Input!J241 = "", "", O_Input!J241)</f>
        <v>TC</v>
      </c>
      <c r="J241" t="str">
        <f xml:space="preserve"> IF(O_Input!K241 = "", "", O_Input!K241)</f>
        <v>MARKET</v>
      </c>
      <c r="K241" t="str">
        <f xml:space="preserve"> IF(O_Input!L241 = "", "", O_Input!L241)</f>
        <v>Latest</v>
      </c>
      <c r="L241" t="str">
        <f xml:space="preserve"> IF(O_Input!M241 = "", "", O_Input!M241)</f>
        <v>£m</v>
      </c>
      <c r="M241" s="61">
        <f xml:space="preserve"> IF(O_Input!N241 = "", "", O_Input!N241)</f>
        <v>46191.459398148145</v>
      </c>
      <c r="N241" s="61" t="str">
        <f xml:space="preserve"> IF(O_Input!O241 = "", "", O_Input!O241)</f>
        <v/>
      </c>
      <c r="O241">
        <f t="shared" si="10"/>
        <v>0</v>
      </c>
      <c r="P241" s="61" t="str">
        <f xml:space="preserve"> IF(O_Input!Q241 = "", "", O_Input!Q241)</f>
        <v>NA</v>
      </c>
      <c r="Q241" t="str">
        <f xml:space="preserve"> IF(O_Input!R241 = "", "", O_Input!R241)</f>
        <v>ADDN1</v>
      </c>
      <c r="R241" t="str">
        <f t="shared" si="11"/>
        <v>ADDN1 (WSX) TOT 2029 TOTEX</v>
      </c>
      <c r="S241" s="71" t="str">
        <f t="shared" si="12"/>
        <v>NA TOTEX</v>
      </c>
    </row>
    <row r="242" spans="1:19">
      <c r="A242" t="str">
        <f xml:space="preserve"> IF(O_Input!B242 = "", "", O_Input!B242)</f>
        <v>WSX</v>
      </c>
      <c r="B242" t="str">
        <f xml:space="preserve"> IF(O_Input!C242 = "", "", O_Input!C242)</f>
        <v>COST0003</v>
      </c>
      <c r="C242" t="str">
        <f xml:space="preserve"> IF(O_Input!D242 = "", "", O_Input!D242)</f>
        <v>Totex</v>
      </c>
      <c r="D242">
        <f xml:space="preserve"> IF('O_Inputs Override'!D242 = "", O_Input!E242, 'O_Inputs Override'!D242)</f>
        <v>0</v>
      </c>
      <c r="E242" t="str">
        <f xml:space="preserve"> IF(O_Input!F242 = "", "", O_Input!F242)</f>
        <v>2029-30</v>
      </c>
      <c r="F242" t="str">
        <f xml:space="preserve"> IF(O_Input!G242 = "", "", O_Input!G242)</f>
        <v>TOT</v>
      </c>
      <c r="G242" t="str">
        <f xml:space="preserve"> IF(O_Input!H242 = "", "", O_Input!H242)</f>
        <v>ANNUAL</v>
      </c>
      <c r="H242" t="str">
        <f xml:space="preserve"> IF(O_Input!I242 = "", "", O_Input!I242)</f>
        <v>ASSURED</v>
      </c>
      <c r="I242" t="str">
        <f xml:space="preserve"> IF(O_Input!J242 = "", "", O_Input!J242)</f>
        <v>TC</v>
      </c>
      <c r="J242" t="str">
        <f xml:space="preserve"> IF(O_Input!K242 = "", "", O_Input!K242)</f>
        <v>MARKET</v>
      </c>
      <c r="K242" t="str">
        <f xml:space="preserve"> IF(O_Input!L242 = "", "", O_Input!L242)</f>
        <v>Latest</v>
      </c>
      <c r="L242" t="str">
        <f xml:space="preserve"> IF(O_Input!M242 = "", "", O_Input!M242)</f>
        <v>£m</v>
      </c>
      <c r="M242" s="61">
        <f xml:space="preserve"> IF(O_Input!N242 = "", "", O_Input!N242)</f>
        <v>46191.459398148145</v>
      </c>
      <c r="N242" s="61" t="str">
        <f xml:space="preserve"> IF(O_Input!O242 = "", "", O_Input!O242)</f>
        <v/>
      </c>
      <c r="O242">
        <f t="shared" si="10"/>
        <v>0</v>
      </c>
      <c r="P242" s="61" t="str">
        <f xml:space="preserve"> IF(O_Input!Q242 = "", "", O_Input!Q242)</f>
        <v>NA</v>
      </c>
      <c r="Q242" t="str">
        <f xml:space="preserve"> IF(O_Input!R242 = "", "", O_Input!R242)</f>
        <v>ADDN2</v>
      </c>
      <c r="R242" t="str">
        <f t="shared" si="11"/>
        <v>ADDN2 (WSX) TOT 2029 TOTEX</v>
      </c>
      <c r="S242" s="71" t="str">
        <f t="shared" si="12"/>
        <v>NA TOTEX</v>
      </c>
    </row>
    <row r="243" spans="1:19">
      <c r="A243" t="str">
        <f xml:space="preserve"> IF(O_Input!B243 = "", "", O_Input!B243)</f>
        <v>WSX</v>
      </c>
      <c r="B243" t="str">
        <f xml:space="preserve"> IF(O_Input!C243 = "", "", O_Input!C243)</f>
        <v>COST0003</v>
      </c>
      <c r="C243" t="str">
        <f xml:space="preserve"> IF(O_Input!D243 = "", "", O_Input!D243)</f>
        <v>Totex</v>
      </c>
      <c r="D243">
        <f xml:space="preserve"> IF('O_Inputs Override'!D243 = "", O_Input!E243, 'O_Inputs Override'!D243)</f>
        <v>0</v>
      </c>
      <c r="E243" t="str">
        <f xml:space="preserve"> IF(O_Input!F243 = "", "", O_Input!F243)</f>
        <v>2029-30</v>
      </c>
      <c r="F243" t="str">
        <f xml:space="preserve"> IF(O_Input!G243 = "", "", O_Input!G243)</f>
        <v>TOT</v>
      </c>
      <c r="G243" t="str">
        <f xml:space="preserve"> IF(O_Input!H243 = "", "", O_Input!H243)</f>
        <v>ANNUAL</v>
      </c>
      <c r="H243" t="str">
        <f xml:space="preserve"> IF(O_Input!I243 = "", "", O_Input!I243)</f>
        <v>ASSURED</v>
      </c>
      <c r="I243" t="str">
        <f xml:space="preserve"> IF(O_Input!J243 = "", "", O_Input!J243)</f>
        <v>TC</v>
      </c>
      <c r="J243" t="str">
        <f xml:space="preserve"> IF(O_Input!K243 = "", "", O_Input!K243)</f>
        <v>MARKET</v>
      </c>
      <c r="K243" t="str">
        <f xml:space="preserve"> IF(O_Input!L243 = "", "", O_Input!L243)</f>
        <v>Latest</v>
      </c>
      <c r="L243" t="str">
        <f xml:space="preserve"> IF(O_Input!M243 = "", "", O_Input!M243)</f>
        <v>£m</v>
      </c>
      <c r="M243" s="61">
        <f xml:space="preserve"> IF(O_Input!N243 = "", "", O_Input!N243)</f>
        <v>46191.459398148145</v>
      </c>
      <c r="N243" s="61" t="str">
        <f xml:space="preserve"> IF(O_Input!O243 = "", "", O_Input!O243)</f>
        <v/>
      </c>
      <c r="O243">
        <f t="shared" si="10"/>
        <v>0</v>
      </c>
      <c r="P243" s="61" t="str">
        <f xml:space="preserve"> IF(O_Input!Q243 = "", "", O_Input!Q243)</f>
        <v>NA</v>
      </c>
      <c r="Q243" t="str">
        <f xml:space="preserve"> IF(O_Input!R243 = "", "", O_Input!R243)</f>
        <v>BIO</v>
      </c>
      <c r="R243" t="str">
        <f t="shared" si="11"/>
        <v>BIO (WSX) TOT 2029 TOTEX</v>
      </c>
      <c r="S243" s="71" t="str">
        <f t="shared" si="12"/>
        <v>NA TOTEX</v>
      </c>
    </row>
    <row r="244" spans="1:19">
      <c r="A244" t="str">
        <f xml:space="preserve"> IF(O_Input!B244 = "", "", O_Input!B244)</f>
        <v>WSX</v>
      </c>
      <c r="B244" t="str">
        <f xml:space="preserve"> IF(O_Input!C244 = "", "", O_Input!C244)</f>
        <v>COST0003</v>
      </c>
      <c r="C244" t="str">
        <f xml:space="preserve"> IF(O_Input!D244 = "", "", O_Input!D244)</f>
        <v>Totex</v>
      </c>
      <c r="D244">
        <f xml:space="preserve"> IF('O_Inputs Override'!D244 = "", O_Input!E244, 'O_Inputs Override'!D244)</f>
        <v>0</v>
      </c>
      <c r="E244" t="str">
        <f xml:space="preserve"> IF(O_Input!F244 = "", "", O_Input!F244)</f>
        <v>2029-30</v>
      </c>
      <c r="F244" t="str">
        <f xml:space="preserve"> IF(O_Input!G244 = "", "", O_Input!G244)</f>
        <v>TOT</v>
      </c>
      <c r="G244" t="str">
        <f xml:space="preserve"> IF(O_Input!H244 = "", "", O_Input!H244)</f>
        <v>ANNUAL</v>
      </c>
      <c r="H244" t="str">
        <f xml:space="preserve"> IF(O_Input!I244 = "", "", O_Input!I244)</f>
        <v>ASSURED</v>
      </c>
      <c r="I244" t="str">
        <f xml:space="preserve"> IF(O_Input!J244 = "", "", O_Input!J244)</f>
        <v>TC</v>
      </c>
      <c r="J244" t="str">
        <f xml:space="preserve"> IF(O_Input!K244 = "", "", O_Input!K244)</f>
        <v>MARKET</v>
      </c>
      <c r="K244" t="str">
        <f xml:space="preserve"> IF(O_Input!L244 = "", "", O_Input!L244)</f>
        <v>Latest</v>
      </c>
      <c r="L244" t="str">
        <f xml:space="preserve"> IF(O_Input!M244 = "", "", O_Input!M244)</f>
        <v>£m</v>
      </c>
      <c r="M244" s="61">
        <f xml:space="preserve"> IF(O_Input!N244 = "", "", O_Input!N244)</f>
        <v>46191.459398148145</v>
      </c>
      <c r="N244" s="61" t="str">
        <f xml:space="preserve"> IF(O_Input!O244 = "", "", O_Input!O244)</f>
        <v/>
      </c>
      <c r="O244">
        <f t="shared" si="10"/>
        <v>0</v>
      </c>
      <c r="P244" s="61" t="str">
        <f xml:space="preserve"> IF(O_Input!Q244 = "", "", O_Input!Q244)</f>
        <v>NA</v>
      </c>
      <c r="Q244" t="str">
        <f xml:space="preserve"> IF(O_Input!R244 = "", "", O_Input!R244)</f>
        <v>WWN</v>
      </c>
      <c r="R244" t="str">
        <f t="shared" si="11"/>
        <v>WWN (WSX) TOT 2029 TOTEX</v>
      </c>
      <c r="S244" s="71" t="str">
        <f t="shared" si="12"/>
        <v>NA TOTEX</v>
      </c>
    </row>
    <row r="245" spans="1:19">
      <c r="A245" t="str">
        <f xml:space="preserve"> IF(O_Input!B245 = "", "", O_Input!B245)</f>
        <v>WSX</v>
      </c>
      <c r="B245" t="str">
        <f xml:space="preserve"> IF(O_Input!C245 = "", "", O_Input!C245)</f>
        <v>COST0003</v>
      </c>
      <c r="C245" t="str">
        <f xml:space="preserve"> IF(O_Input!D245 = "", "", O_Input!D245)</f>
        <v>Totex</v>
      </c>
      <c r="D245">
        <f xml:space="preserve"> IF('O_Inputs Override'!D245 = "", O_Input!E245, 'O_Inputs Override'!D245)</f>
        <v>1.4131156907784199</v>
      </c>
      <c r="E245" t="str">
        <f xml:space="preserve"> IF(O_Input!F245 = "", "", O_Input!F245)</f>
        <v>2029-30</v>
      </c>
      <c r="F245" t="str">
        <f xml:space="preserve"> IF(O_Input!G245 = "", "", O_Input!G245)</f>
        <v>FORE</v>
      </c>
      <c r="G245" t="str">
        <f xml:space="preserve"> IF(O_Input!H245 = "", "", O_Input!H245)</f>
        <v>ANNUAL</v>
      </c>
      <c r="H245" t="str">
        <f xml:space="preserve"> IF(O_Input!I245 = "", "", O_Input!I245)</f>
        <v>ASSURED</v>
      </c>
      <c r="I245" t="str">
        <f xml:space="preserve"> IF(O_Input!J245 = "", "", O_Input!J245)</f>
        <v>TC</v>
      </c>
      <c r="J245" t="str">
        <f xml:space="preserve"> IF(O_Input!K245 = "", "", O_Input!K245)</f>
        <v>MARKET</v>
      </c>
      <c r="K245" t="str">
        <f xml:space="preserve"> IF(O_Input!L245 = "", "", O_Input!L245)</f>
        <v>Latest</v>
      </c>
      <c r="L245" t="str">
        <f xml:space="preserve"> IF(O_Input!M245 = "", "", O_Input!M245)</f>
        <v>£m</v>
      </c>
      <c r="M245" s="61">
        <f xml:space="preserve"> IF(O_Input!N245 = "", "", O_Input!N245)</f>
        <v>46191.459398148145</v>
      </c>
      <c r="N245" s="61" t="str">
        <f xml:space="preserve"> IF(O_Input!O245 = "", "", O_Input!O245)</f>
        <v/>
      </c>
      <c r="O245">
        <f t="shared" si="10"/>
        <v>1.4131156907784199</v>
      </c>
      <c r="P245" s="61" t="str">
        <f xml:space="preserve"> IF(O_Input!Q245 = "", "", O_Input!Q245)</f>
        <v>NA</v>
      </c>
      <c r="Q245" t="str">
        <f xml:space="preserve"> IF(O_Input!R245 = "", "", O_Input!R245)</f>
        <v>WR</v>
      </c>
      <c r="R245" t="str">
        <f t="shared" si="11"/>
        <v>WR (WSX) FORE 2029 TOTEX</v>
      </c>
      <c r="S245" s="71" t="str">
        <f t="shared" si="12"/>
        <v>NA TOTEX</v>
      </c>
    </row>
    <row r="246" spans="1:19">
      <c r="A246" t="str">
        <f xml:space="preserve"> IF(O_Input!B246 = "", "", O_Input!B246)</f>
        <v>WSX</v>
      </c>
      <c r="B246" t="str">
        <f xml:space="preserve"> IF(O_Input!C246 = "", "", O_Input!C246)</f>
        <v>COST0003</v>
      </c>
      <c r="C246" t="str">
        <f xml:space="preserve"> IF(O_Input!D246 = "", "", O_Input!D246)</f>
        <v>Totex</v>
      </c>
      <c r="D246">
        <f xml:space="preserve"> IF('O_Inputs Override'!D246 = "", O_Input!E246, 'O_Inputs Override'!D246)</f>
        <v>1.4131156907784199</v>
      </c>
      <c r="E246" t="str">
        <f xml:space="preserve"> IF(O_Input!F246 = "", "", O_Input!F246)</f>
        <v>2029-30</v>
      </c>
      <c r="F246" t="str">
        <f xml:space="preserve"> IF(O_Input!G246 = "", "", O_Input!G246)</f>
        <v>TOT</v>
      </c>
      <c r="G246" t="str">
        <f xml:space="preserve"> IF(O_Input!H246 = "", "", O_Input!H246)</f>
        <v>ANNUAL</v>
      </c>
      <c r="H246" t="str">
        <f xml:space="preserve"> IF(O_Input!I246 = "", "", O_Input!I246)</f>
        <v>ASSURED</v>
      </c>
      <c r="I246" t="str">
        <f xml:space="preserve"> IF(O_Input!J246 = "", "", O_Input!J246)</f>
        <v>TC</v>
      </c>
      <c r="J246" t="str">
        <f xml:space="preserve"> IF(O_Input!K246 = "", "", O_Input!K246)</f>
        <v>MARKET</v>
      </c>
      <c r="K246" t="str">
        <f xml:space="preserve"> IF(O_Input!L246 = "", "", O_Input!L246)</f>
        <v>Latest</v>
      </c>
      <c r="L246" t="str">
        <f xml:space="preserve"> IF(O_Input!M246 = "", "", O_Input!M246)</f>
        <v>£m</v>
      </c>
      <c r="M246" s="61">
        <f xml:space="preserve"> IF(O_Input!N246 = "", "", O_Input!N246)</f>
        <v>46191.459398148145</v>
      </c>
      <c r="N246" s="61" t="str">
        <f xml:space="preserve"> IF(O_Input!O246 = "", "", O_Input!O246)</f>
        <v/>
      </c>
      <c r="O246">
        <f t="shared" si="10"/>
        <v>1.4131156907784199</v>
      </c>
      <c r="P246" s="61" t="str">
        <f xml:space="preserve"> IF(O_Input!Q246 = "", "", O_Input!Q246)</f>
        <v>NA</v>
      </c>
      <c r="Q246" t="str">
        <f xml:space="preserve"> IF(O_Input!R246 = "", "", O_Input!R246)</f>
        <v>WR</v>
      </c>
      <c r="R246" t="str">
        <f t="shared" si="11"/>
        <v>WR (WSX) TOT 2029 TOTEX</v>
      </c>
      <c r="S246" s="71" t="str">
        <f t="shared" si="12"/>
        <v>NA TOTEX</v>
      </c>
    </row>
    <row r="247" spans="1:19">
      <c r="A247" t="str">
        <f xml:space="preserve"> IF(O_Input!B247 = "", "", O_Input!B247)</f>
        <v>WSX</v>
      </c>
      <c r="B247" t="str">
        <f xml:space="preserve"> IF(O_Input!C247 = "", "", O_Input!C247)</f>
        <v>COST0003</v>
      </c>
      <c r="C247" t="str">
        <f xml:space="preserve"> IF(O_Input!D247 = "", "", O_Input!D247)</f>
        <v>Totex</v>
      </c>
      <c r="D247">
        <f xml:space="preserve"> IF('O_Inputs Override'!D247 = "", O_Input!E247, 'O_Inputs Override'!D247)</f>
        <v>16.188767646355199</v>
      </c>
      <c r="E247" t="str">
        <f xml:space="preserve"> IF(O_Input!F247 = "", "", O_Input!F247)</f>
        <v>2029-30</v>
      </c>
      <c r="F247" t="str">
        <f xml:space="preserve"> IF(O_Input!G247 = "", "", O_Input!G247)</f>
        <v>FORE</v>
      </c>
      <c r="G247" t="str">
        <f xml:space="preserve"> IF(O_Input!H247 = "", "", O_Input!H247)</f>
        <v>ANNUAL</v>
      </c>
      <c r="H247" t="str">
        <f xml:space="preserve"> IF(O_Input!I247 = "", "", O_Input!I247)</f>
        <v>ASSURED</v>
      </c>
      <c r="I247" t="str">
        <f xml:space="preserve"> IF(O_Input!J247 = "", "", O_Input!J247)</f>
        <v>TC</v>
      </c>
      <c r="J247" t="str">
        <f xml:space="preserve"> IF(O_Input!K247 = "", "", O_Input!K247)</f>
        <v>MARKET</v>
      </c>
      <c r="K247" t="str">
        <f xml:space="preserve"> IF(O_Input!L247 = "", "", O_Input!L247)</f>
        <v>Latest</v>
      </c>
      <c r="L247" t="str">
        <f xml:space="preserve"> IF(O_Input!M247 = "", "", O_Input!M247)</f>
        <v>£m</v>
      </c>
      <c r="M247" s="61">
        <f xml:space="preserve"> IF(O_Input!N247 = "", "", O_Input!N247)</f>
        <v>46191.459398148145</v>
      </c>
      <c r="N247" s="61" t="str">
        <f xml:space="preserve"> IF(O_Input!O247 = "", "", O_Input!O247)</f>
        <v/>
      </c>
      <c r="O247">
        <f t="shared" si="10"/>
        <v>16.188767646355199</v>
      </c>
      <c r="P247" s="61" t="str">
        <f xml:space="preserve"> IF(O_Input!Q247 = "", "", O_Input!Q247)</f>
        <v>NA</v>
      </c>
      <c r="Q247" t="str">
        <f xml:space="preserve"> IF(O_Input!R247 = "", "", O_Input!R247)</f>
        <v>WN</v>
      </c>
      <c r="R247" t="str">
        <f t="shared" si="11"/>
        <v>WN (WSX) FORE 2029 TOTEX</v>
      </c>
      <c r="S247" s="71" t="str">
        <f t="shared" si="12"/>
        <v>NA TOTEX</v>
      </c>
    </row>
    <row r="248" spans="1:19">
      <c r="A248" t="str">
        <f xml:space="preserve"> IF(O_Input!B248 = "", "", O_Input!B248)</f>
        <v>WSX</v>
      </c>
      <c r="B248" t="str">
        <f xml:space="preserve"> IF(O_Input!C248 = "", "", O_Input!C248)</f>
        <v>COST0003</v>
      </c>
      <c r="C248" t="str">
        <f xml:space="preserve"> IF(O_Input!D248 = "", "", O_Input!D248)</f>
        <v>Totex</v>
      </c>
      <c r="D248">
        <f xml:space="preserve"> IF('O_Inputs Override'!D248 = "", O_Input!E248, 'O_Inputs Override'!D248)</f>
        <v>16.188767646355199</v>
      </c>
      <c r="E248" t="str">
        <f xml:space="preserve"> IF(O_Input!F248 = "", "", O_Input!F248)</f>
        <v>2029-30</v>
      </c>
      <c r="F248" t="str">
        <f xml:space="preserve"> IF(O_Input!G248 = "", "", O_Input!G248)</f>
        <v>TOT</v>
      </c>
      <c r="G248" t="str">
        <f xml:space="preserve"> IF(O_Input!H248 = "", "", O_Input!H248)</f>
        <v>ANNUAL</v>
      </c>
      <c r="H248" t="str">
        <f xml:space="preserve"> IF(O_Input!I248 = "", "", O_Input!I248)</f>
        <v>ASSURED</v>
      </c>
      <c r="I248" t="str">
        <f xml:space="preserve"> IF(O_Input!J248 = "", "", O_Input!J248)</f>
        <v>TC</v>
      </c>
      <c r="J248" t="str">
        <f xml:space="preserve"> IF(O_Input!K248 = "", "", O_Input!K248)</f>
        <v>MARKET</v>
      </c>
      <c r="K248" t="str">
        <f xml:space="preserve"> IF(O_Input!L248 = "", "", O_Input!L248)</f>
        <v>Latest</v>
      </c>
      <c r="L248" t="str">
        <f xml:space="preserve"> IF(O_Input!M248 = "", "", O_Input!M248)</f>
        <v>£m</v>
      </c>
      <c r="M248" s="61">
        <f xml:space="preserve"> IF(O_Input!N248 = "", "", O_Input!N248)</f>
        <v>46191.459398148145</v>
      </c>
      <c r="N248" s="61" t="str">
        <f xml:space="preserve"> IF(O_Input!O248 = "", "", O_Input!O248)</f>
        <v/>
      </c>
      <c r="O248">
        <f t="shared" si="10"/>
        <v>16.188767646355199</v>
      </c>
      <c r="P248" s="61" t="str">
        <f xml:space="preserve"> IF(O_Input!Q248 = "", "", O_Input!Q248)</f>
        <v>NA</v>
      </c>
      <c r="Q248" t="str">
        <f xml:space="preserve"> IF(O_Input!R248 = "", "", O_Input!R248)</f>
        <v>WN</v>
      </c>
      <c r="R248" t="str">
        <f t="shared" si="11"/>
        <v>WN (WSX) TOT 2029 TOTEX</v>
      </c>
      <c r="S248" s="71" t="str">
        <f t="shared" si="12"/>
        <v>NA TOTEX</v>
      </c>
    </row>
    <row r="249" spans="1:19">
      <c r="A249" t="str">
        <f xml:space="preserve"> IF(O_Input!B249 = "", "", O_Input!B249)</f>
        <v>WSX</v>
      </c>
      <c r="B249" t="str">
        <f xml:space="preserve"> IF(O_Input!C249 = "", "", O_Input!C249)</f>
        <v>COST0003</v>
      </c>
      <c r="C249" t="str">
        <f xml:space="preserve"> IF(O_Input!D249 = "", "", O_Input!D249)</f>
        <v>Totex</v>
      </c>
      <c r="D249">
        <f xml:space="preserve"> IF('O_Inputs Override'!D249 = "", O_Input!E249, 'O_Inputs Override'!D249)</f>
        <v>17.6018833371336</v>
      </c>
      <c r="E249" t="str">
        <f xml:space="preserve"> IF(O_Input!F249 = "", "", O_Input!F249)</f>
        <v>2029-30</v>
      </c>
      <c r="F249" t="str">
        <f xml:space="preserve"> IF(O_Input!G249 = "", "", O_Input!G249)</f>
        <v>FORE</v>
      </c>
      <c r="G249" t="str">
        <f xml:space="preserve"> IF(O_Input!H249 = "", "", O_Input!H249)</f>
        <v>ANNUAL</v>
      </c>
      <c r="H249" t="str">
        <f xml:space="preserve"> IF(O_Input!I249 = "", "", O_Input!I249)</f>
        <v>ASSURED</v>
      </c>
      <c r="I249" t="str">
        <f xml:space="preserve"> IF(O_Input!J249 = "", "", O_Input!J249)</f>
        <v>TC</v>
      </c>
      <c r="J249" t="str">
        <f xml:space="preserve"> IF(O_Input!K249 = "", "", O_Input!K249)</f>
        <v>MARKET</v>
      </c>
      <c r="K249" t="str">
        <f xml:space="preserve"> IF(O_Input!L249 = "", "", O_Input!L249)</f>
        <v>Latest</v>
      </c>
      <c r="L249" t="str">
        <f xml:space="preserve"> IF(O_Input!M249 = "", "", O_Input!M249)</f>
        <v>£m</v>
      </c>
      <c r="M249" s="61">
        <f xml:space="preserve"> IF(O_Input!N249 = "", "", O_Input!N249)</f>
        <v>46191.459398148145</v>
      </c>
      <c r="N249" s="61" t="str">
        <f xml:space="preserve"> IF(O_Input!O249 = "", "", O_Input!O249)</f>
        <v/>
      </c>
      <c r="O249">
        <f t="shared" si="10"/>
        <v>17.6018833371336</v>
      </c>
      <c r="P249" s="61" t="str">
        <f xml:space="preserve"> IF(O_Input!Q249 = "", "", O_Input!Q249)</f>
        <v>NA</v>
      </c>
      <c r="Q249" t="str">
        <f xml:space="preserve"> IF(O_Input!R249 = "", "", O_Input!R249)</f>
        <v>TOT</v>
      </c>
      <c r="R249" t="str">
        <f t="shared" si="11"/>
        <v>TOT (WSX) FORE 2029 TOTEX</v>
      </c>
      <c r="S249" s="71" t="str">
        <f t="shared" si="12"/>
        <v>NA TOTEX</v>
      </c>
    </row>
    <row r="250" spans="1:19">
      <c r="A250" t="str">
        <f xml:space="preserve"> IF(O_Input!B250 = "", "", O_Input!B250)</f>
        <v>WSX</v>
      </c>
      <c r="B250" t="str">
        <f xml:space="preserve"> IF(O_Input!C250 = "", "", O_Input!C250)</f>
        <v>COST0003</v>
      </c>
      <c r="C250" t="str">
        <f xml:space="preserve"> IF(O_Input!D250 = "", "", O_Input!D250)</f>
        <v>Totex</v>
      </c>
      <c r="D250">
        <f xml:space="preserve"> IF('O_Inputs Override'!D250 = "", O_Input!E250, 'O_Inputs Override'!D250)</f>
        <v>17.6018833371336</v>
      </c>
      <c r="E250" t="str">
        <f xml:space="preserve"> IF(O_Input!F250 = "", "", O_Input!F250)</f>
        <v>2029-30</v>
      </c>
      <c r="F250" t="str">
        <f xml:space="preserve"> IF(O_Input!G250 = "", "", O_Input!G250)</f>
        <v>TOT</v>
      </c>
      <c r="G250" t="str">
        <f xml:space="preserve"> IF(O_Input!H250 = "", "", O_Input!H250)</f>
        <v>ANNUAL</v>
      </c>
      <c r="H250" t="str">
        <f xml:space="preserve"> IF(O_Input!I250 = "", "", O_Input!I250)</f>
        <v>ASSURED</v>
      </c>
      <c r="I250" t="str">
        <f xml:space="preserve"> IF(O_Input!J250 = "", "", O_Input!J250)</f>
        <v>TC</v>
      </c>
      <c r="J250" t="str">
        <f xml:space="preserve"> IF(O_Input!K250 = "", "", O_Input!K250)</f>
        <v>MARKET</v>
      </c>
      <c r="K250" t="str">
        <f xml:space="preserve"> IF(O_Input!L250 = "", "", O_Input!L250)</f>
        <v>Latest</v>
      </c>
      <c r="L250" t="str">
        <f xml:space="preserve"> IF(O_Input!M250 = "", "", O_Input!M250)</f>
        <v>£m</v>
      </c>
      <c r="M250" s="61">
        <f xml:space="preserve"> IF(O_Input!N250 = "", "", O_Input!N250)</f>
        <v>46191.459398148145</v>
      </c>
      <c r="N250" s="61" t="str">
        <f xml:space="preserve"> IF(O_Input!O250 = "", "", O_Input!O250)</f>
        <v/>
      </c>
      <c r="O250">
        <f t="shared" si="10"/>
        <v>17.6018833371336</v>
      </c>
      <c r="P250" s="61" t="str">
        <f xml:space="preserve"> IF(O_Input!Q250 = "", "", O_Input!Q250)</f>
        <v>NA</v>
      </c>
      <c r="Q250" t="str">
        <f xml:space="preserve"> IF(O_Input!R250 = "", "", O_Input!R250)</f>
        <v>TOT</v>
      </c>
      <c r="R250" t="str">
        <f t="shared" si="11"/>
        <v>TOT (WSX) TOT 2029 TOTEX</v>
      </c>
      <c r="S250" s="71" t="str">
        <f t="shared" si="12"/>
        <v>NA TOTEX</v>
      </c>
    </row>
    <row r="251" spans="1:19">
      <c r="A251" t="str">
        <f xml:space="preserve"> IF(O_Input!B251 = "", "", O_Input!B251)</f>
        <v>WSX</v>
      </c>
      <c r="B251" t="str">
        <f xml:space="preserve"> IF(O_Input!C251 = "", "", O_Input!C251)</f>
        <v>COST0001</v>
      </c>
      <c r="C251" t="str">
        <f xml:space="preserve"> IF(O_Input!D251 = "", "", O_Input!D251)</f>
        <v>Opex</v>
      </c>
      <c r="D251" t="str">
        <f xml:space="preserve"> IF('O_Inputs Override'!D251 = "", O_Input!E251, 'O_Inputs Override'!D251)</f>
        <v/>
      </c>
      <c r="E251" t="str">
        <f xml:space="preserve"> IF(O_Input!F251 = "", "", O_Input!F251)</f>
        <v>2030-31</v>
      </c>
      <c r="F251" t="str">
        <f xml:space="preserve"> IF(O_Input!G251 = "", "", O_Input!G251)</f>
        <v>FORE</v>
      </c>
      <c r="G251" t="str">
        <f xml:space="preserve"> IF(O_Input!H251 = "", "", O_Input!H251)</f>
        <v>ANNUAL</v>
      </c>
      <c r="H251" t="str">
        <f xml:space="preserve"> IF(O_Input!I251 = "", "", O_Input!I251)</f>
        <v>ASSURED</v>
      </c>
      <c r="I251" t="str">
        <f xml:space="preserve"> IF(O_Input!J251 = "", "", O_Input!J251)</f>
        <v>CI</v>
      </c>
      <c r="J251" t="str">
        <f xml:space="preserve"> IF(O_Input!K251 = "", "", O_Input!K251)</f>
        <v>MARKET</v>
      </c>
      <c r="K251" t="str">
        <f xml:space="preserve"> IF(O_Input!L251 = "", "", O_Input!L251)</f>
        <v>Latest</v>
      </c>
      <c r="L251" t="str">
        <f xml:space="preserve"> IF(O_Input!M251 = "", "", O_Input!M251)</f>
        <v>£m</v>
      </c>
      <c r="M251" s="61">
        <f xml:space="preserve"> IF(O_Input!N251 = "", "", O_Input!N251)</f>
        <v>46191.459398148145</v>
      </c>
      <c r="N251" s="61" t="str">
        <f xml:space="preserve"> IF(O_Input!O251 = "", "", O_Input!O251)</f>
        <v/>
      </c>
      <c r="O251" t="str">
        <f t="shared" si="10"/>
        <v/>
      </c>
      <c r="P251" s="61" t="str">
        <f xml:space="preserve"> IF(O_Input!Q251 = "", "", O_Input!Q251)</f>
        <v>NA</v>
      </c>
      <c r="Q251" t="str">
        <f xml:space="preserve"> IF(O_Input!R251 = "", "", O_Input!R251)</f>
        <v>ADDN1</v>
      </c>
      <c r="R251" t="str">
        <f t="shared" si="11"/>
        <v>ADDN1 (WSX) FORE 2030 OPEX</v>
      </c>
      <c r="S251" s="71" t="str">
        <f t="shared" si="12"/>
        <v>NA OPEX</v>
      </c>
    </row>
    <row r="252" spans="1:19">
      <c r="A252" t="str">
        <f xml:space="preserve"> IF(O_Input!B252 = "", "", O_Input!B252)</f>
        <v>WSX</v>
      </c>
      <c r="B252" t="str">
        <f xml:space="preserve"> IF(O_Input!C252 = "", "", O_Input!C252)</f>
        <v>COST0001</v>
      </c>
      <c r="C252" t="str">
        <f xml:space="preserve"> IF(O_Input!D252 = "", "", O_Input!D252)</f>
        <v>Opex</v>
      </c>
      <c r="D252" t="str">
        <f xml:space="preserve"> IF('O_Inputs Override'!D252 = "", O_Input!E252, 'O_Inputs Override'!D252)</f>
        <v/>
      </c>
      <c r="E252" t="str">
        <f xml:space="preserve"> IF(O_Input!F252 = "", "", O_Input!F252)</f>
        <v>2030-31</v>
      </c>
      <c r="F252" t="str">
        <f xml:space="preserve"> IF(O_Input!G252 = "", "", O_Input!G252)</f>
        <v>FORE</v>
      </c>
      <c r="G252" t="str">
        <f xml:space="preserve"> IF(O_Input!H252 = "", "", O_Input!H252)</f>
        <v>ANNUAL</v>
      </c>
      <c r="H252" t="str">
        <f xml:space="preserve"> IF(O_Input!I252 = "", "", O_Input!I252)</f>
        <v>ASSURED</v>
      </c>
      <c r="I252" t="str">
        <f xml:space="preserve"> IF(O_Input!J252 = "", "", O_Input!J252)</f>
        <v>CI</v>
      </c>
      <c r="J252" t="str">
        <f xml:space="preserve"> IF(O_Input!K252 = "", "", O_Input!K252)</f>
        <v>MARKET</v>
      </c>
      <c r="K252" t="str">
        <f xml:space="preserve"> IF(O_Input!L252 = "", "", O_Input!L252)</f>
        <v>Latest</v>
      </c>
      <c r="L252" t="str">
        <f xml:space="preserve"> IF(O_Input!M252 = "", "", O_Input!M252)</f>
        <v>£m</v>
      </c>
      <c r="M252" s="61">
        <f xml:space="preserve"> IF(O_Input!N252 = "", "", O_Input!N252)</f>
        <v>46191.459398148145</v>
      </c>
      <c r="N252" s="61" t="str">
        <f xml:space="preserve"> IF(O_Input!O252 = "", "", O_Input!O252)</f>
        <v/>
      </c>
      <c r="O252" t="str">
        <f t="shared" si="10"/>
        <v/>
      </c>
      <c r="P252" s="61" t="str">
        <f xml:space="preserve"> IF(O_Input!Q252 = "", "", O_Input!Q252)</f>
        <v>NA</v>
      </c>
      <c r="Q252" t="str">
        <f xml:space="preserve"> IF(O_Input!R252 = "", "", O_Input!R252)</f>
        <v>ADDN2</v>
      </c>
      <c r="R252" t="str">
        <f t="shared" si="11"/>
        <v>ADDN2 (WSX) FORE 2030 OPEX</v>
      </c>
      <c r="S252" s="71" t="str">
        <f t="shared" si="12"/>
        <v>NA OPEX</v>
      </c>
    </row>
    <row r="253" spans="1:19">
      <c r="A253" t="str">
        <f xml:space="preserve"> IF(O_Input!B253 = "", "", O_Input!B253)</f>
        <v>WSX</v>
      </c>
      <c r="B253" t="str">
        <f xml:space="preserve"> IF(O_Input!C253 = "", "", O_Input!C253)</f>
        <v>COST0001</v>
      </c>
      <c r="C253" t="str">
        <f xml:space="preserve"> IF(O_Input!D253 = "", "", O_Input!D253)</f>
        <v>Opex</v>
      </c>
      <c r="D253" t="str">
        <f xml:space="preserve"> IF('O_Inputs Override'!D253 = "", O_Input!E253, 'O_Inputs Override'!D253)</f>
        <v/>
      </c>
      <c r="E253" t="str">
        <f xml:space="preserve"> IF(O_Input!F253 = "", "", O_Input!F253)</f>
        <v>2030-31</v>
      </c>
      <c r="F253" t="str">
        <f xml:space="preserve"> IF(O_Input!G253 = "", "", O_Input!G253)</f>
        <v>FORE</v>
      </c>
      <c r="G253" t="str">
        <f xml:space="preserve"> IF(O_Input!H253 = "", "", O_Input!H253)</f>
        <v>ANNUAL</v>
      </c>
      <c r="H253" t="str">
        <f xml:space="preserve"> IF(O_Input!I253 = "", "", O_Input!I253)</f>
        <v>ASSURED</v>
      </c>
      <c r="I253" t="str">
        <f xml:space="preserve"> IF(O_Input!J253 = "", "", O_Input!J253)</f>
        <v>CI</v>
      </c>
      <c r="J253" t="str">
        <f xml:space="preserve"> IF(O_Input!K253 = "", "", O_Input!K253)</f>
        <v>MARKET</v>
      </c>
      <c r="K253" t="str">
        <f xml:space="preserve"> IF(O_Input!L253 = "", "", O_Input!L253)</f>
        <v>Latest</v>
      </c>
      <c r="L253" t="str">
        <f xml:space="preserve"> IF(O_Input!M253 = "", "", O_Input!M253)</f>
        <v>£m</v>
      </c>
      <c r="M253" s="61">
        <f xml:space="preserve"> IF(O_Input!N253 = "", "", O_Input!N253)</f>
        <v>46191.459398148145</v>
      </c>
      <c r="N253" s="61" t="str">
        <f xml:space="preserve"> IF(O_Input!O253 = "", "", O_Input!O253)</f>
        <v/>
      </c>
      <c r="O253" t="str">
        <f t="shared" si="10"/>
        <v/>
      </c>
      <c r="P253" s="61" t="str">
        <f xml:space="preserve"> IF(O_Input!Q253 = "", "", O_Input!Q253)</f>
        <v>NA</v>
      </c>
      <c r="Q253" t="str">
        <f xml:space="preserve"> IF(O_Input!R253 = "", "", O_Input!R253)</f>
        <v>BIO</v>
      </c>
      <c r="R253" t="str">
        <f t="shared" si="11"/>
        <v>BIO (WSX) FORE 2030 OPEX</v>
      </c>
      <c r="S253" s="71" t="str">
        <f t="shared" si="12"/>
        <v>NA OPEX</v>
      </c>
    </row>
    <row r="254" spans="1:19">
      <c r="A254" t="str">
        <f xml:space="preserve"> IF(O_Input!B254 = "", "", O_Input!B254)</f>
        <v>WSX</v>
      </c>
      <c r="B254" t="str">
        <f xml:space="preserve"> IF(O_Input!C254 = "", "", O_Input!C254)</f>
        <v>COST0001</v>
      </c>
      <c r="C254" t="str">
        <f xml:space="preserve"> IF(O_Input!D254 = "", "", O_Input!D254)</f>
        <v>Opex</v>
      </c>
      <c r="D254" t="str">
        <f xml:space="preserve"> IF('O_Inputs Override'!D254 = "", O_Input!E254, 'O_Inputs Override'!D254)</f>
        <v/>
      </c>
      <c r="E254" t="str">
        <f xml:space="preserve"> IF(O_Input!F254 = "", "", O_Input!F254)</f>
        <v>2030-31</v>
      </c>
      <c r="F254" t="str">
        <f xml:space="preserve"> IF(O_Input!G254 = "", "", O_Input!G254)</f>
        <v>FORE</v>
      </c>
      <c r="G254" t="str">
        <f xml:space="preserve"> IF(O_Input!H254 = "", "", O_Input!H254)</f>
        <v>ANNUAL</v>
      </c>
      <c r="H254" t="str">
        <f xml:space="preserve"> IF(O_Input!I254 = "", "", O_Input!I254)</f>
        <v>ASSURED</v>
      </c>
      <c r="I254" t="str">
        <f xml:space="preserve"> IF(O_Input!J254 = "", "", O_Input!J254)</f>
        <v>CI</v>
      </c>
      <c r="J254" t="str">
        <f xml:space="preserve"> IF(O_Input!K254 = "", "", O_Input!K254)</f>
        <v>MARKET</v>
      </c>
      <c r="K254" t="str">
        <f xml:space="preserve"> IF(O_Input!L254 = "", "", O_Input!L254)</f>
        <v>Latest</v>
      </c>
      <c r="L254" t="str">
        <f xml:space="preserve"> IF(O_Input!M254 = "", "", O_Input!M254)</f>
        <v>£m</v>
      </c>
      <c r="M254" s="61">
        <f xml:space="preserve"> IF(O_Input!N254 = "", "", O_Input!N254)</f>
        <v>46191.459398148145</v>
      </c>
      <c r="N254" s="61" t="str">
        <f xml:space="preserve"> IF(O_Input!O254 = "", "", O_Input!O254)</f>
        <v/>
      </c>
      <c r="O254" t="str">
        <f t="shared" si="10"/>
        <v/>
      </c>
      <c r="P254" s="61" t="str">
        <f xml:space="preserve"> IF(O_Input!Q254 = "", "", O_Input!Q254)</f>
        <v>NA</v>
      </c>
      <c r="Q254" t="str">
        <f xml:space="preserve"> IF(O_Input!R254 = "", "", O_Input!R254)</f>
        <v>WWN</v>
      </c>
      <c r="R254" t="str">
        <f t="shared" si="11"/>
        <v>WWN (WSX) FORE 2030 OPEX</v>
      </c>
      <c r="S254" s="71" t="str">
        <f t="shared" si="12"/>
        <v>NA OPEX</v>
      </c>
    </row>
    <row r="255" spans="1:19">
      <c r="A255" t="str">
        <f xml:space="preserve"> IF(O_Input!B255 = "", "", O_Input!B255)</f>
        <v>WSX</v>
      </c>
      <c r="B255" t="str">
        <f xml:space="preserve"> IF(O_Input!C255 = "", "", O_Input!C255)</f>
        <v>COST0001</v>
      </c>
      <c r="C255" t="str">
        <f xml:space="preserve"> IF(O_Input!D255 = "", "", O_Input!D255)</f>
        <v>Opex</v>
      </c>
      <c r="D255" t="str">
        <f xml:space="preserve"> IF('O_Inputs Override'!D255 = "", O_Input!E255, 'O_Inputs Override'!D255)</f>
        <v/>
      </c>
      <c r="E255" t="str">
        <f xml:space="preserve"> IF(O_Input!F255 = "", "", O_Input!F255)</f>
        <v>2030-31</v>
      </c>
      <c r="F255" t="str">
        <f xml:space="preserve"> IF(O_Input!G255 = "", "", O_Input!G255)</f>
        <v>TOT</v>
      </c>
      <c r="G255" t="str">
        <f xml:space="preserve"> IF(O_Input!H255 = "", "", O_Input!H255)</f>
        <v>ANNUAL</v>
      </c>
      <c r="H255" t="str">
        <f xml:space="preserve"> IF(O_Input!I255 = "", "", O_Input!I255)</f>
        <v>ASSURED</v>
      </c>
      <c r="I255" t="str">
        <f xml:space="preserve"> IF(O_Input!J255 = "", "", O_Input!J255)</f>
        <v>TC</v>
      </c>
      <c r="J255" t="str">
        <f xml:space="preserve"> IF(O_Input!K255 = "", "", O_Input!K255)</f>
        <v>MARKET</v>
      </c>
      <c r="K255" t="str">
        <f xml:space="preserve"> IF(O_Input!L255 = "", "", O_Input!L255)</f>
        <v>Latest</v>
      </c>
      <c r="L255" t="str">
        <f xml:space="preserve"> IF(O_Input!M255 = "", "", O_Input!M255)</f>
        <v>£m</v>
      </c>
      <c r="M255" s="61">
        <f xml:space="preserve"> IF(O_Input!N255 = "", "", O_Input!N255)</f>
        <v>46191.459398148145</v>
      </c>
      <c r="N255" s="61" t="str">
        <f xml:space="preserve"> IF(O_Input!O255 = "", "", O_Input!O255)</f>
        <v/>
      </c>
      <c r="O255" t="str">
        <f t="shared" si="10"/>
        <v/>
      </c>
      <c r="P255" s="61" t="str">
        <f xml:space="preserve"> IF(O_Input!Q255 = "", "", O_Input!Q255)</f>
        <v>NA</v>
      </c>
      <c r="Q255" t="str">
        <f xml:space="preserve"> IF(O_Input!R255 = "", "", O_Input!R255)</f>
        <v>ADDN1</v>
      </c>
      <c r="R255" t="str">
        <f t="shared" si="11"/>
        <v>ADDN1 (WSX) TOT 2030 OPEX</v>
      </c>
      <c r="S255" s="71" t="str">
        <f t="shared" si="12"/>
        <v>NA OPEX</v>
      </c>
    </row>
    <row r="256" spans="1:19">
      <c r="A256" t="str">
        <f xml:space="preserve"> IF(O_Input!B256 = "", "", O_Input!B256)</f>
        <v>WSX</v>
      </c>
      <c r="B256" t="str">
        <f xml:space="preserve"> IF(O_Input!C256 = "", "", O_Input!C256)</f>
        <v>COST0001</v>
      </c>
      <c r="C256" t="str">
        <f xml:space="preserve"> IF(O_Input!D256 = "", "", O_Input!D256)</f>
        <v>Opex</v>
      </c>
      <c r="D256" t="str">
        <f xml:space="preserve"> IF('O_Inputs Override'!D256 = "", O_Input!E256, 'O_Inputs Override'!D256)</f>
        <v/>
      </c>
      <c r="E256" t="str">
        <f xml:space="preserve"> IF(O_Input!F256 = "", "", O_Input!F256)</f>
        <v>2030-31</v>
      </c>
      <c r="F256" t="str">
        <f xml:space="preserve"> IF(O_Input!G256 = "", "", O_Input!G256)</f>
        <v>TOT</v>
      </c>
      <c r="G256" t="str">
        <f xml:space="preserve"> IF(O_Input!H256 = "", "", O_Input!H256)</f>
        <v>ANNUAL</v>
      </c>
      <c r="H256" t="str">
        <f xml:space="preserve"> IF(O_Input!I256 = "", "", O_Input!I256)</f>
        <v>ASSURED</v>
      </c>
      <c r="I256" t="str">
        <f xml:space="preserve"> IF(O_Input!J256 = "", "", O_Input!J256)</f>
        <v>TC</v>
      </c>
      <c r="J256" t="str">
        <f xml:space="preserve"> IF(O_Input!K256 = "", "", O_Input!K256)</f>
        <v>MARKET</v>
      </c>
      <c r="K256" t="str">
        <f xml:space="preserve"> IF(O_Input!L256 = "", "", O_Input!L256)</f>
        <v>Latest</v>
      </c>
      <c r="L256" t="str">
        <f xml:space="preserve"> IF(O_Input!M256 = "", "", O_Input!M256)</f>
        <v>£m</v>
      </c>
      <c r="M256" s="61">
        <f xml:space="preserve"> IF(O_Input!N256 = "", "", O_Input!N256)</f>
        <v>46191.459398148145</v>
      </c>
      <c r="N256" s="61" t="str">
        <f xml:space="preserve"> IF(O_Input!O256 = "", "", O_Input!O256)</f>
        <v/>
      </c>
      <c r="O256" t="str">
        <f t="shared" si="10"/>
        <v/>
      </c>
      <c r="P256" s="61" t="str">
        <f xml:space="preserve"> IF(O_Input!Q256 = "", "", O_Input!Q256)</f>
        <v>NA</v>
      </c>
      <c r="Q256" t="str">
        <f xml:space="preserve"> IF(O_Input!R256 = "", "", O_Input!R256)</f>
        <v>ADDN2</v>
      </c>
      <c r="R256" t="str">
        <f t="shared" si="11"/>
        <v>ADDN2 (WSX) TOT 2030 OPEX</v>
      </c>
      <c r="S256" s="71" t="str">
        <f t="shared" si="12"/>
        <v>NA OPEX</v>
      </c>
    </row>
    <row r="257" spans="1:19">
      <c r="A257" t="str">
        <f xml:space="preserve"> IF(O_Input!B257 = "", "", O_Input!B257)</f>
        <v>WSX</v>
      </c>
      <c r="B257" t="str">
        <f xml:space="preserve"> IF(O_Input!C257 = "", "", O_Input!C257)</f>
        <v>COST0001</v>
      </c>
      <c r="C257" t="str">
        <f xml:space="preserve"> IF(O_Input!D257 = "", "", O_Input!D257)</f>
        <v>Opex</v>
      </c>
      <c r="D257" t="str">
        <f xml:space="preserve"> IF('O_Inputs Override'!D257 = "", O_Input!E257, 'O_Inputs Override'!D257)</f>
        <v/>
      </c>
      <c r="E257" t="str">
        <f xml:space="preserve"> IF(O_Input!F257 = "", "", O_Input!F257)</f>
        <v>2030-31</v>
      </c>
      <c r="F257" t="str">
        <f xml:space="preserve"> IF(O_Input!G257 = "", "", O_Input!G257)</f>
        <v>TOT</v>
      </c>
      <c r="G257" t="str">
        <f xml:space="preserve"> IF(O_Input!H257 = "", "", O_Input!H257)</f>
        <v>ANNUAL</v>
      </c>
      <c r="H257" t="str">
        <f xml:space="preserve"> IF(O_Input!I257 = "", "", O_Input!I257)</f>
        <v>ASSURED</v>
      </c>
      <c r="I257" t="str">
        <f xml:space="preserve"> IF(O_Input!J257 = "", "", O_Input!J257)</f>
        <v>TC</v>
      </c>
      <c r="J257" t="str">
        <f xml:space="preserve"> IF(O_Input!K257 = "", "", O_Input!K257)</f>
        <v>MARKET</v>
      </c>
      <c r="K257" t="str">
        <f xml:space="preserve"> IF(O_Input!L257 = "", "", O_Input!L257)</f>
        <v>Latest</v>
      </c>
      <c r="L257" t="str">
        <f xml:space="preserve"> IF(O_Input!M257 = "", "", O_Input!M257)</f>
        <v>£m</v>
      </c>
      <c r="M257" s="61">
        <f xml:space="preserve"> IF(O_Input!N257 = "", "", O_Input!N257)</f>
        <v>46191.459398148145</v>
      </c>
      <c r="N257" s="61" t="str">
        <f xml:space="preserve"> IF(O_Input!O257 = "", "", O_Input!O257)</f>
        <v/>
      </c>
      <c r="O257" t="str">
        <f t="shared" si="10"/>
        <v/>
      </c>
      <c r="P257" s="61" t="str">
        <f xml:space="preserve"> IF(O_Input!Q257 = "", "", O_Input!Q257)</f>
        <v>NA</v>
      </c>
      <c r="Q257" t="str">
        <f xml:space="preserve"> IF(O_Input!R257 = "", "", O_Input!R257)</f>
        <v>BIO</v>
      </c>
      <c r="R257" t="str">
        <f t="shared" si="11"/>
        <v>BIO (WSX) TOT 2030 OPEX</v>
      </c>
      <c r="S257" s="71" t="str">
        <f t="shared" si="12"/>
        <v>NA OPEX</v>
      </c>
    </row>
    <row r="258" spans="1:19">
      <c r="A258" t="str">
        <f xml:space="preserve"> IF(O_Input!B258 = "", "", O_Input!B258)</f>
        <v>WSX</v>
      </c>
      <c r="B258" t="str">
        <f xml:space="preserve"> IF(O_Input!C258 = "", "", O_Input!C258)</f>
        <v>COST0001</v>
      </c>
      <c r="C258" t="str">
        <f xml:space="preserve"> IF(O_Input!D258 = "", "", O_Input!D258)</f>
        <v>Opex</v>
      </c>
      <c r="D258" t="str">
        <f xml:space="preserve"> IF('O_Inputs Override'!D258 = "", O_Input!E258, 'O_Inputs Override'!D258)</f>
        <v/>
      </c>
      <c r="E258" t="str">
        <f xml:space="preserve"> IF(O_Input!F258 = "", "", O_Input!F258)</f>
        <v>2030-31</v>
      </c>
      <c r="F258" t="str">
        <f xml:space="preserve"> IF(O_Input!G258 = "", "", O_Input!G258)</f>
        <v>TOT</v>
      </c>
      <c r="G258" t="str">
        <f xml:space="preserve"> IF(O_Input!H258 = "", "", O_Input!H258)</f>
        <v>ANNUAL</v>
      </c>
      <c r="H258" t="str">
        <f xml:space="preserve"> IF(O_Input!I258 = "", "", O_Input!I258)</f>
        <v>ASSURED</v>
      </c>
      <c r="I258" t="str">
        <f xml:space="preserve"> IF(O_Input!J258 = "", "", O_Input!J258)</f>
        <v>TC</v>
      </c>
      <c r="J258" t="str">
        <f xml:space="preserve"> IF(O_Input!K258 = "", "", O_Input!K258)</f>
        <v>MARKET</v>
      </c>
      <c r="K258" t="str">
        <f xml:space="preserve"> IF(O_Input!L258 = "", "", O_Input!L258)</f>
        <v>Latest</v>
      </c>
      <c r="L258" t="str">
        <f xml:space="preserve"> IF(O_Input!M258 = "", "", O_Input!M258)</f>
        <v>£m</v>
      </c>
      <c r="M258" s="61">
        <f xml:space="preserve"> IF(O_Input!N258 = "", "", O_Input!N258)</f>
        <v>46191.459398148145</v>
      </c>
      <c r="N258" s="61" t="str">
        <f xml:space="preserve"> IF(O_Input!O258 = "", "", O_Input!O258)</f>
        <v/>
      </c>
      <c r="O258" t="str">
        <f t="shared" ref="O258:O321" si="13" xml:space="preserve"> D258</f>
        <v/>
      </c>
      <c r="P258" s="61" t="str">
        <f xml:space="preserve"> IF(O_Input!Q258 = "", "", O_Input!Q258)</f>
        <v>NA</v>
      </c>
      <c r="Q258" t="str">
        <f xml:space="preserve"> IF(O_Input!R258 = "", "", O_Input!R258)</f>
        <v>WWN</v>
      </c>
      <c r="R258" t="str">
        <f t="shared" si="11"/>
        <v>WWN (WSX) TOT 2030 OPEX</v>
      </c>
      <c r="S258" s="71" t="str">
        <f t="shared" si="12"/>
        <v>NA OPEX</v>
      </c>
    </row>
    <row r="259" spans="1:19">
      <c r="A259" t="str">
        <f xml:space="preserve"> IF(O_Input!B259 = "", "", O_Input!B259)</f>
        <v>WSX</v>
      </c>
      <c r="B259" t="str">
        <f xml:space="preserve"> IF(O_Input!C259 = "", "", O_Input!C259)</f>
        <v>COST0001</v>
      </c>
      <c r="C259" t="str">
        <f xml:space="preserve"> IF(O_Input!D259 = "", "", O_Input!D259)</f>
        <v>Opex</v>
      </c>
      <c r="D259">
        <f xml:space="preserve"> IF('O_Inputs Override'!D259 = "", O_Input!E259, 'O_Inputs Override'!D259)</f>
        <v>0</v>
      </c>
      <c r="E259" t="str">
        <f xml:space="preserve"> IF(O_Input!F259 = "", "", O_Input!F259)</f>
        <v>2030-31</v>
      </c>
      <c r="F259" t="str">
        <f xml:space="preserve"> IF(O_Input!G259 = "", "", O_Input!G259)</f>
        <v>FORE</v>
      </c>
      <c r="G259" t="str">
        <f xml:space="preserve"> IF(O_Input!H259 = "", "", O_Input!H259)</f>
        <v>ANNUAL</v>
      </c>
      <c r="H259" t="str">
        <f xml:space="preserve"> IF(O_Input!I259 = "", "", O_Input!I259)</f>
        <v>ASSURED</v>
      </c>
      <c r="I259" t="str">
        <f xml:space="preserve"> IF(O_Input!J259 = "", "", O_Input!J259)</f>
        <v>CI</v>
      </c>
      <c r="J259" t="str">
        <f xml:space="preserve"> IF(O_Input!K259 = "", "", O_Input!K259)</f>
        <v>MARKET</v>
      </c>
      <c r="K259" t="str">
        <f xml:space="preserve"> IF(O_Input!L259 = "", "", O_Input!L259)</f>
        <v>Latest</v>
      </c>
      <c r="L259" t="str">
        <f xml:space="preserve"> IF(O_Input!M259 = "", "", O_Input!M259)</f>
        <v>£m</v>
      </c>
      <c r="M259" s="61">
        <f xml:space="preserve"> IF(O_Input!N259 = "", "", O_Input!N259)</f>
        <v>46191.459398148145</v>
      </c>
      <c r="N259" s="61" t="str">
        <f xml:space="preserve"> IF(O_Input!O259 = "", "", O_Input!O259)</f>
        <v/>
      </c>
      <c r="O259">
        <f t="shared" si="13"/>
        <v>0</v>
      </c>
      <c r="P259" s="61" t="str">
        <f xml:space="preserve"> IF(O_Input!Q259 = "", "", O_Input!Q259)</f>
        <v>NA</v>
      </c>
      <c r="Q259" t="str">
        <f xml:space="preserve"> IF(O_Input!R259 = "", "", O_Input!R259)</f>
        <v>WR</v>
      </c>
      <c r="R259" t="str">
        <f t="shared" ref="R259:R322" si="14">Q259&amp;" ("&amp;A259&amp;") " &amp;F259&amp;" "&amp;VALUE(LEFT(E259,4))&amp;" "&amp;UPPER(C259)</f>
        <v>WR (WSX) FORE 2030 OPEX</v>
      </c>
      <c r="S259" s="71" t="str">
        <f t="shared" ref="S259:S322" si="15">P259&amp;" "&amp;UPPER(C259)</f>
        <v>NA OPEX</v>
      </c>
    </row>
    <row r="260" spans="1:19">
      <c r="A260" t="str">
        <f xml:space="preserve"> IF(O_Input!B260 = "", "", O_Input!B260)</f>
        <v>WSX</v>
      </c>
      <c r="B260" t="str">
        <f xml:space="preserve"> IF(O_Input!C260 = "", "", O_Input!C260)</f>
        <v>COST0001</v>
      </c>
      <c r="C260" t="str">
        <f xml:space="preserve"> IF(O_Input!D260 = "", "", O_Input!D260)</f>
        <v>Opex</v>
      </c>
      <c r="D260">
        <f xml:space="preserve"> IF('O_Inputs Override'!D260 = "", O_Input!E260, 'O_Inputs Override'!D260)</f>
        <v>0</v>
      </c>
      <c r="E260" t="str">
        <f xml:space="preserve"> IF(O_Input!F260 = "", "", O_Input!F260)</f>
        <v>2030-31</v>
      </c>
      <c r="F260" t="str">
        <f xml:space="preserve"> IF(O_Input!G260 = "", "", O_Input!G260)</f>
        <v>TOT</v>
      </c>
      <c r="G260" t="str">
        <f xml:space="preserve"> IF(O_Input!H260 = "", "", O_Input!H260)</f>
        <v>ANNUAL</v>
      </c>
      <c r="H260" t="str">
        <f xml:space="preserve"> IF(O_Input!I260 = "", "", O_Input!I260)</f>
        <v>ASSURED</v>
      </c>
      <c r="I260" t="str">
        <f xml:space="preserve"> IF(O_Input!J260 = "", "", O_Input!J260)</f>
        <v>TC</v>
      </c>
      <c r="J260" t="str">
        <f xml:space="preserve"> IF(O_Input!K260 = "", "", O_Input!K260)</f>
        <v>MARKET</v>
      </c>
      <c r="K260" t="str">
        <f xml:space="preserve"> IF(O_Input!L260 = "", "", O_Input!L260)</f>
        <v>Latest</v>
      </c>
      <c r="L260" t="str">
        <f xml:space="preserve"> IF(O_Input!M260 = "", "", O_Input!M260)</f>
        <v>£m</v>
      </c>
      <c r="M260" s="61">
        <f xml:space="preserve"> IF(O_Input!N260 = "", "", O_Input!N260)</f>
        <v>46191.459398148145</v>
      </c>
      <c r="N260" s="61" t="str">
        <f xml:space="preserve"> IF(O_Input!O260 = "", "", O_Input!O260)</f>
        <v/>
      </c>
      <c r="O260">
        <f t="shared" si="13"/>
        <v>0</v>
      </c>
      <c r="P260" s="61" t="str">
        <f xml:space="preserve"> IF(O_Input!Q260 = "", "", O_Input!Q260)</f>
        <v>NA</v>
      </c>
      <c r="Q260" t="str">
        <f xml:space="preserve"> IF(O_Input!R260 = "", "", O_Input!R260)</f>
        <v>WR</v>
      </c>
      <c r="R260" t="str">
        <f t="shared" si="14"/>
        <v>WR (WSX) TOT 2030 OPEX</v>
      </c>
      <c r="S260" s="71" t="str">
        <f t="shared" si="15"/>
        <v>NA OPEX</v>
      </c>
    </row>
    <row r="261" spans="1:19">
      <c r="A261" t="str">
        <f xml:space="preserve"> IF(O_Input!B261 = "", "", O_Input!B261)</f>
        <v>WSX</v>
      </c>
      <c r="B261" t="str">
        <f xml:space="preserve"> IF(O_Input!C261 = "", "", O_Input!C261)</f>
        <v>COST0001</v>
      </c>
      <c r="C261" t="str">
        <f xml:space="preserve"> IF(O_Input!D261 = "", "", O_Input!D261)</f>
        <v>Opex</v>
      </c>
      <c r="D261">
        <f xml:space="preserve"> IF('O_Inputs Override'!D261 = "", O_Input!E261, 'O_Inputs Override'!D261)</f>
        <v>0.21099999999999999</v>
      </c>
      <c r="E261" t="str">
        <f xml:space="preserve"> IF(O_Input!F261 = "", "", O_Input!F261)</f>
        <v>2030-31</v>
      </c>
      <c r="F261" t="str">
        <f xml:space="preserve"> IF(O_Input!G261 = "", "", O_Input!G261)</f>
        <v>FORE</v>
      </c>
      <c r="G261" t="str">
        <f xml:space="preserve"> IF(O_Input!H261 = "", "", O_Input!H261)</f>
        <v>ANNUAL</v>
      </c>
      <c r="H261" t="str">
        <f xml:space="preserve"> IF(O_Input!I261 = "", "", O_Input!I261)</f>
        <v>ASSURED</v>
      </c>
      <c r="I261" t="str">
        <f xml:space="preserve"> IF(O_Input!J261 = "", "", O_Input!J261)</f>
        <v>CI</v>
      </c>
      <c r="J261" t="str">
        <f xml:space="preserve"> IF(O_Input!K261 = "", "", O_Input!K261)</f>
        <v>MARKET</v>
      </c>
      <c r="K261" t="str">
        <f xml:space="preserve"> IF(O_Input!L261 = "", "", O_Input!L261)</f>
        <v>Latest</v>
      </c>
      <c r="L261" t="str">
        <f xml:space="preserve"> IF(O_Input!M261 = "", "", O_Input!M261)</f>
        <v>£m</v>
      </c>
      <c r="M261" s="61">
        <f xml:space="preserve"> IF(O_Input!N261 = "", "", O_Input!N261)</f>
        <v>46191.459398148145</v>
      </c>
      <c r="N261" s="61" t="str">
        <f xml:space="preserve"> IF(O_Input!O261 = "", "", O_Input!O261)</f>
        <v/>
      </c>
      <c r="O261">
        <f t="shared" si="13"/>
        <v>0.21099999999999999</v>
      </c>
      <c r="P261" s="61" t="str">
        <f xml:space="preserve"> IF(O_Input!Q261 = "", "", O_Input!Q261)</f>
        <v>NA</v>
      </c>
      <c r="Q261" t="str">
        <f xml:space="preserve"> IF(O_Input!R261 = "", "", O_Input!R261)</f>
        <v>WN</v>
      </c>
      <c r="R261" t="str">
        <f t="shared" si="14"/>
        <v>WN (WSX) FORE 2030 OPEX</v>
      </c>
      <c r="S261" s="71" t="str">
        <f t="shared" si="15"/>
        <v>NA OPEX</v>
      </c>
    </row>
    <row r="262" spans="1:19">
      <c r="A262" t="str">
        <f xml:space="preserve"> IF(O_Input!B262 = "", "", O_Input!B262)</f>
        <v>WSX</v>
      </c>
      <c r="B262" t="str">
        <f xml:space="preserve"> IF(O_Input!C262 = "", "", O_Input!C262)</f>
        <v>COST0001</v>
      </c>
      <c r="C262" t="str">
        <f xml:space="preserve"> IF(O_Input!D262 = "", "", O_Input!D262)</f>
        <v>Opex</v>
      </c>
      <c r="D262">
        <f xml:space="preserve"> IF('O_Inputs Override'!D262 = "", O_Input!E262, 'O_Inputs Override'!D262)</f>
        <v>0.21099999999999999</v>
      </c>
      <c r="E262" t="str">
        <f xml:space="preserve"> IF(O_Input!F262 = "", "", O_Input!F262)</f>
        <v>2030-31</v>
      </c>
      <c r="F262" t="str">
        <f xml:space="preserve"> IF(O_Input!G262 = "", "", O_Input!G262)</f>
        <v>FORE</v>
      </c>
      <c r="G262" t="str">
        <f xml:space="preserve"> IF(O_Input!H262 = "", "", O_Input!H262)</f>
        <v>ANNUAL</v>
      </c>
      <c r="H262" t="str">
        <f xml:space="preserve"> IF(O_Input!I262 = "", "", O_Input!I262)</f>
        <v>ASSURED</v>
      </c>
      <c r="I262" t="str">
        <f xml:space="preserve"> IF(O_Input!J262 = "", "", O_Input!J262)</f>
        <v>TC</v>
      </c>
      <c r="J262" t="str">
        <f xml:space="preserve"> IF(O_Input!K262 = "", "", O_Input!K262)</f>
        <v>MARKET</v>
      </c>
      <c r="K262" t="str">
        <f xml:space="preserve"> IF(O_Input!L262 = "", "", O_Input!L262)</f>
        <v>Latest</v>
      </c>
      <c r="L262" t="str">
        <f xml:space="preserve"> IF(O_Input!M262 = "", "", O_Input!M262)</f>
        <v>£m</v>
      </c>
      <c r="M262" s="61">
        <f xml:space="preserve"> IF(O_Input!N262 = "", "", O_Input!N262)</f>
        <v>46191.459398148145</v>
      </c>
      <c r="N262" s="61" t="str">
        <f xml:space="preserve"> IF(O_Input!O262 = "", "", O_Input!O262)</f>
        <v/>
      </c>
      <c r="O262">
        <f t="shared" si="13"/>
        <v>0.21099999999999999</v>
      </c>
      <c r="P262" s="61" t="str">
        <f xml:space="preserve"> IF(O_Input!Q262 = "", "", O_Input!Q262)</f>
        <v>NA</v>
      </c>
      <c r="Q262" t="str">
        <f xml:space="preserve"> IF(O_Input!R262 = "", "", O_Input!R262)</f>
        <v>TOT</v>
      </c>
      <c r="R262" t="str">
        <f t="shared" si="14"/>
        <v>TOT (WSX) FORE 2030 OPEX</v>
      </c>
      <c r="S262" s="71" t="str">
        <f t="shared" si="15"/>
        <v>NA OPEX</v>
      </c>
    </row>
    <row r="263" spans="1:19">
      <c r="A263" t="str">
        <f xml:space="preserve"> IF(O_Input!B263 = "", "", O_Input!B263)</f>
        <v>WSX</v>
      </c>
      <c r="B263" t="str">
        <f xml:space="preserve"> IF(O_Input!C263 = "", "", O_Input!C263)</f>
        <v>COST0001</v>
      </c>
      <c r="C263" t="str">
        <f xml:space="preserve"> IF(O_Input!D263 = "", "", O_Input!D263)</f>
        <v>Opex</v>
      </c>
      <c r="D263">
        <f xml:space="preserve"> IF('O_Inputs Override'!D263 = "", O_Input!E263, 'O_Inputs Override'!D263)</f>
        <v>0.21099999999999999</v>
      </c>
      <c r="E263" t="str">
        <f xml:space="preserve"> IF(O_Input!F263 = "", "", O_Input!F263)</f>
        <v>2030-31</v>
      </c>
      <c r="F263" t="str">
        <f xml:space="preserve"> IF(O_Input!G263 = "", "", O_Input!G263)</f>
        <v>TOT</v>
      </c>
      <c r="G263" t="str">
        <f xml:space="preserve"> IF(O_Input!H263 = "", "", O_Input!H263)</f>
        <v>ANNUAL</v>
      </c>
      <c r="H263" t="str">
        <f xml:space="preserve"> IF(O_Input!I263 = "", "", O_Input!I263)</f>
        <v>ASSURED</v>
      </c>
      <c r="I263" t="str">
        <f xml:space="preserve"> IF(O_Input!J263 = "", "", O_Input!J263)</f>
        <v>TC</v>
      </c>
      <c r="J263" t="str">
        <f xml:space="preserve"> IF(O_Input!K263 = "", "", O_Input!K263)</f>
        <v>MARKET</v>
      </c>
      <c r="K263" t="str">
        <f xml:space="preserve"> IF(O_Input!L263 = "", "", O_Input!L263)</f>
        <v>Latest</v>
      </c>
      <c r="L263" t="str">
        <f xml:space="preserve"> IF(O_Input!M263 = "", "", O_Input!M263)</f>
        <v>£m</v>
      </c>
      <c r="M263" s="61">
        <f xml:space="preserve"> IF(O_Input!N263 = "", "", O_Input!N263)</f>
        <v>46191.459398148145</v>
      </c>
      <c r="N263" s="61" t="str">
        <f xml:space="preserve"> IF(O_Input!O263 = "", "", O_Input!O263)</f>
        <v/>
      </c>
      <c r="O263">
        <f t="shared" si="13"/>
        <v>0.21099999999999999</v>
      </c>
      <c r="P263" s="61" t="str">
        <f xml:space="preserve"> IF(O_Input!Q263 = "", "", O_Input!Q263)</f>
        <v>NA</v>
      </c>
      <c r="Q263" t="str">
        <f xml:space="preserve"> IF(O_Input!R263 = "", "", O_Input!R263)</f>
        <v>TOT</v>
      </c>
      <c r="R263" t="str">
        <f t="shared" si="14"/>
        <v>TOT (WSX) TOT 2030 OPEX</v>
      </c>
      <c r="S263" s="71" t="str">
        <f t="shared" si="15"/>
        <v>NA OPEX</v>
      </c>
    </row>
    <row r="264" spans="1:19">
      <c r="A264" t="str">
        <f xml:space="preserve"> IF(O_Input!B264 = "", "", O_Input!B264)</f>
        <v>WSX</v>
      </c>
      <c r="B264" t="str">
        <f xml:space="preserve"> IF(O_Input!C264 = "", "", O_Input!C264)</f>
        <v>COST0001</v>
      </c>
      <c r="C264" t="str">
        <f xml:space="preserve"> IF(O_Input!D264 = "", "", O_Input!D264)</f>
        <v>Opex</v>
      </c>
      <c r="D264">
        <f xml:space="preserve"> IF('O_Inputs Override'!D264 = "", O_Input!E264, 'O_Inputs Override'!D264)</f>
        <v>0.21099999999999999</v>
      </c>
      <c r="E264" t="str">
        <f xml:space="preserve"> IF(O_Input!F264 = "", "", O_Input!F264)</f>
        <v>2030-31</v>
      </c>
      <c r="F264" t="str">
        <f xml:space="preserve"> IF(O_Input!G264 = "", "", O_Input!G264)</f>
        <v>TOT</v>
      </c>
      <c r="G264" t="str">
        <f xml:space="preserve"> IF(O_Input!H264 = "", "", O_Input!H264)</f>
        <v>ANNUAL</v>
      </c>
      <c r="H264" t="str">
        <f xml:space="preserve"> IF(O_Input!I264 = "", "", O_Input!I264)</f>
        <v>ASSURED</v>
      </c>
      <c r="I264" t="str">
        <f xml:space="preserve"> IF(O_Input!J264 = "", "", O_Input!J264)</f>
        <v>TC</v>
      </c>
      <c r="J264" t="str">
        <f xml:space="preserve"> IF(O_Input!K264 = "", "", O_Input!K264)</f>
        <v>MARKET</v>
      </c>
      <c r="K264" t="str">
        <f xml:space="preserve"> IF(O_Input!L264 = "", "", O_Input!L264)</f>
        <v>Latest</v>
      </c>
      <c r="L264" t="str">
        <f xml:space="preserve"> IF(O_Input!M264 = "", "", O_Input!M264)</f>
        <v>£m</v>
      </c>
      <c r="M264" s="61">
        <f xml:space="preserve"> IF(O_Input!N264 = "", "", O_Input!N264)</f>
        <v>46191.459398148145</v>
      </c>
      <c r="N264" s="61" t="str">
        <f xml:space="preserve"> IF(O_Input!O264 = "", "", O_Input!O264)</f>
        <v/>
      </c>
      <c r="O264">
        <f t="shared" si="13"/>
        <v>0.21099999999999999</v>
      </c>
      <c r="P264" s="61" t="str">
        <f xml:space="preserve"> IF(O_Input!Q264 = "", "", O_Input!Q264)</f>
        <v>NA</v>
      </c>
      <c r="Q264" t="str">
        <f xml:space="preserve"> IF(O_Input!R264 = "", "", O_Input!R264)</f>
        <v>WN</v>
      </c>
      <c r="R264" t="str">
        <f t="shared" si="14"/>
        <v>WN (WSX) TOT 2030 OPEX</v>
      </c>
      <c r="S264" s="71" t="str">
        <f t="shared" si="15"/>
        <v>NA OPEX</v>
      </c>
    </row>
    <row r="265" spans="1:19">
      <c r="A265" t="str">
        <f xml:space="preserve"> IF(O_Input!B265 = "", "", O_Input!B265)</f>
        <v>WSX</v>
      </c>
      <c r="B265" t="str">
        <f xml:space="preserve"> IF(O_Input!C265 = "", "", O_Input!C265)</f>
        <v>COST0003</v>
      </c>
      <c r="C265" t="str">
        <f xml:space="preserve"> IF(O_Input!D265 = "", "", O_Input!D265)</f>
        <v>Totex</v>
      </c>
      <c r="D265">
        <f xml:space="preserve"> IF('O_Inputs Override'!D265 = "", O_Input!E265, 'O_Inputs Override'!D265)</f>
        <v>0</v>
      </c>
      <c r="E265" t="str">
        <f xml:space="preserve"> IF(O_Input!F265 = "", "", O_Input!F265)</f>
        <v>2030-31</v>
      </c>
      <c r="F265" t="str">
        <f xml:space="preserve"> IF(O_Input!G265 = "", "", O_Input!G265)</f>
        <v>FORE</v>
      </c>
      <c r="G265" t="str">
        <f xml:space="preserve"> IF(O_Input!H265 = "", "", O_Input!H265)</f>
        <v>ANNUAL</v>
      </c>
      <c r="H265" t="str">
        <f xml:space="preserve"> IF(O_Input!I265 = "", "", O_Input!I265)</f>
        <v>ASSURED</v>
      </c>
      <c r="I265" t="str">
        <f xml:space="preserve"> IF(O_Input!J265 = "", "", O_Input!J265)</f>
        <v>TC</v>
      </c>
      <c r="J265" t="str">
        <f xml:space="preserve"> IF(O_Input!K265 = "", "", O_Input!K265)</f>
        <v>MARKET</v>
      </c>
      <c r="K265" t="str">
        <f xml:space="preserve"> IF(O_Input!L265 = "", "", O_Input!L265)</f>
        <v>Latest</v>
      </c>
      <c r="L265" t="str">
        <f xml:space="preserve"> IF(O_Input!M265 = "", "", O_Input!M265)</f>
        <v>£m</v>
      </c>
      <c r="M265" s="61">
        <f xml:space="preserve"> IF(O_Input!N265 = "", "", O_Input!N265)</f>
        <v>46191.459398148145</v>
      </c>
      <c r="N265" s="61" t="str">
        <f xml:space="preserve"> IF(O_Input!O265 = "", "", O_Input!O265)</f>
        <v/>
      </c>
      <c r="O265">
        <f t="shared" si="13"/>
        <v>0</v>
      </c>
      <c r="P265" s="61" t="str">
        <f xml:space="preserve"> IF(O_Input!Q265 = "", "", O_Input!Q265)</f>
        <v>NA</v>
      </c>
      <c r="Q265" t="str">
        <f xml:space="preserve"> IF(O_Input!R265 = "", "", O_Input!R265)</f>
        <v>ADDN1</v>
      </c>
      <c r="R265" t="str">
        <f t="shared" si="14"/>
        <v>ADDN1 (WSX) FORE 2030 TOTEX</v>
      </c>
      <c r="S265" s="71" t="str">
        <f t="shared" si="15"/>
        <v>NA TOTEX</v>
      </c>
    </row>
    <row r="266" spans="1:19">
      <c r="A266" t="str">
        <f xml:space="preserve"> IF(O_Input!B266 = "", "", O_Input!B266)</f>
        <v>WSX</v>
      </c>
      <c r="B266" t="str">
        <f xml:space="preserve"> IF(O_Input!C266 = "", "", O_Input!C266)</f>
        <v>COST0003</v>
      </c>
      <c r="C266" t="str">
        <f xml:space="preserve"> IF(O_Input!D266 = "", "", O_Input!D266)</f>
        <v>Totex</v>
      </c>
      <c r="D266">
        <f xml:space="preserve"> IF('O_Inputs Override'!D266 = "", O_Input!E266, 'O_Inputs Override'!D266)</f>
        <v>0</v>
      </c>
      <c r="E266" t="str">
        <f xml:space="preserve"> IF(O_Input!F266 = "", "", O_Input!F266)</f>
        <v>2030-31</v>
      </c>
      <c r="F266" t="str">
        <f xml:space="preserve"> IF(O_Input!G266 = "", "", O_Input!G266)</f>
        <v>FORE</v>
      </c>
      <c r="G266" t="str">
        <f xml:space="preserve"> IF(O_Input!H266 = "", "", O_Input!H266)</f>
        <v>ANNUAL</v>
      </c>
      <c r="H266" t="str">
        <f xml:space="preserve"> IF(O_Input!I266 = "", "", O_Input!I266)</f>
        <v>ASSURED</v>
      </c>
      <c r="I266" t="str">
        <f xml:space="preserve"> IF(O_Input!J266 = "", "", O_Input!J266)</f>
        <v>TC</v>
      </c>
      <c r="J266" t="str">
        <f xml:space="preserve"> IF(O_Input!K266 = "", "", O_Input!K266)</f>
        <v>MARKET</v>
      </c>
      <c r="K266" t="str">
        <f xml:space="preserve"> IF(O_Input!L266 = "", "", O_Input!L266)</f>
        <v>Latest</v>
      </c>
      <c r="L266" t="str">
        <f xml:space="preserve"> IF(O_Input!M266 = "", "", O_Input!M266)</f>
        <v>£m</v>
      </c>
      <c r="M266" s="61">
        <f xml:space="preserve"> IF(O_Input!N266 = "", "", O_Input!N266)</f>
        <v>46191.459398148145</v>
      </c>
      <c r="N266" s="61" t="str">
        <f xml:space="preserve"> IF(O_Input!O266 = "", "", O_Input!O266)</f>
        <v/>
      </c>
      <c r="O266">
        <f t="shared" si="13"/>
        <v>0</v>
      </c>
      <c r="P266" s="61" t="str">
        <f xml:space="preserve"> IF(O_Input!Q266 = "", "", O_Input!Q266)</f>
        <v>NA</v>
      </c>
      <c r="Q266" t="str">
        <f xml:space="preserve"> IF(O_Input!R266 = "", "", O_Input!R266)</f>
        <v>ADDN2</v>
      </c>
      <c r="R266" t="str">
        <f t="shared" si="14"/>
        <v>ADDN2 (WSX) FORE 2030 TOTEX</v>
      </c>
      <c r="S266" s="71" t="str">
        <f t="shared" si="15"/>
        <v>NA TOTEX</v>
      </c>
    </row>
    <row r="267" spans="1:19">
      <c r="A267" t="str">
        <f xml:space="preserve"> IF(O_Input!B267 = "", "", O_Input!B267)</f>
        <v>WSX</v>
      </c>
      <c r="B267" t="str">
        <f xml:space="preserve"> IF(O_Input!C267 = "", "", O_Input!C267)</f>
        <v>COST0003</v>
      </c>
      <c r="C267" t="str">
        <f xml:space="preserve"> IF(O_Input!D267 = "", "", O_Input!D267)</f>
        <v>Totex</v>
      </c>
      <c r="D267">
        <f xml:space="preserve"> IF('O_Inputs Override'!D267 = "", O_Input!E267, 'O_Inputs Override'!D267)</f>
        <v>0</v>
      </c>
      <c r="E267" t="str">
        <f xml:space="preserve"> IF(O_Input!F267 = "", "", O_Input!F267)</f>
        <v>2030-31</v>
      </c>
      <c r="F267" t="str">
        <f xml:space="preserve"> IF(O_Input!G267 = "", "", O_Input!G267)</f>
        <v>FORE</v>
      </c>
      <c r="G267" t="str">
        <f xml:space="preserve"> IF(O_Input!H267 = "", "", O_Input!H267)</f>
        <v>ANNUAL</v>
      </c>
      <c r="H267" t="str">
        <f xml:space="preserve"> IF(O_Input!I267 = "", "", O_Input!I267)</f>
        <v>ASSURED</v>
      </c>
      <c r="I267" t="str">
        <f xml:space="preserve"> IF(O_Input!J267 = "", "", O_Input!J267)</f>
        <v>TC</v>
      </c>
      <c r="J267" t="str">
        <f xml:space="preserve"> IF(O_Input!K267 = "", "", O_Input!K267)</f>
        <v>MARKET</v>
      </c>
      <c r="K267" t="str">
        <f xml:space="preserve"> IF(O_Input!L267 = "", "", O_Input!L267)</f>
        <v>Latest</v>
      </c>
      <c r="L267" t="str">
        <f xml:space="preserve"> IF(O_Input!M267 = "", "", O_Input!M267)</f>
        <v>£m</v>
      </c>
      <c r="M267" s="61">
        <f xml:space="preserve"> IF(O_Input!N267 = "", "", O_Input!N267)</f>
        <v>46191.459398148145</v>
      </c>
      <c r="N267" s="61" t="str">
        <f xml:space="preserve"> IF(O_Input!O267 = "", "", O_Input!O267)</f>
        <v/>
      </c>
      <c r="O267">
        <f t="shared" si="13"/>
        <v>0</v>
      </c>
      <c r="P267" s="61" t="str">
        <f xml:space="preserve"> IF(O_Input!Q267 = "", "", O_Input!Q267)</f>
        <v>NA</v>
      </c>
      <c r="Q267" t="str">
        <f xml:space="preserve"> IF(O_Input!R267 = "", "", O_Input!R267)</f>
        <v>BIO</v>
      </c>
      <c r="R267" t="str">
        <f t="shared" si="14"/>
        <v>BIO (WSX) FORE 2030 TOTEX</v>
      </c>
      <c r="S267" s="71" t="str">
        <f t="shared" si="15"/>
        <v>NA TOTEX</v>
      </c>
    </row>
    <row r="268" spans="1:19">
      <c r="A268" t="str">
        <f xml:space="preserve"> IF(O_Input!B268 = "", "", O_Input!B268)</f>
        <v>WSX</v>
      </c>
      <c r="B268" t="str">
        <f xml:space="preserve"> IF(O_Input!C268 = "", "", O_Input!C268)</f>
        <v>COST0003</v>
      </c>
      <c r="C268" t="str">
        <f xml:space="preserve"> IF(O_Input!D268 = "", "", O_Input!D268)</f>
        <v>Totex</v>
      </c>
      <c r="D268">
        <f xml:space="preserve"> IF('O_Inputs Override'!D268 = "", O_Input!E268, 'O_Inputs Override'!D268)</f>
        <v>0</v>
      </c>
      <c r="E268" t="str">
        <f xml:space="preserve"> IF(O_Input!F268 = "", "", O_Input!F268)</f>
        <v>2030-31</v>
      </c>
      <c r="F268" t="str">
        <f xml:space="preserve"> IF(O_Input!G268 = "", "", O_Input!G268)</f>
        <v>FORE</v>
      </c>
      <c r="G268" t="str">
        <f xml:space="preserve"> IF(O_Input!H268 = "", "", O_Input!H268)</f>
        <v>ANNUAL</v>
      </c>
      <c r="H268" t="str">
        <f xml:space="preserve"> IF(O_Input!I268 = "", "", O_Input!I268)</f>
        <v>ASSURED</v>
      </c>
      <c r="I268" t="str">
        <f xml:space="preserve"> IF(O_Input!J268 = "", "", O_Input!J268)</f>
        <v>TC</v>
      </c>
      <c r="J268" t="str">
        <f xml:space="preserve"> IF(O_Input!K268 = "", "", O_Input!K268)</f>
        <v>MARKET</v>
      </c>
      <c r="K268" t="str">
        <f xml:space="preserve"> IF(O_Input!L268 = "", "", O_Input!L268)</f>
        <v>Latest</v>
      </c>
      <c r="L268" t="str">
        <f xml:space="preserve"> IF(O_Input!M268 = "", "", O_Input!M268)</f>
        <v>£m</v>
      </c>
      <c r="M268" s="61">
        <f xml:space="preserve"> IF(O_Input!N268 = "", "", O_Input!N268)</f>
        <v>46191.459398148145</v>
      </c>
      <c r="N268" s="61" t="str">
        <f xml:space="preserve"> IF(O_Input!O268 = "", "", O_Input!O268)</f>
        <v/>
      </c>
      <c r="O268">
        <f t="shared" si="13"/>
        <v>0</v>
      </c>
      <c r="P268" s="61" t="str">
        <f xml:space="preserve"> IF(O_Input!Q268 = "", "", O_Input!Q268)</f>
        <v>NA</v>
      </c>
      <c r="Q268" t="str">
        <f xml:space="preserve"> IF(O_Input!R268 = "", "", O_Input!R268)</f>
        <v>WR</v>
      </c>
      <c r="R268" t="str">
        <f t="shared" si="14"/>
        <v>WR (WSX) FORE 2030 TOTEX</v>
      </c>
      <c r="S268" s="71" t="str">
        <f t="shared" si="15"/>
        <v>NA TOTEX</v>
      </c>
    </row>
    <row r="269" spans="1:19">
      <c r="A269" t="str">
        <f xml:space="preserve"> IF(O_Input!B269 = "", "", O_Input!B269)</f>
        <v>WSX</v>
      </c>
      <c r="B269" t="str">
        <f xml:space="preserve"> IF(O_Input!C269 = "", "", O_Input!C269)</f>
        <v>COST0003</v>
      </c>
      <c r="C269" t="str">
        <f xml:space="preserve"> IF(O_Input!D269 = "", "", O_Input!D269)</f>
        <v>Totex</v>
      </c>
      <c r="D269">
        <f xml:space="preserve"> IF('O_Inputs Override'!D269 = "", O_Input!E269, 'O_Inputs Override'!D269)</f>
        <v>0</v>
      </c>
      <c r="E269" t="str">
        <f xml:space="preserve"> IF(O_Input!F269 = "", "", O_Input!F269)</f>
        <v>2030-31</v>
      </c>
      <c r="F269" t="str">
        <f xml:space="preserve"> IF(O_Input!G269 = "", "", O_Input!G269)</f>
        <v>FORE</v>
      </c>
      <c r="G269" t="str">
        <f xml:space="preserve"> IF(O_Input!H269 = "", "", O_Input!H269)</f>
        <v>ANNUAL</v>
      </c>
      <c r="H269" t="str">
        <f xml:space="preserve"> IF(O_Input!I269 = "", "", O_Input!I269)</f>
        <v>ASSURED</v>
      </c>
      <c r="I269" t="str">
        <f xml:space="preserve"> IF(O_Input!J269 = "", "", O_Input!J269)</f>
        <v>TC</v>
      </c>
      <c r="J269" t="str">
        <f xml:space="preserve"> IF(O_Input!K269 = "", "", O_Input!K269)</f>
        <v>MARKET</v>
      </c>
      <c r="K269" t="str">
        <f xml:space="preserve"> IF(O_Input!L269 = "", "", O_Input!L269)</f>
        <v>Latest</v>
      </c>
      <c r="L269" t="str">
        <f xml:space="preserve"> IF(O_Input!M269 = "", "", O_Input!M269)</f>
        <v>£m</v>
      </c>
      <c r="M269" s="61">
        <f xml:space="preserve"> IF(O_Input!N269 = "", "", O_Input!N269)</f>
        <v>46191.459398148145</v>
      </c>
      <c r="N269" s="61" t="str">
        <f xml:space="preserve"> IF(O_Input!O269 = "", "", O_Input!O269)</f>
        <v/>
      </c>
      <c r="O269">
        <f t="shared" si="13"/>
        <v>0</v>
      </c>
      <c r="P269" s="61" t="str">
        <f xml:space="preserve"> IF(O_Input!Q269 = "", "", O_Input!Q269)</f>
        <v>NA</v>
      </c>
      <c r="Q269" t="str">
        <f xml:space="preserve"> IF(O_Input!R269 = "", "", O_Input!R269)</f>
        <v>WWN</v>
      </c>
      <c r="R269" t="str">
        <f t="shared" si="14"/>
        <v>WWN (WSX) FORE 2030 TOTEX</v>
      </c>
      <c r="S269" s="71" t="str">
        <f t="shared" si="15"/>
        <v>NA TOTEX</v>
      </c>
    </row>
    <row r="270" spans="1:19">
      <c r="A270" t="str">
        <f xml:space="preserve"> IF(O_Input!B270 = "", "", O_Input!B270)</f>
        <v>WSX</v>
      </c>
      <c r="B270" t="str">
        <f xml:space="preserve"> IF(O_Input!C270 = "", "", O_Input!C270)</f>
        <v>COST0003</v>
      </c>
      <c r="C270" t="str">
        <f xml:space="preserve"> IF(O_Input!D270 = "", "", O_Input!D270)</f>
        <v>Totex</v>
      </c>
      <c r="D270">
        <f xml:space="preserve"> IF('O_Inputs Override'!D270 = "", O_Input!E270, 'O_Inputs Override'!D270)</f>
        <v>0</v>
      </c>
      <c r="E270" t="str">
        <f xml:space="preserve"> IF(O_Input!F270 = "", "", O_Input!F270)</f>
        <v>2030-31</v>
      </c>
      <c r="F270" t="str">
        <f xml:space="preserve"> IF(O_Input!G270 = "", "", O_Input!G270)</f>
        <v>TOT</v>
      </c>
      <c r="G270" t="str">
        <f xml:space="preserve"> IF(O_Input!H270 = "", "", O_Input!H270)</f>
        <v>ANNUAL</v>
      </c>
      <c r="H270" t="str">
        <f xml:space="preserve"> IF(O_Input!I270 = "", "", O_Input!I270)</f>
        <v>ASSURED</v>
      </c>
      <c r="I270" t="str">
        <f xml:space="preserve"> IF(O_Input!J270 = "", "", O_Input!J270)</f>
        <v>TC</v>
      </c>
      <c r="J270" t="str">
        <f xml:space="preserve"> IF(O_Input!K270 = "", "", O_Input!K270)</f>
        <v>MARKET</v>
      </c>
      <c r="K270" t="str">
        <f xml:space="preserve"> IF(O_Input!L270 = "", "", O_Input!L270)</f>
        <v>Latest</v>
      </c>
      <c r="L270" t="str">
        <f xml:space="preserve"> IF(O_Input!M270 = "", "", O_Input!M270)</f>
        <v>£m</v>
      </c>
      <c r="M270" s="61">
        <f xml:space="preserve"> IF(O_Input!N270 = "", "", O_Input!N270)</f>
        <v>46191.459398148145</v>
      </c>
      <c r="N270" s="61" t="str">
        <f xml:space="preserve"> IF(O_Input!O270 = "", "", O_Input!O270)</f>
        <v/>
      </c>
      <c r="O270">
        <f t="shared" si="13"/>
        <v>0</v>
      </c>
      <c r="P270" s="61" t="str">
        <f xml:space="preserve"> IF(O_Input!Q270 = "", "", O_Input!Q270)</f>
        <v>NA</v>
      </c>
      <c r="Q270" t="str">
        <f xml:space="preserve"> IF(O_Input!R270 = "", "", O_Input!R270)</f>
        <v>ADDN1</v>
      </c>
      <c r="R270" t="str">
        <f t="shared" si="14"/>
        <v>ADDN1 (WSX) TOT 2030 TOTEX</v>
      </c>
      <c r="S270" s="71" t="str">
        <f t="shared" si="15"/>
        <v>NA TOTEX</v>
      </c>
    </row>
    <row r="271" spans="1:19">
      <c r="A271" t="str">
        <f xml:space="preserve"> IF(O_Input!B271 = "", "", O_Input!B271)</f>
        <v>WSX</v>
      </c>
      <c r="B271" t="str">
        <f xml:space="preserve"> IF(O_Input!C271 = "", "", O_Input!C271)</f>
        <v>COST0003</v>
      </c>
      <c r="C271" t="str">
        <f xml:space="preserve"> IF(O_Input!D271 = "", "", O_Input!D271)</f>
        <v>Totex</v>
      </c>
      <c r="D271">
        <f xml:space="preserve"> IF('O_Inputs Override'!D271 = "", O_Input!E271, 'O_Inputs Override'!D271)</f>
        <v>0</v>
      </c>
      <c r="E271" t="str">
        <f xml:space="preserve"> IF(O_Input!F271 = "", "", O_Input!F271)</f>
        <v>2030-31</v>
      </c>
      <c r="F271" t="str">
        <f xml:space="preserve"> IF(O_Input!G271 = "", "", O_Input!G271)</f>
        <v>TOT</v>
      </c>
      <c r="G271" t="str">
        <f xml:space="preserve"> IF(O_Input!H271 = "", "", O_Input!H271)</f>
        <v>ANNUAL</v>
      </c>
      <c r="H271" t="str">
        <f xml:space="preserve"> IF(O_Input!I271 = "", "", O_Input!I271)</f>
        <v>ASSURED</v>
      </c>
      <c r="I271" t="str">
        <f xml:space="preserve"> IF(O_Input!J271 = "", "", O_Input!J271)</f>
        <v>TC</v>
      </c>
      <c r="J271" t="str">
        <f xml:space="preserve"> IF(O_Input!K271 = "", "", O_Input!K271)</f>
        <v>MARKET</v>
      </c>
      <c r="K271" t="str">
        <f xml:space="preserve"> IF(O_Input!L271 = "", "", O_Input!L271)</f>
        <v>Latest</v>
      </c>
      <c r="L271" t="str">
        <f xml:space="preserve"> IF(O_Input!M271 = "", "", O_Input!M271)</f>
        <v>£m</v>
      </c>
      <c r="M271" s="61">
        <f xml:space="preserve"> IF(O_Input!N271 = "", "", O_Input!N271)</f>
        <v>46191.459398148145</v>
      </c>
      <c r="N271" s="61" t="str">
        <f xml:space="preserve"> IF(O_Input!O271 = "", "", O_Input!O271)</f>
        <v/>
      </c>
      <c r="O271">
        <f t="shared" si="13"/>
        <v>0</v>
      </c>
      <c r="P271" s="61" t="str">
        <f xml:space="preserve"> IF(O_Input!Q271 = "", "", O_Input!Q271)</f>
        <v>NA</v>
      </c>
      <c r="Q271" t="str">
        <f xml:space="preserve"> IF(O_Input!R271 = "", "", O_Input!R271)</f>
        <v>ADDN2</v>
      </c>
      <c r="R271" t="str">
        <f t="shared" si="14"/>
        <v>ADDN2 (WSX) TOT 2030 TOTEX</v>
      </c>
      <c r="S271" s="71" t="str">
        <f t="shared" si="15"/>
        <v>NA TOTEX</v>
      </c>
    </row>
    <row r="272" spans="1:19">
      <c r="A272" t="str">
        <f xml:space="preserve"> IF(O_Input!B272 = "", "", O_Input!B272)</f>
        <v>WSX</v>
      </c>
      <c r="B272" t="str">
        <f xml:space="preserve"> IF(O_Input!C272 = "", "", O_Input!C272)</f>
        <v>COST0003</v>
      </c>
      <c r="C272" t="str">
        <f xml:space="preserve"> IF(O_Input!D272 = "", "", O_Input!D272)</f>
        <v>Totex</v>
      </c>
      <c r="D272">
        <f xml:space="preserve"> IF('O_Inputs Override'!D272 = "", O_Input!E272, 'O_Inputs Override'!D272)</f>
        <v>0</v>
      </c>
      <c r="E272" t="str">
        <f xml:space="preserve"> IF(O_Input!F272 = "", "", O_Input!F272)</f>
        <v>2030-31</v>
      </c>
      <c r="F272" t="str">
        <f xml:space="preserve"> IF(O_Input!G272 = "", "", O_Input!G272)</f>
        <v>TOT</v>
      </c>
      <c r="G272" t="str">
        <f xml:space="preserve"> IF(O_Input!H272 = "", "", O_Input!H272)</f>
        <v>ANNUAL</v>
      </c>
      <c r="H272" t="str">
        <f xml:space="preserve"> IF(O_Input!I272 = "", "", O_Input!I272)</f>
        <v>ASSURED</v>
      </c>
      <c r="I272" t="str">
        <f xml:space="preserve"> IF(O_Input!J272 = "", "", O_Input!J272)</f>
        <v>TC</v>
      </c>
      <c r="J272" t="str">
        <f xml:space="preserve"> IF(O_Input!K272 = "", "", O_Input!K272)</f>
        <v>MARKET</v>
      </c>
      <c r="K272" t="str">
        <f xml:space="preserve"> IF(O_Input!L272 = "", "", O_Input!L272)</f>
        <v>Latest</v>
      </c>
      <c r="L272" t="str">
        <f xml:space="preserve"> IF(O_Input!M272 = "", "", O_Input!M272)</f>
        <v>£m</v>
      </c>
      <c r="M272" s="61">
        <f xml:space="preserve"> IF(O_Input!N272 = "", "", O_Input!N272)</f>
        <v>46191.459398148145</v>
      </c>
      <c r="N272" s="61" t="str">
        <f xml:space="preserve"> IF(O_Input!O272 = "", "", O_Input!O272)</f>
        <v/>
      </c>
      <c r="O272">
        <f t="shared" si="13"/>
        <v>0</v>
      </c>
      <c r="P272" s="61" t="str">
        <f xml:space="preserve"> IF(O_Input!Q272 = "", "", O_Input!Q272)</f>
        <v>NA</v>
      </c>
      <c r="Q272" t="str">
        <f xml:space="preserve"> IF(O_Input!R272 = "", "", O_Input!R272)</f>
        <v>BIO</v>
      </c>
      <c r="R272" t="str">
        <f t="shared" si="14"/>
        <v>BIO (WSX) TOT 2030 TOTEX</v>
      </c>
      <c r="S272" s="71" t="str">
        <f t="shared" si="15"/>
        <v>NA TOTEX</v>
      </c>
    </row>
    <row r="273" spans="1:19">
      <c r="A273" t="str">
        <f xml:space="preserve"> IF(O_Input!B273 = "", "", O_Input!B273)</f>
        <v>WSX</v>
      </c>
      <c r="B273" t="str">
        <f xml:space="preserve"> IF(O_Input!C273 = "", "", O_Input!C273)</f>
        <v>COST0003</v>
      </c>
      <c r="C273" t="str">
        <f xml:space="preserve"> IF(O_Input!D273 = "", "", O_Input!D273)</f>
        <v>Totex</v>
      </c>
      <c r="D273">
        <f xml:space="preserve"> IF('O_Inputs Override'!D273 = "", O_Input!E273, 'O_Inputs Override'!D273)</f>
        <v>0</v>
      </c>
      <c r="E273" t="str">
        <f xml:space="preserve"> IF(O_Input!F273 = "", "", O_Input!F273)</f>
        <v>2030-31</v>
      </c>
      <c r="F273" t="str">
        <f xml:space="preserve"> IF(O_Input!G273 = "", "", O_Input!G273)</f>
        <v>TOT</v>
      </c>
      <c r="G273" t="str">
        <f xml:space="preserve"> IF(O_Input!H273 = "", "", O_Input!H273)</f>
        <v>ANNUAL</v>
      </c>
      <c r="H273" t="str">
        <f xml:space="preserve"> IF(O_Input!I273 = "", "", O_Input!I273)</f>
        <v>ASSURED</v>
      </c>
      <c r="I273" t="str">
        <f xml:space="preserve"> IF(O_Input!J273 = "", "", O_Input!J273)</f>
        <v>TC</v>
      </c>
      <c r="J273" t="str">
        <f xml:space="preserve"> IF(O_Input!K273 = "", "", O_Input!K273)</f>
        <v>MARKET</v>
      </c>
      <c r="K273" t="str">
        <f xml:space="preserve"> IF(O_Input!L273 = "", "", O_Input!L273)</f>
        <v>Latest</v>
      </c>
      <c r="L273" t="str">
        <f xml:space="preserve"> IF(O_Input!M273 = "", "", O_Input!M273)</f>
        <v>£m</v>
      </c>
      <c r="M273" s="61">
        <f xml:space="preserve"> IF(O_Input!N273 = "", "", O_Input!N273)</f>
        <v>46191.459398148145</v>
      </c>
      <c r="N273" s="61" t="str">
        <f xml:space="preserve"> IF(O_Input!O273 = "", "", O_Input!O273)</f>
        <v/>
      </c>
      <c r="O273">
        <f t="shared" si="13"/>
        <v>0</v>
      </c>
      <c r="P273" s="61" t="str">
        <f xml:space="preserve"> IF(O_Input!Q273 = "", "", O_Input!Q273)</f>
        <v>NA</v>
      </c>
      <c r="Q273" t="str">
        <f xml:space="preserve"> IF(O_Input!R273 = "", "", O_Input!R273)</f>
        <v>WR</v>
      </c>
      <c r="R273" t="str">
        <f t="shared" si="14"/>
        <v>WR (WSX) TOT 2030 TOTEX</v>
      </c>
      <c r="S273" s="71" t="str">
        <f t="shared" si="15"/>
        <v>NA TOTEX</v>
      </c>
    </row>
    <row r="274" spans="1:19">
      <c r="A274" t="str">
        <f xml:space="preserve"> IF(O_Input!B274 = "", "", O_Input!B274)</f>
        <v>WSX</v>
      </c>
      <c r="B274" t="str">
        <f xml:space="preserve"> IF(O_Input!C274 = "", "", O_Input!C274)</f>
        <v>COST0003</v>
      </c>
      <c r="C274" t="str">
        <f xml:space="preserve"> IF(O_Input!D274 = "", "", O_Input!D274)</f>
        <v>Totex</v>
      </c>
      <c r="D274">
        <f xml:space="preserve"> IF('O_Inputs Override'!D274 = "", O_Input!E274, 'O_Inputs Override'!D274)</f>
        <v>0</v>
      </c>
      <c r="E274" t="str">
        <f xml:space="preserve"> IF(O_Input!F274 = "", "", O_Input!F274)</f>
        <v>2030-31</v>
      </c>
      <c r="F274" t="str">
        <f xml:space="preserve"> IF(O_Input!G274 = "", "", O_Input!G274)</f>
        <v>TOT</v>
      </c>
      <c r="G274" t="str">
        <f xml:space="preserve"> IF(O_Input!H274 = "", "", O_Input!H274)</f>
        <v>ANNUAL</v>
      </c>
      <c r="H274" t="str">
        <f xml:space="preserve"> IF(O_Input!I274 = "", "", O_Input!I274)</f>
        <v>ASSURED</v>
      </c>
      <c r="I274" t="str">
        <f xml:space="preserve"> IF(O_Input!J274 = "", "", O_Input!J274)</f>
        <v>TC</v>
      </c>
      <c r="J274" t="str">
        <f xml:space="preserve"> IF(O_Input!K274 = "", "", O_Input!K274)</f>
        <v>MARKET</v>
      </c>
      <c r="K274" t="str">
        <f xml:space="preserve"> IF(O_Input!L274 = "", "", O_Input!L274)</f>
        <v>Latest</v>
      </c>
      <c r="L274" t="str">
        <f xml:space="preserve"> IF(O_Input!M274 = "", "", O_Input!M274)</f>
        <v>£m</v>
      </c>
      <c r="M274" s="61">
        <f xml:space="preserve"> IF(O_Input!N274 = "", "", O_Input!N274)</f>
        <v>46191.459398148145</v>
      </c>
      <c r="N274" s="61" t="str">
        <f xml:space="preserve"> IF(O_Input!O274 = "", "", O_Input!O274)</f>
        <v/>
      </c>
      <c r="O274">
        <f t="shared" si="13"/>
        <v>0</v>
      </c>
      <c r="P274" s="61" t="str">
        <f xml:space="preserve"> IF(O_Input!Q274 = "", "", O_Input!Q274)</f>
        <v>NA</v>
      </c>
      <c r="Q274" t="str">
        <f xml:space="preserve"> IF(O_Input!R274 = "", "", O_Input!R274)</f>
        <v>WWN</v>
      </c>
      <c r="R274" t="str">
        <f t="shared" si="14"/>
        <v>WWN (WSX) TOT 2030 TOTEX</v>
      </c>
      <c r="S274" s="71" t="str">
        <f t="shared" si="15"/>
        <v>NA TOTEX</v>
      </c>
    </row>
    <row r="275" spans="1:19">
      <c r="A275" t="str">
        <f xml:space="preserve"> IF(O_Input!B275 = "", "", O_Input!B275)</f>
        <v>WSX</v>
      </c>
      <c r="B275" t="str">
        <f xml:space="preserve"> IF(O_Input!C275 = "", "", O_Input!C275)</f>
        <v>COST0003</v>
      </c>
      <c r="C275" t="str">
        <f xml:space="preserve"> IF(O_Input!D275 = "", "", O_Input!D275)</f>
        <v>Totex</v>
      </c>
      <c r="D275">
        <f xml:space="preserve"> IF('O_Inputs Override'!D275 = "", O_Input!E275, 'O_Inputs Override'!D275)</f>
        <v>0.21099999999999999</v>
      </c>
      <c r="E275" t="str">
        <f xml:space="preserve"> IF(O_Input!F275 = "", "", O_Input!F275)</f>
        <v>2030-31</v>
      </c>
      <c r="F275" t="str">
        <f xml:space="preserve"> IF(O_Input!G275 = "", "", O_Input!G275)</f>
        <v>FORE</v>
      </c>
      <c r="G275" t="str">
        <f xml:space="preserve"> IF(O_Input!H275 = "", "", O_Input!H275)</f>
        <v>ANNUAL</v>
      </c>
      <c r="H275" t="str">
        <f xml:space="preserve"> IF(O_Input!I275 = "", "", O_Input!I275)</f>
        <v>ASSURED</v>
      </c>
      <c r="I275" t="str">
        <f xml:space="preserve"> IF(O_Input!J275 = "", "", O_Input!J275)</f>
        <v>TC</v>
      </c>
      <c r="J275" t="str">
        <f xml:space="preserve"> IF(O_Input!K275 = "", "", O_Input!K275)</f>
        <v>MARKET</v>
      </c>
      <c r="K275" t="str">
        <f xml:space="preserve"> IF(O_Input!L275 = "", "", O_Input!L275)</f>
        <v>Latest</v>
      </c>
      <c r="L275" t="str">
        <f xml:space="preserve"> IF(O_Input!M275 = "", "", O_Input!M275)</f>
        <v>£m</v>
      </c>
      <c r="M275" s="61">
        <f xml:space="preserve"> IF(O_Input!N275 = "", "", O_Input!N275)</f>
        <v>46191.459398148145</v>
      </c>
      <c r="N275" s="61" t="str">
        <f xml:space="preserve"> IF(O_Input!O275 = "", "", O_Input!O275)</f>
        <v/>
      </c>
      <c r="O275">
        <f t="shared" si="13"/>
        <v>0.21099999999999999</v>
      </c>
      <c r="P275" s="61" t="str">
        <f xml:space="preserve"> IF(O_Input!Q275 = "", "", O_Input!Q275)</f>
        <v>NA</v>
      </c>
      <c r="Q275" t="str">
        <f xml:space="preserve"> IF(O_Input!R275 = "", "", O_Input!R275)</f>
        <v>TOT</v>
      </c>
      <c r="R275" t="str">
        <f t="shared" si="14"/>
        <v>TOT (WSX) FORE 2030 TOTEX</v>
      </c>
      <c r="S275" s="71" t="str">
        <f t="shared" si="15"/>
        <v>NA TOTEX</v>
      </c>
    </row>
    <row r="276" spans="1:19">
      <c r="A276" t="str">
        <f xml:space="preserve"> IF(O_Input!B276 = "", "", O_Input!B276)</f>
        <v>WSX</v>
      </c>
      <c r="B276" t="str">
        <f xml:space="preserve"> IF(O_Input!C276 = "", "", O_Input!C276)</f>
        <v>COST0003</v>
      </c>
      <c r="C276" t="str">
        <f xml:space="preserve"> IF(O_Input!D276 = "", "", O_Input!D276)</f>
        <v>Totex</v>
      </c>
      <c r="D276">
        <f xml:space="preserve"> IF('O_Inputs Override'!D276 = "", O_Input!E276, 'O_Inputs Override'!D276)</f>
        <v>0.21099999999999999</v>
      </c>
      <c r="E276" t="str">
        <f xml:space="preserve"> IF(O_Input!F276 = "", "", O_Input!F276)</f>
        <v>2030-31</v>
      </c>
      <c r="F276" t="str">
        <f xml:space="preserve"> IF(O_Input!G276 = "", "", O_Input!G276)</f>
        <v>FORE</v>
      </c>
      <c r="G276" t="str">
        <f xml:space="preserve"> IF(O_Input!H276 = "", "", O_Input!H276)</f>
        <v>ANNUAL</v>
      </c>
      <c r="H276" t="str">
        <f xml:space="preserve"> IF(O_Input!I276 = "", "", O_Input!I276)</f>
        <v>ASSURED</v>
      </c>
      <c r="I276" t="str">
        <f xml:space="preserve"> IF(O_Input!J276 = "", "", O_Input!J276)</f>
        <v>TC</v>
      </c>
      <c r="J276" t="str">
        <f xml:space="preserve"> IF(O_Input!K276 = "", "", O_Input!K276)</f>
        <v>MARKET</v>
      </c>
      <c r="K276" t="str">
        <f xml:space="preserve"> IF(O_Input!L276 = "", "", O_Input!L276)</f>
        <v>Latest</v>
      </c>
      <c r="L276" t="str">
        <f xml:space="preserve"> IF(O_Input!M276 = "", "", O_Input!M276)</f>
        <v>£m</v>
      </c>
      <c r="M276" s="61">
        <f xml:space="preserve"> IF(O_Input!N276 = "", "", O_Input!N276)</f>
        <v>46191.459398148145</v>
      </c>
      <c r="N276" s="61" t="str">
        <f xml:space="preserve"> IF(O_Input!O276 = "", "", O_Input!O276)</f>
        <v/>
      </c>
      <c r="O276">
        <f t="shared" si="13"/>
        <v>0.21099999999999999</v>
      </c>
      <c r="P276" s="61" t="str">
        <f xml:space="preserve"> IF(O_Input!Q276 = "", "", O_Input!Q276)</f>
        <v>NA</v>
      </c>
      <c r="Q276" t="str">
        <f xml:space="preserve"> IF(O_Input!R276 = "", "", O_Input!R276)</f>
        <v>WN</v>
      </c>
      <c r="R276" t="str">
        <f t="shared" si="14"/>
        <v>WN (WSX) FORE 2030 TOTEX</v>
      </c>
      <c r="S276" s="71" t="str">
        <f t="shared" si="15"/>
        <v>NA TOTEX</v>
      </c>
    </row>
    <row r="277" spans="1:19">
      <c r="A277" t="str">
        <f xml:space="preserve"> IF(O_Input!B277 = "", "", O_Input!B277)</f>
        <v>WSX</v>
      </c>
      <c r="B277" t="str">
        <f xml:space="preserve"> IF(O_Input!C277 = "", "", O_Input!C277)</f>
        <v>COST0003</v>
      </c>
      <c r="C277" t="str">
        <f xml:space="preserve"> IF(O_Input!D277 = "", "", O_Input!D277)</f>
        <v>Totex</v>
      </c>
      <c r="D277">
        <f xml:space="preserve"> IF('O_Inputs Override'!D277 = "", O_Input!E277, 'O_Inputs Override'!D277)</f>
        <v>0.21099999999999999</v>
      </c>
      <c r="E277" t="str">
        <f xml:space="preserve"> IF(O_Input!F277 = "", "", O_Input!F277)</f>
        <v>2030-31</v>
      </c>
      <c r="F277" t="str">
        <f xml:space="preserve"> IF(O_Input!G277 = "", "", O_Input!G277)</f>
        <v>TOT</v>
      </c>
      <c r="G277" t="str">
        <f xml:space="preserve"> IF(O_Input!H277 = "", "", O_Input!H277)</f>
        <v>ANNUAL</v>
      </c>
      <c r="H277" t="str">
        <f xml:space="preserve"> IF(O_Input!I277 = "", "", O_Input!I277)</f>
        <v>ASSURED</v>
      </c>
      <c r="I277" t="str">
        <f xml:space="preserve"> IF(O_Input!J277 = "", "", O_Input!J277)</f>
        <v>TC</v>
      </c>
      <c r="J277" t="str">
        <f xml:space="preserve"> IF(O_Input!K277 = "", "", O_Input!K277)</f>
        <v>MARKET</v>
      </c>
      <c r="K277" t="str">
        <f xml:space="preserve"> IF(O_Input!L277 = "", "", O_Input!L277)</f>
        <v>Latest</v>
      </c>
      <c r="L277" t="str">
        <f xml:space="preserve"> IF(O_Input!M277 = "", "", O_Input!M277)</f>
        <v>£m</v>
      </c>
      <c r="M277" s="61">
        <f xml:space="preserve"> IF(O_Input!N277 = "", "", O_Input!N277)</f>
        <v>46191.459398148145</v>
      </c>
      <c r="N277" s="61" t="str">
        <f xml:space="preserve"> IF(O_Input!O277 = "", "", O_Input!O277)</f>
        <v/>
      </c>
      <c r="O277">
        <f t="shared" si="13"/>
        <v>0.21099999999999999</v>
      </c>
      <c r="P277" s="61" t="str">
        <f xml:space="preserve"> IF(O_Input!Q277 = "", "", O_Input!Q277)</f>
        <v>NA</v>
      </c>
      <c r="Q277" t="str">
        <f xml:space="preserve"> IF(O_Input!R277 = "", "", O_Input!R277)</f>
        <v>TOT</v>
      </c>
      <c r="R277" t="str">
        <f t="shared" si="14"/>
        <v>TOT (WSX) TOT 2030 TOTEX</v>
      </c>
      <c r="S277" s="71" t="str">
        <f t="shared" si="15"/>
        <v>NA TOTEX</v>
      </c>
    </row>
    <row r="278" spans="1:19">
      <c r="A278" t="str">
        <f xml:space="preserve"> IF(O_Input!B278 = "", "", O_Input!B278)</f>
        <v>WSX</v>
      </c>
      <c r="B278" t="str">
        <f xml:space="preserve"> IF(O_Input!C278 = "", "", O_Input!C278)</f>
        <v>COST0003</v>
      </c>
      <c r="C278" t="str">
        <f xml:space="preserve"> IF(O_Input!D278 = "", "", O_Input!D278)</f>
        <v>Totex</v>
      </c>
      <c r="D278">
        <f xml:space="preserve"> IF('O_Inputs Override'!D278 = "", O_Input!E278, 'O_Inputs Override'!D278)</f>
        <v>0.21099999999999999</v>
      </c>
      <c r="E278" t="str">
        <f xml:space="preserve"> IF(O_Input!F278 = "", "", O_Input!F278)</f>
        <v>2030-31</v>
      </c>
      <c r="F278" t="str">
        <f xml:space="preserve"> IF(O_Input!G278 = "", "", O_Input!G278)</f>
        <v>TOT</v>
      </c>
      <c r="G278" t="str">
        <f xml:space="preserve"> IF(O_Input!H278 = "", "", O_Input!H278)</f>
        <v>ANNUAL</v>
      </c>
      <c r="H278" t="str">
        <f xml:space="preserve"> IF(O_Input!I278 = "", "", O_Input!I278)</f>
        <v>ASSURED</v>
      </c>
      <c r="I278" t="str">
        <f xml:space="preserve"> IF(O_Input!J278 = "", "", O_Input!J278)</f>
        <v>TC</v>
      </c>
      <c r="J278" t="str">
        <f xml:space="preserve"> IF(O_Input!K278 = "", "", O_Input!K278)</f>
        <v>MARKET</v>
      </c>
      <c r="K278" t="str">
        <f xml:space="preserve"> IF(O_Input!L278 = "", "", O_Input!L278)</f>
        <v>Latest</v>
      </c>
      <c r="L278" t="str">
        <f xml:space="preserve"> IF(O_Input!M278 = "", "", O_Input!M278)</f>
        <v>£m</v>
      </c>
      <c r="M278" s="61">
        <f xml:space="preserve"> IF(O_Input!N278 = "", "", O_Input!N278)</f>
        <v>46191.459398148145</v>
      </c>
      <c r="N278" s="61" t="str">
        <f xml:space="preserve"> IF(O_Input!O278 = "", "", O_Input!O278)</f>
        <v/>
      </c>
      <c r="O278">
        <f t="shared" si="13"/>
        <v>0.21099999999999999</v>
      </c>
      <c r="P278" s="61" t="str">
        <f xml:space="preserve"> IF(O_Input!Q278 = "", "", O_Input!Q278)</f>
        <v>NA</v>
      </c>
      <c r="Q278" t="str">
        <f xml:space="preserve"> IF(O_Input!R278 = "", "", O_Input!R278)</f>
        <v>WN</v>
      </c>
      <c r="R278" t="str">
        <f t="shared" si="14"/>
        <v>WN (WSX) TOT 2030 TOTEX</v>
      </c>
      <c r="S278" s="71" t="str">
        <f t="shared" si="15"/>
        <v>NA TOTEX</v>
      </c>
    </row>
    <row r="279" spans="1:19">
      <c r="A279" t="str">
        <f xml:space="preserve"> IF(O_Input!B279 = "", "", O_Input!B279)</f>
        <v>WSX</v>
      </c>
      <c r="B279" t="str">
        <f xml:space="preserve"> IF(O_Input!C279 = "", "", O_Input!C279)</f>
        <v>COST0001</v>
      </c>
      <c r="C279" t="str">
        <f xml:space="preserve"> IF(O_Input!D279 = "", "", O_Input!D279)</f>
        <v>Opex</v>
      </c>
      <c r="D279">
        <f xml:space="preserve"> IF('O_Inputs Override'!D279 = "", O_Input!E279, 'O_Inputs Override'!D279)</f>
        <v>0</v>
      </c>
      <c r="E279" t="str">
        <f xml:space="preserve"> IF(O_Input!F279 = "", "", O_Input!F279)</f>
        <v>2031-32</v>
      </c>
      <c r="F279" t="str">
        <f xml:space="preserve"> IF(O_Input!G279 = "", "", O_Input!G279)</f>
        <v>FORE</v>
      </c>
      <c r="G279" t="str">
        <f xml:space="preserve"> IF(O_Input!H279 = "", "", O_Input!H279)</f>
        <v>ANNUAL</v>
      </c>
      <c r="H279" t="str">
        <f xml:space="preserve"> IF(O_Input!I279 = "", "", O_Input!I279)</f>
        <v>ASSURED</v>
      </c>
      <c r="I279" t="str">
        <f xml:space="preserve"> IF(O_Input!J279 = "", "", O_Input!J279)</f>
        <v>CI</v>
      </c>
      <c r="J279" t="str">
        <f xml:space="preserve"> IF(O_Input!K279 = "", "", O_Input!K279)</f>
        <v>MARKET</v>
      </c>
      <c r="K279" t="str">
        <f xml:space="preserve"> IF(O_Input!L279 = "", "", O_Input!L279)</f>
        <v>Latest</v>
      </c>
      <c r="L279" t="str">
        <f xml:space="preserve"> IF(O_Input!M279 = "", "", O_Input!M279)</f>
        <v>£m</v>
      </c>
      <c r="M279" s="61">
        <f xml:space="preserve"> IF(O_Input!N279 = "", "", O_Input!N279)</f>
        <v>46191.459398148145</v>
      </c>
      <c r="N279" s="61" t="str">
        <f xml:space="preserve"> IF(O_Input!O279 = "", "", O_Input!O279)</f>
        <v/>
      </c>
      <c r="O279">
        <f t="shared" si="13"/>
        <v>0</v>
      </c>
      <c r="P279" s="61" t="str">
        <f xml:space="preserve"> IF(O_Input!Q279 = "", "", O_Input!Q279)</f>
        <v>NA</v>
      </c>
      <c r="Q279" t="str">
        <f xml:space="preserve"> IF(O_Input!R279 = "", "", O_Input!R279)</f>
        <v>ADDN1</v>
      </c>
      <c r="R279" t="str">
        <f t="shared" si="14"/>
        <v>ADDN1 (WSX) FORE 2031 OPEX</v>
      </c>
      <c r="S279" s="71" t="str">
        <f t="shared" si="15"/>
        <v>NA OPEX</v>
      </c>
    </row>
    <row r="280" spans="1:19">
      <c r="A280" t="str">
        <f xml:space="preserve"> IF(O_Input!B280 = "", "", O_Input!B280)</f>
        <v>WSX</v>
      </c>
      <c r="B280" t="str">
        <f xml:space="preserve"> IF(O_Input!C280 = "", "", O_Input!C280)</f>
        <v>COST0001</v>
      </c>
      <c r="C280" t="str">
        <f xml:space="preserve"> IF(O_Input!D280 = "", "", O_Input!D280)</f>
        <v>Opex</v>
      </c>
      <c r="D280">
        <f xml:space="preserve"> IF('O_Inputs Override'!D280 = "", O_Input!E280, 'O_Inputs Override'!D280)</f>
        <v>0</v>
      </c>
      <c r="E280" t="str">
        <f xml:space="preserve"> IF(O_Input!F280 = "", "", O_Input!F280)</f>
        <v>2031-32</v>
      </c>
      <c r="F280" t="str">
        <f xml:space="preserve"> IF(O_Input!G280 = "", "", O_Input!G280)</f>
        <v>FORE</v>
      </c>
      <c r="G280" t="str">
        <f xml:space="preserve"> IF(O_Input!H280 = "", "", O_Input!H280)</f>
        <v>ANNUAL</v>
      </c>
      <c r="H280" t="str">
        <f xml:space="preserve"> IF(O_Input!I280 = "", "", O_Input!I280)</f>
        <v>ASSURED</v>
      </c>
      <c r="I280" t="str">
        <f xml:space="preserve"> IF(O_Input!J280 = "", "", O_Input!J280)</f>
        <v>CI</v>
      </c>
      <c r="J280" t="str">
        <f xml:space="preserve"> IF(O_Input!K280 = "", "", O_Input!K280)</f>
        <v>MARKET</v>
      </c>
      <c r="K280" t="str">
        <f xml:space="preserve"> IF(O_Input!L280 = "", "", O_Input!L280)</f>
        <v>Latest</v>
      </c>
      <c r="L280" t="str">
        <f xml:space="preserve"> IF(O_Input!M280 = "", "", O_Input!M280)</f>
        <v>£m</v>
      </c>
      <c r="M280" s="61">
        <f xml:space="preserve"> IF(O_Input!N280 = "", "", O_Input!N280)</f>
        <v>46191.459398148145</v>
      </c>
      <c r="N280" s="61" t="str">
        <f xml:space="preserve"> IF(O_Input!O280 = "", "", O_Input!O280)</f>
        <v/>
      </c>
      <c r="O280">
        <f t="shared" si="13"/>
        <v>0</v>
      </c>
      <c r="P280" s="61" t="str">
        <f xml:space="preserve"> IF(O_Input!Q280 = "", "", O_Input!Q280)</f>
        <v>NA</v>
      </c>
      <c r="Q280" t="str">
        <f xml:space="preserve"> IF(O_Input!R280 = "", "", O_Input!R280)</f>
        <v>ADDN2</v>
      </c>
      <c r="R280" t="str">
        <f t="shared" si="14"/>
        <v>ADDN2 (WSX) FORE 2031 OPEX</v>
      </c>
      <c r="S280" s="71" t="str">
        <f t="shared" si="15"/>
        <v>NA OPEX</v>
      </c>
    </row>
    <row r="281" spans="1:19">
      <c r="A281" t="str">
        <f xml:space="preserve"> IF(O_Input!B281 = "", "", O_Input!B281)</f>
        <v>WSX</v>
      </c>
      <c r="B281" t="str">
        <f xml:space="preserve"> IF(O_Input!C281 = "", "", O_Input!C281)</f>
        <v>COST0001</v>
      </c>
      <c r="C281" t="str">
        <f xml:space="preserve"> IF(O_Input!D281 = "", "", O_Input!D281)</f>
        <v>Opex</v>
      </c>
      <c r="D281">
        <f xml:space="preserve"> IF('O_Inputs Override'!D281 = "", O_Input!E281, 'O_Inputs Override'!D281)</f>
        <v>0</v>
      </c>
      <c r="E281" t="str">
        <f xml:space="preserve"> IF(O_Input!F281 = "", "", O_Input!F281)</f>
        <v>2031-32</v>
      </c>
      <c r="F281" t="str">
        <f xml:space="preserve"> IF(O_Input!G281 = "", "", O_Input!G281)</f>
        <v>FORE</v>
      </c>
      <c r="G281" t="str">
        <f xml:space="preserve"> IF(O_Input!H281 = "", "", O_Input!H281)</f>
        <v>ANNUAL</v>
      </c>
      <c r="H281" t="str">
        <f xml:space="preserve"> IF(O_Input!I281 = "", "", O_Input!I281)</f>
        <v>ASSURED</v>
      </c>
      <c r="I281" t="str">
        <f xml:space="preserve"> IF(O_Input!J281 = "", "", O_Input!J281)</f>
        <v>CI</v>
      </c>
      <c r="J281" t="str">
        <f xml:space="preserve"> IF(O_Input!K281 = "", "", O_Input!K281)</f>
        <v>MARKET</v>
      </c>
      <c r="K281" t="str">
        <f xml:space="preserve"> IF(O_Input!L281 = "", "", O_Input!L281)</f>
        <v>Latest</v>
      </c>
      <c r="L281" t="str">
        <f xml:space="preserve"> IF(O_Input!M281 = "", "", O_Input!M281)</f>
        <v>£m</v>
      </c>
      <c r="M281" s="61">
        <f xml:space="preserve"> IF(O_Input!N281 = "", "", O_Input!N281)</f>
        <v>46191.459398148145</v>
      </c>
      <c r="N281" s="61" t="str">
        <f xml:space="preserve"> IF(O_Input!O281 = "", "", O_Input!O281)</f>
        <v/>
      </c>
      <c r="O281">
        <f t="shared" si="13"/>
        <v>0</v>
      </c>
      <c r="P281" s="61" t="str">
        <f xml:space="preserve"> IF(O_Input!Q281 = "", "", O_Input!Q281)</f>
        <v>NA</v>
      </c>
      <c r="Q281" t="str">
        <f xml:space="preserve"> IF(O_Input!R281 = "", "", O_Input!R281)</f>
        <v>BIO</v>
      </c>
      <c r="R281" t="str">
        <f t="shared" si="14"/>
        <v>BIO (WSX) FORE 2031 OPEX</v>
      </c>
      <c r="S281" s="71" t="str">
        <f t="shared" si="15"/>
        <v>NA OPEX</v>
      </c>
    </row>
    <row r="282" spans="1:19">
      <c r="A282" t="str">
        <f xml:space="preserve"> IF(O_Input!B282 = "", "", O_Input!B282)</f>
        <v>WSX</v>
      </c>
      <c r="B282" t="str">
        <f xml:space="preserve"> IF(O_Input!C282 = "", "", O_Input!C282)</f>
        <v>COST0001</v>
      </c>
      <c r="C282" t="str">
        <f xml:space="preserve"> IF(O_Input!D282 = "", "", O_Input!D282)</f>
        <v>Opex</v>
      </c>
      <c r="D282">
        <f xml:space="preserve"> IF('O_Inputs Override'!D282 = "", O_Input!E282, 'O_Inputs Override'!D282)</f>
        <v>0</v>
      </c>
      <c r="E282" t="str">
        <f xml:space="preserve"> IF(O_Input!F282 = "", "", O_Input!F282)</f>
        <v>2031-32</v>
      </c>
      <c r="F282" t="str">
        <f xml:space="preserve"> IF(O_Input!G282 = "", "", O_Input!G282)</f>
        <v>FORE</v>
      </c>
      <c r="G282" t="str">
        <f xml:space="preserve"> IF(O_Input!H282 = "", "", O_Input!H282)</f>
        <v>ANNUAL</v>
      </c>
      <c r="H282" t="str">
        <f xml:space="preserve"> IF(O_Input!I282 = "", "", O_Input!I282)</f>
        <v>ASSURED</v>
      </c>
      <c r="I282" t="str">
        <f xml:space="preserve"> IF(O_Input!J282 = "", "", O_Input!J282)</f>
        <v>CI</v>
      </c>
      <c r="J282" t="str">
        <f xml:space="preserve"> IF(O_Input!K282 = "", "", O_Input!K282)</f>
        <v>MARKET</v>
      </c>
      <c r="K282" t="str">
        <f xml:space="preserve"> IF(O_Input!L282 = "", "", O_Input!L282)</f>
        <v>Latest</v>
      </c>
      <c r="L282" t="str">
        <f xml:space="preserve"> IF(O_Input!M282 = "", "", O_Input!M282)</f>
        <v>£m</v>
      </c>
      <c r="M282" s="61">
        <f xml:space="preserve"> IF(O_Input!N282 = "", "", O_Input!N282)</f>
        <v>46191.459398148145</v>
      </c>
      <c r="N282" s="61" t="str">
        <f xml:space="preserve"> IF(O_Input!O282 = "", "", O_Input!O282)</f>
        <v/>
      </c>
      <c r="O282">
        <f t="shared" si="13"/>
        <v>0</v>
      </c>
      <c r="P282" s="61" t="str">
        <f xml:space="preserve"> IF(O_Input!Q282 = "", "", O_Input!Q282)</f>
        <v>NA</v>
      </c>
      <c r="Q282" t="str">
        <f xml:space="preserve"> IF(O_Input!R282 = "", "", O_Input!R282)</f>
        <v>WWN</v>
      </c>
      <c r="R282" t="str">
        <f t="shared" si="14"/>
        <v>WWN (WSX) FORE 2031 OPEX</v>
      </c>
      <c r="S282" s="71" t="str">
        <f t="shared" si="15"/>
        <v>NA OPEX</v>
      </c>
    </row>
    <row r="283" spans="1:19">
      <c r="A283" t="str">
        <f xml:space="preserve"> IF(O_Input!B283 = "", "", O_Input!B283)</f>
        <v>WSX</v>
      </c>
      <c r="B283" t="str">
        <f xml:space="preserve"> IF(O_Input!C283 = "", "", O_Input!C283)</f>
        <v>COST0001</v>
      </c>
      <c r="C283" t="str">
        <f xml:space="preserve"> IF(O_Input!D283 = "", "", O_Input!D283)</f>
        <v>Opex</v>
      </c>
      <c r="D283">
        <f xml:space="preserve"> IF('O_Inputs Override'!D283 = "", O_Input!E283, 'O_Inputs Override'!D283)</f>
        <v>0</v>
      </c>
      <c r="E283" t="str">
        <f xml:space="preserve"> IF(O_Input!F283 = "", "", O_Input!F283)</f>
        <v>2031-32</v>
      </c>
      <c r="F283" t="str">
        <f xml:space="preserve"> IF(O_Input!G283 = "", "", O_Input!G283)</f>
        <v>TOT</v>
      </c>
      <c r="G283" t="str">
        <f xml:space="preserve"> IF(O_Input!H283 = "", "", O_Input!H283)</f>
        <v>ANNUAL</v>
      </c>
      <c r="H283" t="str">
        <f xml:space="preserve"> IF(O_Input!I283 = "", "", O_Input!I283)</f>
        <v>ASSURED</v>
      </c>
      <c r="I283" t="str">
        <f xml:space="preserve"> IF(O_Input!J283 = "", "", O_Input!J283)</f>
        <v>TC</v>
      </c>
      <c r="J283" t="str">
        <f xml:space="preserve"> IF(O_Input!K283 = "", "", O_Input!K283)</f>
        <v>MARKET</v>
      </c>
      <c r="K283" t="str">
        <f xml:space="preserve"> IF(O_Input!L283 = "", "", O_Input!L283)</f>
        <v>Latest</v>
      </c>
      <c r="L283" t="str">
        <f xml:space="preserve"> IF(O_Input!M283 = "", "", O_Input!M283)</f>
        <v>£m</v>
      </c>
      <c r="M283" s="61">
        <f xml:space="preserve"> IF(O_Input!N283 = "", "", O_Input!N283)</f>
        <v>46191.459398148145</v>
      </c>
      <c r="N283" s="61" t="str">
        <f xml:space="preserve"> IF(O_Input!O283 = "", "", O_Input!O283)</f>
        <v/>
      </c>
      <c r="O283">
        <f t="shared" si="13"/>
        <v>0</v>
      </c>
      <c r="P283" s="61" t="str">
        <f xml:space="preserve"> IF(O_Input!Q283 = "", "", O_Input!Q283)</f>
        <v>NA</v>
      </c>
      <c r="Q283" t="str">
        <f xml:space="preserve"> IF(O_Input!R283 = "", "", O_Input!R283)</f>
        <v>ADDN1</v>
      </c>
      <c r="R283" t="str">
        <f t="shared" si="14"/>
        <v>ADDN1 (WSX) TOT 2031 OPEX</v>
      </c>
      <c r="S283" s="71" t="str">
        <f t="shared" si="15"/>
        <v>NA OPEX</v>
      </c>
    </row>
    <row r="284" spans="1:19">
      <c r="A284" t="str">
        <f xml:space="preserve"> IF(O_Input!B284 = "", "", O_Input!B284)</f>
        <v>WSX</v>
      </c>
      <c r="B284" t="str">
        <f xml:space="preserve"> IF(O_Input!C284 = "", "", O_Input!C284)</f>
        <v>COST0001</v>
      </c>
      <c r="C284" t="str">
        <f xml:space="preserve"> IF(O_Input!D284 = "", "", O_Input!D284)</f>
        <v>Opex</v>
      </c>
      <c r="D284">
        <f xml:space="preserve"> IF('O_Inputs Override'!D284 = "", O_Input!E284, 'O_Inputs Override'!D284)</f>
        <v>0</v>
      </c>
      <c r="E284" t="str">
        <f xml:space="preserve"> IF(O_Input!F284 = "", "", O_Input!F284)</f>
        <v>2031-32</v>
      </c>
      <c r="F284" t="str">
        <f xml:space="preserve"> IF(O_Input!G284 = "", "", O_Input!G284)</f>
        <v>TOT</v>
      </c>
      <c r="G284" t="str">
        <f xml:space="preserve"> IF(O_Input!H284 = "", "", O_Input!H284)</f>
        <v>ANNUAL</v>
      </c>
      <c r="H284" t="str">
        <f xml:space="preserve"> IF(O_Input!I284 = "", "", O_Input!I284)</f>
        <v>ASSURED</v>
      </c>
      <c r="I284" t="str">
        <f xml:space="preserve"> IF(O_Input!J284 = "", "", O_Input!J284)</f>
        <v>TC</v>
      </c>
      <c r="J284" t="str">
        <f xml:space="preserve"> IF(O_Input!K284 = "", "", O_Input!K284)</f>
        <v>MARKET</v>
      </c>
      <c r="K284" t="str">
        <f xml:space="preserve"> IF(O_Input!L284 = "", "", O_Input!L284)</f>
        <v>Latest</v>
      </c>
      <c r="L284" t="str">
        <f xml:space="preserve"> IF(O_Input!M284 = "", "", O_Input!M284)</f>
        <v>£m</v>
      </c>
      <c r="M284" s="61">
        <f xml:space="preserve"> IF(O_Input!N284 = "", "", O_Input!N284)</f>
        <v>46191.459398148145</v>
      </c>
      <c r="N284" s="61" t="str">
        <f xml:space="preserve"> IF(O_Input!O284 = "", "", O_Input!O284)</f>
        <v/>
      </c>
      <c r="O284">
        <f t="shared" si="13"/>
        <v>0</v>
      </c>
      <c r="P284" s="61" t="str">
        <f xml:space="preserve"> IF(O_Input!Q284 = "", "", O_Input!Q284)</f>
        <v>NA</v>
      </c>
      <c r="Q284" t="str">
        <f xml:space="preserve"> IF(O_Input!R284 = "", "", O_Input!R284)</f>
        <v>ADDN2</v>
      </c>
      <c r="R284" t="str">
        <f t="shared" si="14"/>
        <v>ADDN2 (WSX) TOT 2031 OPEX</v>
      </c>
      <c r="S284" s="71" t="str">
        <f t="shared" si="15"/>
        <v>NA OPEX</v>
      </c>
    </row>
    <row r="285" spans="1:19">
      <c r="A285" t="str">
        <f xml:space="preserve"> IF(O_Input!B285 = "", "", O_Input!B285)</f>
        <v>WSX</v>
      </c>
      <c r="B285" t="str">
        <f xml:space="preserve"> IF(O_Input!C285 = "", "", O_Input!C285)</f>
        <v>COST0001</v>
      </c>
      <c r="C285" t="str">
        <f xml:space="preserve"> IF(O_Input!D285 = "", "", O_Input!D285)</f>
        <v>Opex</v>
      </c>
      <c r="D285">
        <f xml:space="preserve"> IF('O_Inputs Override'!D285 = "", O_Input!E285, 'O_Inputs Override'!D285)</f>
        <v>0</v>
      </c>
      <c r="E285" t="str">
        <f xml:space="preserve"> IF(O_Input!F285 = "", "", O_Input!F285)</f>
        <v>2031-32</v>
      </c>
      <c r="F285" t="str">
        <f xml:space="preserve"> IF(O_Input!G285 = "", "", O_Input!G285)</f>
        <v>TOT</v>
      </c>
      <c r="G285" t="str">
        <f xml:space="preserve"> IF(O_Input!H285 = "", "", O_Input!H285)</f>
        <v>ANNUAL</v>
      </c>
      <c r="H285" t="str">
        <f xml:space="preserve"> IF(O_Input!I285 = "", "", O_Input!I285)</f>
        <v>ASSURED</v>
      </c>
      <c r="I285" t="str">
        <f xml:space="preserve"> IF(O_Input!J285 = "", "", O_Input!J285)</f>
        <v>TC</v>
      </c>
      <c r="J285" t="str">
        <f xml:space="preserve"> IF(O_Input!K285 = "", "", O_Input!K285)</f>
        <v>MARKET</v>
      </c>
      <c r="K285" t="str">
        <f xml:space="preserve"> IF(O_Input!L285 = "", "", O_Input!L285)</f>
        <v>Latest</v>
      </c>
      <c r="L285" t="str">
        <f xml:space="preserve"> IF(O_Input!M285 = "", "", O_Input!M285)</f>
        <v>£m</v>
      </c>
      <c r="M285" s="61">
        <f xml:space="preserve"> IF(O_Input!N285 = "", "", O_Input!N285)</f>
        <v>46191.459398148145</v>
      </c>
      <c r="N285" s="61" t="str">
        <f xml:space="preserve"> IF(O_Input!O285 = "", "", O_Input!O285)</f>
        <v/>
      </c>
      <c r="O285">
        <f t="shared" si="13"/>
        <v>0</v>
      </c>
      <c r="P285" s="61" t="str">
        <f xml:space="preserve"> IF(O_Input!Q285 = "", "", O_Input!Q285)</f>
        <v>NA</v>
      </c>
      <c r="Q285" t="str">
        <f xml:space="preserve"> IF(O_Input!R285 = "", "", O_Input!R285)</f>
        <v>BIO</v>
      </c>
      <c r="R285" t="str">
        <f t="shared" si="14"/>
        <v>BIO (WSX) TOT 2031 OPEX</v>
      </c>
      <c r="S285" s="71" t="str">
        <f t="shared" si="15"/>
        <v>NA OPEX</v>
      </c>
    </row>
    <row r="286" spans="1:19">
      <c r="A286" t="str">
        <f xml:space="preserve"> IF(O_Input!B286 = "", "", O_Input!B286)</f>
        <v>WSX</v>
      </c>
      <c r="B286" t="str">
        <f xml:space="preserve"> IF(O_Input!C286 = "", "", O_Input!C286)</f>
        <v>COST0001</v>
      </c>
      <c r="C286" t="str">
        <f xml:space="preserve"> IF(O_Input!D286 = "", "", O_Input!D286)</f>
        <v>Opex</v>
      </c>
      <c r="D286">
        <f xml:space="preserve"> IF('O_Inputs Override'!D286 = "", O_Input!E286, 'O_Inputs Override'!D286)</f>
        <v>0</v>
      </c>
      <c r="E286" t="str">
        <f xml:space="preserve"> IF(O_Input!F286 = "", "", O_Input!F286)</f>
        <v>2031-32</v>
      </c>
      <c r="F286" t="str">
        <f xml:space="preserve"> IF(O_Input!G286 = "", "", O_Input!G286)</f>
        <v>TOT</v>
      </c>
      <c r="G286" t="str">
        <f xml:space="preserve"> IF(O_Input!H286 = "", "", O_Input!H286)</f>
        <v>ANNUAL</v>
      </c>
      <c r="H286" t="str">
        <f xml:space="preserve"> IF(O_Input!I286 = "", "", O_Input!I286)</f>
        <v>ASSURED</v>
      </c>
      <c r="I286" t="str">
        <f xml:space="preserve"> IF(O_Input!J286 = "", "", O_Input!J286)</f>
        <v>TC</v>
      </c>
      <c r="J286" t="str">
        <f xml:space="preserve"> IF(O_Input!K286 = "", "", O_Input!K286)</f>
        <v>MARKET</v>
      </c>
      <c r="K286" t="str">
        <f xml:space="preserve"> IF(O_Input!L286 = "", "", O_Input!L286)</f>
        <v>Latest</v>
      </c>
      <c r="L286" t="str">
        <f xml:space="preserve"> IF(O_Input!M286 = "", "", O_Input!M286)</f>
        <v>£m</v>
      </c>
      <c r="M286" s="61">
        <f xml:space="preserve"> IF(O_Input!N286 = "", "", O_Input!N286)</f>
        <v>46191.459398148145</v>
      </c>
      <c r="N286" s="61" t="str">
        <f xml:space="preserve"> IF(O_Input!O286 = "", "", O_Input!O286)</f>
        <v/>
      </c>
      <c r="O286">
        <f t="shared" si="13"/>
        <v>0</v>
      </c>
      <c r="P286" s="61" t="str">
        <f xml:space="preserve"> IF(O_Input!Q286 = "", "", O_Input!Q286)</f>
        <v>NA</v>
      </c>
      <c r="Q286" t="str">
        <f xml:space="preserve"> IF(O_Input!R286 = "", "", O_Input!R286)</f>
        <v>WWN</v>
      </c>
      <c r="R286" t="str">
        <f t="shared" si="14"/>
        <v>WWN (WSX) TOT 2031 OPEX</v>
      </c>
      <c r="S286" s="71" t="str">
        <f t="shared" si="15"/>
        <v>NA OPEX</v>
      </c>
    </row>
    <row r="287" spans="1:19">
      <c r="A287" t="str">
        <f xml:space="preserve"> IF(O_Input!B287 = "", "", O_Input!B287)</f>
        <v>WSX</v>
      </c>
      <c r="B287" t="str">
        <f xml:space="preserve"> IF(O_Input!C287 = "", "", O_Input!C287)</f>
        <v>COST0001</v>
      </c>
      <c r="C287" t="str">
        <f xml:space="preserve"> IF(O_Input!D287 = "", "", O_Input!D287)</f>
        <v>Opex</v>
      </c>
      <c r="D287">
        <f xml:space="preserve"> IF('O_Inputs Override'!D287 = "", O_Input!E287, 'O_Inputs Override'!D287)</f>
        <v>0</v>
      </c>
      <c r="E287" t="str">
        <f xml:space="preserve"> IF(O_Input!F287 = "", "", O_Input!F287)</f>
        <v>2031-32</v>
      </c>
      <c r="F287" t="str">
        <f xml:space="preserve"> IF(O_Input!G287 = "", "", O_Input!G287)</f>
        <v>FORE</v>
      </c>
      <c r="G287" t="str">
        <f xml:space="preserve"> IF(O_Input!H287 = "", "", O_Input!H287)</f>
        <v>ANNUAL</v>
      </c>
      <c r="H287" t="str">
        <f xml:space="preserve"> IF(O_Input!I287 = "", "", O_Input!I287)</f>
        <v>ASSURED</v>
      </c>
      <c r="I287" t="str">
        <f xml:space="preserve"> IF(O_Input!J287 = "", "", O_Input!J287)</f>
        <v>CI</v>
      </c>
      <c r="J287" t="str">
        <f xml:space="preserve"> IF(O_Input!K287 = "", "", O_Input!K287)</f>
        <v>MARKET</v>
      </c>
      <c r="K287" t="str">
        <f xml:space="preserve"> IF(O_Input!L287 = "", "", O_Input!L287)</f>
        <v>Latest</v>
      </c>
      <c r="L287" t="str">
        <f xml:space="preserve"> IF(O_Input!M287 = "", "", O_Input!M287)</f>
        <v>£m</v>
      </c>
      <c r="M287" s="61">
        <f xml:space="preserve"> IF(O_Input!N287 = "", "", O_Input!N287)</f>
        <v>46191.459398148145</v>
      </c>
      <c r="N287" s="61" t="str">
        <f xml:space="preserve"> IF(O_Input!O287 = "", "", O_Input!O287)</f>
        <v/>
      </c>
      <c r="O287">
        <f t="shared" si="13"/>
        <v>0</v>
      </c>
      <c r="P287" s="61" t="str">
        <f xml:space="preserve"> IF(O_Input!Q287 = "", "", O_Input!Q287)</f>
        <v>NA</v>
      </c>
      <c r="Q287" t="str">
        <f xml:space="preserve"> IF(O_Input!R287 = "", "", O_Input!R287)</f>
        <v>WR</v>
      </c>
      <c r="R287" t="str">
        <f t="shared" si="14"/>
        <v>WR (WSX) FORE 2031 OPEX</v>
      </c>
      <c r="S287" s="71" t="str">
        <f t="shared" si="15"/>
        <v>NA OPEX</v>
      </c>
    </row>
    <row r="288" spans="1:19">
      <c r="A288" t="str">
        <f xml:space="preserve"> IF(O_Input!B288 = "", "", O_Input!B288)</f>
        <v>WSX</v>
      </c>
      <c r="B288" t="str">
        <f xml:space="preserve"> IF(O_Input!C288 = "", "", O_Input!C288)</f>
        <v>COST0001</v>
      </c>
      <c r="C288" t="str">
        <f xml:space="preserve"> IF(O_Input!D288 = "", "", O_Input!D288)</f>
        <v>Opex</v>
      </c>
      <c r="D288">
        <f xml:space="preserve"> IF('O_Inputs Override'!D288 = "", O_Input!E288, 'O_Inputs Override'!D288)</f>
        <v>0</v>
      </c>
      <c r="E288" t="str">
        <f xml:space="preserve"> IF(O_Input!F288 = "", "", O_Input!F288)</f>
        <v>2031-32</v>
      </c>
      <c r="F288" t="str">
        <f xml:space="preserve"> IF(O_Input!G288 = "", "", O_Input!G288)</f>
        <v>TOT</v>
      </c>
      <c r="G288" t="str">
        <f xml:space="preserve"> IF(O_Input!H288 = "", "", O_Input!H288)</f>
        <v>ANNUAL</v>
      </c>
      <c r="H288" t="str">
        <f xml:space="preserve"> IF(O_Input!I288 = "", "", O_Input!I288)</f>
        <v>ASSURED</v>
      </c>
      <c r="I288" t="str">
        <f xml:space="preserve"> IF(O_Input!J288 = "", "", O_Input!J288)</f>
        <v>TC</v>
      </c>
      <c r="J288" t="str">
        <f xml:space="preserve"> IF(O_Input!K288 = "", "", O_Input!K288)</f>
        <v>MARKET</v>
      </c>
      <c r="K288" t="str">
        <f xml:space="preserve"> IF(O_Input!L288 = "", "", O_Input!L288)</f>
        <v>Latest</v>
      </c>
      <c r="L288" t="str">
        <f xml:space="preserve"> IF(O_Input!M288 = "", "", O_Input!M288)</f>
        <v>£m</v>
      </c>
      <c r="M288" s="61">
        <f xml:space="preserve"> IF(O_Input!N288 = "", "", O_Input!N288)</f>
        <v>46191.459398148145</v>
      </c>
      <c r="N288" s="61" t="str">
        <f xml:space="preserve"> IF(O_Input!O288 = "", "", O_Input!O288)</f>
        <v/>
      </c>
      <c r="O288">
        <f t="shared" si="13"/>
        <v>0</v>
      </c>
      <c r="P288" s="61" t="str">
        <f xml:space="preserve"> IF(O_Input!Q288 = "", "", O_Input!Q288)</f>
        <v>NA</v>
      </c>
      <c r="Q288" t="str">
        <f xml:space="preserve"> IF(O_Input!R288 = "", "", O_Input!R288)</f>
        <v>WR</v>
      </c>
      <c r="R288" t="str">
        <f t="shared" si="14"/>
        <v>WR (WSX) TOT 2031 OPEX</v>
      </c>
      <c r="S288" s="71" t="str">
        <f t="shared" si="15"/>
        <v>NA OPEX</v>
      </c>
    </row>
    <row r="289" spans="1:19">
      <c r="A289" t="str">
        <f xml:space="preserve"> IF(O_Input!B289 = "", "", O_Input!B289)</f>
        <v>WSX</v>
      </c>
      <c r="B289" t="str">
        <f xml:space="preserve"> IF(O_Input!C289 = "", "", O_Input!C289)</f>
        <v>COST0001</v>
      </c>
      <c r="C289" t="str">
        <f xml:space="preserve"> IF(O_Input!D289 = "", "", O_Input!D289)</f>
        <v>Opex</v>
      </c>
      <c r="D289">
        <f xml:space="preserve"> IF('O_Inputs Override'!D289 = "", O_Input!E289, 'O_Inputs Override'!D289)</f>
        <v>0</v>
      </c>
      <c r="E289" t="str">
        <f xml:space="preserve"> IF(O_Input!F289 = "", "", O_Input!F289)</f>
        <v>2031-32</v>
      </c>
      <c r="F289" t="str">
        <f xml:space="preserve"> IF(O_Input!G289 = "", "", O_Input!G289)</f>
        <v>FORE</v>
      </c>
      <c r="G289" t="str">
        <f xml:space="preserve"> IF(O_Input!H289 = "", "", O_Input!H289)</f>
        <v>ANNUAL</v>
      </c>
      <c r="H289" t="str">
        <f xml:space="preserve"> IF(O_Input!I289 = "", "", O_Input!I289)</f>
        <v>ASSURED</v>
      </c>
      <c r="I289" t="str">
        <f xml:space="preserve"> IF(O_Input!J289 = "", "", O_Input!J289)</f>
        <v>CI</v>
      </c>
      <c r="J289" t="str">
        <f xml:space="preserve"> IF(O_Input!K289 = "", "", O_Input!K289)</f>
        <v>MARKET</v>
      </c>
      <c r="K289" t="str">
        <f xml:space="preserve"> IF(O_Input!L289 = "", "", O_Input!L289)</f>
        <v>Latest</v>
      </c>
      <c r="L289" t="str">
        <f xml:space="preserve"> IF(O_Input!M289 = "", "", O_Input!M289)</f>
        <v>£m</v>
      </c>
      <c r="M289" s="61">
        <f xml:space="preserve"> IF(O_Input!N289 = "", "", O_Input!N289)</f>
        <v>46191.459398148145</v>
      </c>
      <c r="N289" s="61" t="str">
        <f xml:space="preserve"> IF(O_Input!O289 = "", "", O_Input!O289)</f>
        <v/>
      </c>
      <c r="O289">
        <f t="shared" si="13"/>
        <v>0</v>
      </c>
      <c r="P289" s="61" t="str">
        <f xml:space="preserve"> IF(O_Input!Q289 = "", "", O_Input!Q289)</f>
        <v>NA</v>
      </c>
      <c r="Q289" t="str">
        <f xml:space="preserve"> IF(O_Input!R289 = "", "", O_Input!R289)</f>
        <v>WN</v>
      </c>
      <c r="R289" t="str">
        <f t="shared" si="14"/>
        <v>WN (WSX) FORE 2031 OPEX</v>
      </c>
      <c r="S289" s="71" t="str">
        <f t="shared" si="15"/>
        <v>NA OPEX</v>
      </c>
    </row>
    <row r="290" spans="1:19">
      <c r="A290" t="str">
        <f xml:space="preserve"> IF(O_Input!B290 = "", "", O_Input!B290)</f>
        <v>WSX</v>
      </c>
      <c r="B290" t="str">
        <f xml:space="preserve"> IF(O_Input!C290 = "", "", O_Input!C290)</f>
        <v>COST0001</v>
      </c>
      <c r="C290" t="str">
        <f xml:space="preserve"> IF(O_Input!D290 = "", "", O_Input!D290)</f>
        <v>Opex</v>
      </c>
      <c r="D290">
        <f xml:space="preserve"> IF('O_Inputs Override'!D290 = "", O_Input!E290, 'O_Inputs Override'!D290)</f>
        <v>0</v>
      </c>
      <c r="E290" t="str">
        <f xml:space="preserve"> IF(O_Input!F290 = "", "", O_Input!F290)</f>
        <v>2031-32</v>
      </c>
      <c r="F290" t="str">
        <f xml:space="preserve"> IF(O_Input!G290 = "", "", O_Input!G290)</f>
        <v>FORE</v>
      </c>
      <c r="G290" t="str">
        <f xml:space="preserve"> IF(O_Input!H290 = "", "", O_Input!H290)</f>
        <v>ANNUAL</v>
      </c>
      <c r="H290" t="str">
        <f xml:space="preserve"> IF(O_Input!I290 = "", "", O_Input!I290)</f>
        <v>ASSURED</v>
      </c>
      <c r="I290" t="str">
        <f xml:space="preserve"> IF(O_Input!J290 = "", "", O_Input!J290)</f>
        <v>TC</v>
      </c>
      <c r="J290" t="str">
        <f xml:space="preserve"> IF(O_Input!K290 = "", "", O_Input!K290)</f>
        <v>MARKET</v>
      </c>
      <c r="K290" t="str">
        <f xml:space="preserve"> IF(O_Input!L290 = "", "", O_Input!L290)</f>
        <v>Latest</v>
      </c>
      <c r="L290" t="str">
        <f xml:space="preserve"> IF(O_Input!M290 = "", "", O_Input!M290)</f>
        <v>£m</v>
      </c>
      <c r="M290" s="61">
        <f xml:space="preserve"> IF(O_Input!N290 = "", "", O_Input!N290)</f>
        <v>46191.459398148145</v>
      </c>
      <c r="N290" s="61" t="str">
        <f xml:space="preserve"> IF(O_Input!O290 = "", "", O_Input!O290)</f>
        <v/>
      </c>
      <c r="O290">
        <f t="shared" si="13"/>
        <v>0</v>
      </c>
      <c r="P290" s="61" t="str">
        <f xml:space="preserve"> IF(O_Input!Q290 = "", "", O_Input!Q290)</f>
        <v>NA</v>
      </c>
      <c r="Q290" t="str">
        <f xml:space="preserve"> IF(O_Input!R290 = "", "", O_Input!R290)</f>
        <v>TOT</v>
      </c>
      <c r="R290" t="str">
        <f t="shared" si="14"/>
        <v>TOT (WSX) FORE 2031 OPEX</v>
      </c>
      <c r="S290" s="71" t="str">
        <f t="shared" si="15"/>
        <v>NA OPEX</v>
      </c>
    </row>
    <row r="291" spans="1:19">
      <c r="A291" t="str">
        <f xml:space="preserve"> IF(O_Input!B291 = "", "", O_Input!B291)</f>
        <v>WSX</v>
      </c>
      <c r="B291" t="str">
        <f xml:space="preserve"> IF(O_Input!C291 = "", "", O_Input!C291)</f>
        <v>COST0001</v>
      </c>
      <c r="C291" t="str">
        <f xml:space="preserve"> IF(O_Input!D291 = "", "", O_Input!D291)</f>
        <v>Opex</v>
      </c>
      <c r="D291">
        <f xml:space="preserve"> IF('O_Inputs Override'!D291 = "", O_Input!E291, 'O_Inputs Override'!D291)</f>
        <v>0</v>
      </c>
      <c r="E291" t="str">
        <f xml:space="preserve"> IF(O_Input!F291 = "", "", O_Input!F291)</f>
        <v>2031-32</v>
      </c>
      <c r="F291" t="str">
        <f xml:space="preserve"> IF(O_Input!G291 = "", "", O_Input!G291)</f>
        <v>TOT</v>
      </c>
      <c r="G291" t="str">
        <f xml:space="preserve"> IF(O_Input!H291 = "", "", O_Input!H291)</f>
        <v>ANNUAL</v>
      </c>
      <c r="H291" t="str">
        <f xml:space="preserve"> IF(O_Input!I291 = "", "", O_Input!I291)</f>
        <v>ASSURED</v>
      </c>
      <c r="I291" t="str">
        <f xml:space="preserve"> IF(O_Input!J291 = "", "", O_Input!J291)</f>
        <v>TC</v>
      </c>
      <c r="J291" t="str">
        <f xml:space="preserve"> IF(O_Input!K291 = "", "", O_Input!K291)</f>
        <v>MARKET</v>
      </c>
      <c r="K291" t="str">
        <f xml:space="preserve"> IF(O_Input!L291 = "", "", O_Input!L291)</f>
        <v>Latest</v>
      </c>
      <c r="L291" t="str">
        <f xml:space="preserve"> IF(O_Input!M291 = "", "", O_Input!M291)</f>
        <v>£m</v>
      </c>
      <c r="M291" s="61">
        <f xml:space="preserve"> IF(O_Input!N291 = "", "", O_Input!N291)</f>
        <v>46191.459398148145</v>
      </c>
      <c r="N291" s="61" t="str">
        <f xml:space="preserve"> IF(O_Input!O291 = "", "", O_Input!O291)</f>
        <v/>
      </c>
      <c r="O291">
        <f t="shared" si="13"/>
        <v>0</v>
      </c>
      <c r="P291" s="61" t="str">
        <f xml:space="preserve"> IF(O_Input!Q291 = "", "", O_Input!Q291)</f>
        <v>NA</v>
      </c>
      <c r="Q291" t="str">
        <f xml:space="preserve"> IF(O_Input!R291 = "", "", O_Input!R291)</f>
        <v>TOT</v>
      </c>
      <c r="R291" t="str">
        <f t="shared" si="14"/>
        <v>TOT (WSX) TOT 2031 OPEX</v>
      </c>
      <c r="S291" s="71" t="str">
        <f t="shared" si="15"/>
        <v>NA OPEX</v>
      </c>
    </row>
    <row r="292" spans="1:19">
      <c r="A292" t="str">
        <f xml:space="preserve"> IF(O_Input!B292 = "", "", O_Input!B292)</f>
        <v>WSX</v>
      </c>
      <c r="B292" t="str">
        <f xml:space="preserve"> IF(O_Input!C292 = "", "", O_Input!C292)</f>
        <v>COST0001</v>
      </c>
      <c r="C292" t="str">
        <f xml:space="preserve"> IF(O_Input!D292 = "", "", O_Input!D292)</f>
        <v>Opex</v>
      </c>
      <c r="D292">
        <f xml:space="preserve"> IF('O_Inputs Override'!D292 = "", O_Input!E292, 'O_Inputs Override'!D292)</f>
        <v>0</v>
      </c>
      <c r="E292" t="str">
        <f xml:space="preserve"> IF(O_Input!F292 = "", "", O_Input!F292)</f>
        <v>2031-32</v>
      </c>
      <c r="F292" t="str">
        <f xml:space="preserve"> IF(O_Input!G292 = "", "", O_Input!G292)</f>
        <v>TOT</v>
      </c>
      <c r="G292" t="str">
        <f xml:space="preserve"> IF(O_Input!H292 = "", "", O_Input!H292)</f>
        <v>ANNUAL</v>
      </c>
      <c r="H292" t="str">
        <f xml:space="preserve"> IF(O_Input!I292 = "", "", O_Input!I292)</f>
        <v>ASSURED</v>
      </c>
      <c r="I292" t="str">
        <f xml:space="preserve"> IF(O_Input!J292 = "", "", O_Input!J292)</f>
        <v>TC</v>
      </c>
      <c r="J292" t="str">
        <f xml:space="preserve"> IF(O_Input!K292 = "", "", O_Input!K292)</f>
        <v>MARKET</v>
      </c>
      <c r="K292" t="str">
        <f xml:space="preserve"> IF(O_Input!L292 = "", "", O_Input!L292)</f>
        <v>Latest</v>
      </c>
      <c r="L292" t="str">
        <f xml:space="preserve"> IF(O_Input!M292 = "", "", O_Input!M292)</f>
        <v>£m</v>
      </c>
      <c r="M292" s="61">
        <f xml:space="preserve"> IF(O_Input!N292 = "", "", O_Input!N292)</f>
        <v>46191.459398148145</v>
      </c>
      <c r="N292" s="61" t="str">
        <f xml:space="preserve"> IF(O_Input!O292 = "", "", O_Input!O292)</f>
        <v/>
      </c>
      <c r="O292">
        <f t="shared" si="13"/>
        <v>0</v>
      </c>
      <c r="P292" s="61" t="str">
        <f xml:space="preserve"> IF(O_Input!Q292 = "", "", O_Input!Q292)</f>
        <v>NA</v>
      </c>
      <c r="Q292" t="str">
        <f xml:space="preserve"> IF(O_Input!R292 = "", "", O_Input!R292)</f>
        <v>WN</v>
      </c>
      <c r="R292" t="str">
        <f t="shared" si="14"/>
        <v>WN (WSX) TOT 2031 OPEX</v>
      </c>
      <c r="S292" s="71" t="str">
        <f t="shared" si="15"/>
        <v>NA OPEX</v>
      </c>
    </row>
    <row r="293" spans="1:19">
      <c r="A293" t="str">
        <f xml:space="preserve"> IF(O_Input!B293 = "", "", O_Input!B293)</f>
        <v>WSX</v>
      </c>
      <c r="B293" t="str">
        <f xml:space="preserve"> IF(O_Input!C293 = "", "", O_Input!C293)</f>
        <v>COST0003</v>
      </c>
      <c r="C293" t="str">
        <f xml:space="preserve"> IF(O_Input!D293 = "", "", O_Input!D293)</f>
        <v>Totex</v>
      </c>
      <c r="D293">
        <f xml:space="preserve"> IF('O_Inputs Override'!D293 = "", O_Input!E293, 'O_Inputs Override'!D293)</f>
        <v>0</v>
      </c>
      <c r="E293" t="str">
        <f xml:space="preserve"> IF(O_Input!F293 = "", "", O_Input!F293)</f>
        <v>2031-32</v>
      </c>
      <c r="F293" t="str">
        <f xml:space="preserve"> IF(O_Input!G293 = "", "", O_Input!G293)</f>
        <v>FORE</v>
      </c>
      <c r="G293" t="str">
        <f xml:space="preserve"> IF(O_Input!H293 = "", "", O_Input!H293)</f>
        <v>ANNUAL</v>
      </c>
      <c r="H293" t="str">
        <f xml:space="preserve"> IF(O_Input!I293 = "", "", O_Input!I293)</f>
        <v>ASSURED</v>
      </c>
      <c r="I293" t="str">
        <f xml:space="preserve"> IF(O_Input!J293 = "", "", O_Input!J293)</f>
        <v>TC</v>
      </c>
      <c r="J293" t="str">
        <f xml:space="preserve"> IF(O_Input!K293 = "", "", O_Input!K293)</f>
        <v>MARKET</v>
      </c>
      <c r="K293" t="str">
        <f xml:space="preserve"> IF(O_Input!L293 = "", "", O_Input!L293)</f>
        <v>Latest</v>
      </c>
      <c r="L293" t="str">
        <f xml:space="preserve"> IF(O_Input!M293 = "", "", O_Input!M293)</f>
        <v>£m</v>
      </c>
      <c r="M293" s="61">
        <f xml:space="preserve"> IF(O_Input!N293 = "", "", O_Input!N293)</f>
        <v>46191.459398148145</v>
      </c>
      <c r="N293" s="61" t="str">
        <f xml:space="preserve"> IF(O_Input!O293 = "", "", O_Input!O293)</f>
        <v/>
      </c>
      <c r="O293">
        <f t="shared" si="13"/>
        <v>0</v>
      </c>
      <c r="P293" s="61" t="str">
        <f xml:space="preserve"> IF(O_Input!Q293 = "", "", O_Input!Q293)</f>
        <v>NA</v>
      </c>
      <c r="Q293" t="str">
        <f xml:space="preserve"> IF(O_Input!R293 = "", "", O_Input!R293)</f>
        <v>ADDN1</v>
      </c>
      <c r="R293" t="str">
        <f t="shared" si="14"/>
        <v>ADDN1 (WSX) FORE 2031 TOTEX</v>
      </c>
      <c r="S293" s="71" t="str">
        <f t="shared" si="15"/>
        <v>NA TOTEX</v>
      </c>
    </row>
    <row r="294" spans="1:19">
      <c r="A294" t="str">
        <f xml:space="preserve"> IF(O_Input!B294 = "", "", O_Input!B294)</f>
        <v>WSX</v>
      </c>
      <c r="B294" t="str">
        <f xml:space="preserve"> IF(O_Input!C294 = "", "", O_Input!C294)</f>
        <v>COST0003</v>
      </c>
      <c r="C294" t="str">
        <f xml:space="preserve"> IF(O_Input!D294 = "", "", O_Input!D294)</f>
        <v>Totex</v>
      </c>
      <c r="D294">
        <f xml:space="preserve"> IF('O_Inputs Override'!D294 = "", O_Input!E294, 'O_Inputs Override'!D294)</f>
        <v>0</v>
      </c>
      <c r="E294" t="str">
        <f xml:space="preserve"> IF(O_Input!F294 = "", "", O_Input!F294)</f>
        <v>2031-32</v>
      </c>
      <c r="F294" t="str">
        <f xml:space="preserve"> IF(O_Input!G294 = "", "", O_Input!G294)</f>
        <v>FORE</v>
      </c>
      <c r="G294" t="str">
        <f xml:space="preserve"> IF(O_Input!H294 = "", "", O_Input!H294)</f>
        <v>ANNUAL</v>
      </c>
      <c r="H294" t="str">
        <f xml:space="preserve"> IF(O_Input!I294 = "", "", O_Input!I294)</f>
        <v>ASSURED</v>
      </c>
      <c r="I294" t="str">
        <f xml:space="preserve"> IF(O_Input!J294 = "", "", O_Input!J294)</f>
        <v>TC</v>
      </c>
      <c r="J294" t="str">
        <f xml:space="preserve"> IF(O_Input!K294 = "", "", O_Input!K294)</f>
        <v>MARKET</v>
      </c>
      <c r="K294" t="str">
        <f xml:space="preserve"> IF(O_Input!L294 = "", "", O_Input!L294)</f>
        <v>Latest</v>
      </c>
      <c r="L294" t="str">
        <f xml:space="preserve"> IF(O_Input!M294 = "", "", O_Input!M294)</f>
        <v>£m</v>
      </c>
      <c r="M294" s="61">
        <f xml:space="preserve"> IF(O_Input!N294 = "", "", O_Input!N294)</f>
        <v>46191.459398148145</v>
      </c>
      <c r="N294" s="61" t="str">
        <f xml:space="preserve"> IF(O_Input!O294 = "", "", O_Input!O294)</f>
        <v/>
      </c>
      <c r="O294">
        <f t="shared" si="13"/>
        <v>0</v>
      </c>
      <c r="P294" s="61" t="str">
        <f xml:space="preserve"> IF(O_Input!Q294 = "", "", O_Input!Q294)</f>
        <v>NA</v>
      </c>
      <c r="Q294" t="str">
        <f xml:space="preserve"> IF(O_Input!R294 = "", "", O_Input!R294)</f>
        <v>ADDN2</v>
      </c>
      <c r="R294" t="str">
        <f t="shared" si="14"/>
        <v>ADDN2 (WSX) FORE 2031 TOTEX</v>
      </c>
      <c r="S294" s="71" t="str">
        <f t="shared" si="15"/>
        <v>NA TOTEX</v>
      </c>
    </row>
    <row r="295" spans="1:19">
      <c r="A295" t="str">
        <f xml:space="preserve"> IF(O_Input!B295 = "", "", O_Input!B295)</f>
        <v>WSX</v>
      </c>
      <c r="B295" t="str">
        <f xml:space="preserve"> IF(O_Input!C295 = "", "", O_Input!C295)</f>
        <v>COST0003</v>
      </c>
      <c r="C295" t="str">
        <f xml:space="preserve"> IF(O_Input!D295 = "", "", O_Input!D295)</f>
        <v>Totex</v>
      </c>
      <c r="D295">
        <f xml:space="preserve"> IF('O_Inputs Override'!D295 = "", O_Input!E295, 'O_Inputs Override'!D295)</f>
        <v>0</v>
      </c>
      <c r="E295" t="str">
        <f xml:space="preserve"> IF(O_Input!F295 = "", "", O_Input!F295)</f>
        <v>2031-32</v>
      </c>
      <c r="F295" t="str">
        <f xml:space="preserve"> IF(O_Input!G295 = "", "", O_Input!G295)</f>
        <v>FORE</v>
      </c>
      <c r="G295" t="str">
        <f xml:space="preserve"> IF(O_Input!H295 = "", "", O_Input!H295)</f>
        <v>ANNUAL</v>
      </c>
      <c r="H295" t="str">
        <f xml:space="preserve"> IF(O_Input!I295 = "", "", O_Input!I295)</f>
        <v>ASSURED</v>
      </c>
      <c r="I295" t="str">
        <f xml:space="preserve"> IF(O_Input!J295 = "", "", O_Input!J295)</f>
        <v>TC</v>
      </c>
      <c r="J295" t="str">
        <f xml:space="preserve"> IF(O_Input!K295 = "", "", O_Input!K295)</f>
        <v>MARKET</v>
      </c>
      <c r="K295" t="str">
        <f xml:space="preserve"> IF(O_Input!L295 = "", "", O_Input!L295)</f>
        <v>Latest</v>
      </c>
      <c r="L295" t="str">
        <f xml:space="preserve"> IF(O_Input!M295 = "", "", O_Input!M295)</f>
        <v>£m</v>
      </c>
      <c r="M295" s="61">
        <f xml:space="preserve"> IF(O_Input!N295 = "", "", O_Input!N295)</f>
        <v>46191.459398148145</v>
      </c>
      <c r="N295" s="61" t="str">
        <f xml:space="preserve"> IF(O_Input!O295 = "", "", O_Input!O295)</f>
        <v/>
      </c>
      <c r="O295">
        <f t="shared" si="13"/>
        <v>0</v>
      </c>
      <c r="P295" s="61" t="str">
        <f xml:space="preserve"> IF(O_Input!Q295 = "", "", O_Input!Q295)</f>
        <v>NA</v>
      </c>
      <c r="Q295" t="str">
        <f xml:space="preserve"> IF(O_Input!R295 = "", "", O_Input!R295)</f>
        <v>BIO</v>
      </c>
      <c r="R295" t="str">
        <f t="shared" si="14"/>
        <v>BIO (WSX) FORE 2031 TOTEX</v>
      </c>
      <c r="S295" s="71" t="str">
        <f t="shared" si="15"/>
        <v>NA TOTEX</v>
      </c>
    </row>
    <row r="296" spans="1:19">
      <c r="A296" t="str">
        <f xml:space="preserve"> IF(O_Input!B296 = "", "", O_Input!B296)</f>
        <v>WSX</v>
      </c>
      <c r="B296" t="str">
        <f xml:space="preserve"> IF(O_Input!C296 = "", "", O_Input!C296)</f>
        <v>COST0003</v>
      </c>
      <c r="C296" t="str">
        <f xml:space="preserve"> IF(O_Input!D296 = "", "", O_Input!D296)</f>
        <v>Totex</v>
      </c>
      <c r="D296">
        <f xml:space="preserve"> IF('O_Inputs Override'!D296 = "", O_Input!E296, 'O_Inputs Override'!D296)</f>
        <v>0</v>
      </c>
      <c r="E296" t="str">
        <f xml:space="preserve"> IF(O_Input!F296 = "", "", O_Input!F296)</f>
        <v>2031-32</v>
      </c>
      <c r="F296" t="str">
        <f xml:space="preserve"> IF(O_Input!G296 = "", "", O_Input!G296)</f>
        <v>FORE</v>
      </c>
      <c r="G296" t="str">
        <f xml:space="preserve"> IF(O_Input!H296 = "", "", O_Input!H296)</f>
        <v>ANNUAL</v>
      </c>
      <c r="H296" t="str">
        <f xml:space="preserve"> IF(O_Input!I296 = "", "", O_Input!I296)</f>
        <v>ASSURED</v>
      </c>
      <c r="I296" t="str">
        <f xml:space="preserve"> IF(O_Input!J296 = "", "", O_Input!J296)</f>
        <v>TC</v>
      </c>
      <c r="J296" t="str">
        <f xml:space="preserve"> IF(O_Input!K296 = "", "", O_Input!K296)</f>
        <v>MARKET</v>
      </c>
      <c r="K296" t="str">
        <f xml:space="preserve"> IF(O_Input!L296 = "", "", O_Input!L296)</f>
        <v>Latest</v>
      </c>
      <c r="L296" t="str">
        <f xml:space="preserve"> IF(O_Input!M296 = "", "", O_Input!M296)</f>
        <v>£m</v>
      </c>
      <c r="M296" s="61">
        <f xml:space="preserve"> IF(O_Input!N296 = "", "", O_Input!N296)</f>
        <v>46191.459398148145</v>
      </c>
      <c r="N296" s="61" t="str">
        <f xml:space="preserve"> IF(O_Input!O296 = "", "", O_Input!O296)</f>
        <v/>
      </c>
      <c r="O296">
        <f t="shared" si="13"/>
        <v>0</v>
      </c>
      <c r="P296" s="61" t="str">
        <f xml:space="preserve"> IF(O_Input!Q296 = "", "", O_Input!Q296)</f>
        <v>NA</v>
      </c>
      <c r="Q296" t="str">
        <f xml:space="preserve"> IF(O_Input!R296 = "", "", O_Input!R296)</f>
        <v>WR</v>
      </c>
      <c r="R296" t="str">
        <f t="shared" si="14"/>
        <v>WR (WSX) FORE 2031 TOTEX</v>
      </c>
      <c r="S296" s="71" t="str">
        <f t="shared" si="15"/>
        <v>NA TOTEX</v>
      </c>
    </row>
    <row r="297" spans="1:19">
      <c r="A297" t="str">
        <f xml:space="preserve"> IF(O_Input!B297 = "", "", O_Input!B297)</f>
        <v>WSX</v>
      </c>
      <c r="B297" t="str">
        <f xml:space="preserve"> IF(O_Input!C297 = "", "", O_Input!C297)</f>
        <v>COST0003</v>
      </c>
      <c r="C297" t="str">
        <f xml:space="preserve"> IF(O_Input!D297 = "", "", O_Input!D297)</f>
        <v>Totex</v>
      </c>
      <c r="D297">
        <f xml:space="preserve"> IF('O_Inputs Override'!D297 = "", O_Input!E297, 'O_Inputs Override'!D297)</f>
        <v>0</v>
      </c>
      <c r="E297" t="str">
        <f xml:space="preserve"> IF(O_Input!F297 = "", "", O_Input!F297)</f>
        <v>2031-32</v>
      </c>
      <c r="F297" t="str">
        <f xml:space="preserve"> IF(O_Input!G297 = "", "", O_Input!G297)</f>
        <v>FORE</v>
      </c>
      <c r="G297" t="str">
        <f xml:space="preserve"> IF(O_Input!H297 = "", "", O_Input!H297)</f>
        <v>ANNUAL</v>
      </c>
      <c r="H297" t="str">
        <f xml:space="preserve"> IF(O_Input!I297 = "", "", O_Input!I297)</f>
        <v>ASSURED</v>
      </c>
      <c r="I297" t="str">
        <f xml:space="preserve"> IF(O_Input!J297 = "", "", O_Input!J297)</f>
        <v>TC</v>
      </c>
      <c r="J297" t="str">
        <f xml:space="preserve"> IF(O_Input!K297 = "", "", O_Input!K297)</f>
        <v>MARKET</v>
      </c>
      <c r="K297" t="str">
        <f xml:space="preserve"> IF(O_Input!L297 = "", "", O_Input!L297)</f>
        <v>Latest</v>
      </c>
      <c r="L297" t="str">
        <f xml:space="preserve"> IF(O_Input!M297 = "", "", O_Input!M297)</f>
        <v>£m</v>
      </c>
      <c r="M297" s="61">
        <f xml:space="preserve"> IF(O_Input!N297 = "", "", O_Input!N297)</f>
        <v>46191.459398148145</v>
      </c>
      <c r="N297" s="61" t="str">
        <f xml:space="preserve"> IF(O_Input!O297 = "", "", O_Input!O297)</f>
        <v/>
      </c>
      <c r="O297">
        <f t="shared" si="13"/>
        <v>0</v>
      </c>
      <c r="P297" s="61" t="str">
        <f xml:space="preserve"> IF(O_Input!Q297 = "", "", O_Input!Q297)</f>
        <v>NA</v>
      </c>
      <c r="Q297" t="str">
        <f xml:space="preserve"> IF(O_Input!R297 = "", "", O_Input!R297)</f>
        <v>WWN</v>
      </c>
      <c r="R297" t="str">
        <f t="shared" si="14"/>
        <v>WWN (WSX) FORE 2031 TOTEX</v>
      </c>
      <c r="S297" s="71" t="str">
        <f t="shared" si="15"/>
        <v>NA TOTEX</v>
      </c>
    </row>
    <row r="298" spans="1:19">
      <c r="A298" t="str">
        <f xml:space="preserve"> IF(O_Input!B298 = "", "", O_Input!B298)</f>
        <v>WSX</v>
      </c>
      <c r="B298" t="str">
        <f xml:space="preserve"> IF(O_Input!C298 = "", "", O_Input!C298)</f>
        <v>COST0003</v>
      </c>
      <c r="C298" t="str">
        <f xml:space="preserve"> IF(O_Input!D298 = "", "", O_Input!D298)</f>
        <v>Totex</v>
      </c>
      <c r="D298">
        <f xml:space="preserve"> IF('O_Inputs Override'!D298 = "", O_Input!E298, 'O_Inputs Override'!D298)</f>
        <v>0</v>
      </c>
      <c r="E298" t="str">
        <f xml:space="preserve"> IF(O_Input!F298 = "", "", O_Input!F298)</f>
        <v>2031-32</v>
      </c>
      <c r="F298" t="str">
        <f xml:space="preserve"> IF(O_Input!G298 = "", "", O_Input!G298)</f>
        <v>TOT</v>
      </c>
      <c r="G298" t="str">
        <f xml:space="preserve"> IF(O_Input!H298 = "", "", O_Input!H298)</f>
        <v>ANNUAL</v>
      </c>
      <c r="H298" t="str">
        <f xml:space="preserve"> IF(O_Input!I298 = "", "", O_Input!I298)</f>
        <v>ASSURED</v>
      </c>
      <c r="I298" t="str">
        <f xml:space="preserve"> IF(O_Input!J298 = "", "", O_Input!J298)</f>
        <v>TC</v>
      </c>
      <c r="J298" t="str">
        <f xml:space="preserve"> IF(O_Input!K298 = "", "", O_Input!K298)</f>
        <v>MARKET</v>
      </c>
      <c r="K298" t="str">
        <f xml:space="preserve"> IF(O_Input!L298 = "", "", O_Input!L298)</f>
        <v>Latest</v>
      </c>
      <c r="L298" t="str">
        <f xml:space="preserve"> IF(O_Input!M298 = "", "", O_Input!M298)</f>
        <v>£m</v>
      </c>
      <c r="M298" s="61">
        <f xml:space="preserve"> IF(O_Input!N298 = "", "", O_Input!N298)</f>
        <v>46191.459398148145</v>
      </c>
      <c r="N298" s="61" t="str">
        <f xml:space="preserve"> IF(O_Input!O298 = "", "", O_Input!O298)</f>
        <v/>
      </c>
      <c r="O298">
        <f t="shared" si="13"/>
        <v>0</v>
      </c>
      <c r="P298" s="61" t="str">
        <f xml:space="preserve"> IF(O_Input!Q298 = "", "", O_Input!Q298)</f>
        <v>NA</v>
      </c>
      <c r="Q298" t="str">
        <f xml:space="preserve"> IF(O_Input!R298 = "", "", O_Input!R298)</f>
        <v>ADDN1</v>
      </c>
      <c r="R298" t="str">
        <f t="shared" si="14"/>
        <v>ADDN1 (WSX) TOT 2031 TOTEX</v>
      </c>
      <c r="S298" s="71" t="str">
        <f t="shared" si="15"/>
        <v>NA TOTEX</v>
      </c>
    </row>
    <row r="299" spans="1:19">
      <c r="A299" t="str">
        <f xml:space="preserve"> IF(O_Input!B299 = "", "", O_Input!B299)</f>
        <v>WSX</v>
      </c>
      <c r="B299" t="str">
        <f xml:space="preserve"> IF(O_Input!C299 = "", "", O_Input!C299)</f>
        <v>COST0003</v>
      </c>
      <c r="C299" t="str">
        <f xml:space="preserve"> IF(O_Input!D299 = "", "", O_Input!D299)</f>
        <v>Totex</v>
      </c>
      <c r="D299">
        <f xml:space="preserve"> IF('O_Inputs Override'!D299 = "", O_Input!E299, 'O_Inputs Override'!D299)</f>
        <v>0</v>
      </c>
      <c r="E299" t="str">
        <f xml:space="preserve"> IF(O_Input!F299 = "", "", O_Input!F299)</f>
        <v>2031-32</v>
      </c>
      <c r="F299" t="str">
        <f xml:space="preserve"> IF(O_Input!G299 = "", "", O_Input!G299)</f>
        <v>TOT</v>
      </c>
      <c r="G299" t="str">
        <f xml:space="preserve"> IF(O_Input!H299 = "", "", O_Input!H299)</f>
        <v>ANNUAL</v>
      </c>
      <c r="H299" t="str">
        <f xml:space="preserve"> IF(O_Input!I299 = "", "", O_Input!I299)</f>
        <v>ASSURED</v>
      </c>
      <c r="I299" t="str">
        <f xml:space="preserve"> IF(O_Input!J299 = "", "", O_Input!J299)</f>
        <v>TC</v>
      </c>
      <c r="J299" t="str">
        <f xml:space="preserve"> IF(O_Input!K299 = "", "", O_Input!K299)</f>
        <v>MARKET</v>
      </c>
      <c r="K299" t="str">
        <f xml:space="preserve"> IF(O_Input!L299 = "", "", O_Input!L299)</f>
        <v>Latest</v>
      </c>
      <c r="L299" t="str">
        <f xml:space="preserve"> IF(O_Input!M299 = "", "", O_Input!M299)</f>
        <v>£m</v>
      </c>
      <c r="M299" s="61">
        <f xml:space="preserve"> IF(O_Input!N299 = "", "", O_Input!N299)</f>
        <v>46191.459398148145</v>
      </c>
      <c r="N299" s="61" t="str">
        <f xml:space="preserve"> IF(O_Input!O299 = "", "", O_Input!O299)</f>
        <v/>
      </c>
      <c r="O299">
        <f t="shared" si="13"/>
        <v>0</v>
      </c>
      <c r="P299" s="61" t="str">
        <f xml:space="preserve"> IF(O_Input!Q299 = "", "", O_Input!Q299)</f>
        <v>NA</v>
      </c>
      <c r="Q299" t="str">
        <f xml:space="preserve"> IF(O_Input!R299 = "", "", O_Input!R299)</f>
        <v>ADDN2</v>
      </c>
      <c r="R299" t="str">
        <f t="shared" si="14"/>
        <v>ADDN2 (WSX) TOT 2031 TOTEX</v>
      </c>
      <c r="S299" s="71" t="str">
        <f t="shared" si="15"/>
        <v>NA TOTEX</v>
      </c>
    </row>
    <row r="300" spans="1:19">
      <c r="A300" t="str">
        <f xml:space="preserve"> IF(O_Input!B300 = "", "", O_Input!B300)</f>
        <v>WSX</v>
      </c>
      <c r="B300" t="str">
        <f xml:space="preserve"> IF(O_Input!C300 = "", "", O_Input!C300)</f>
        <v>COST0003</v>
      </c>
      <c r="C300" t="str">
        <f xml:space="preserve"> IF(O_Input!D300 = "", "", O_Input!D300)</f>
        <v>Totex</v>
      </c>
      <c r="D300">
        <f xml:space="preserve"> IF('O_Inputs Override'!D300 = "", O_Input!E300, 'O_Inputs Override'!D300)</f>
        <v>0</v>
      </c>
      <c r="E300" t="str">
        <f xml:space="preserve"> IF(O_Input!F300 = "", "", O_Input!F300)</f>
        <v>2031-32</v>
      </c>
      <c r="F300" t="str">
        <f xml:space="preserve"> IF(O_Input!G300 = "", "", O_Input!G300)</f>
        <v>TOT</v>
      </c>
      <c r="G300" t="str">
        <f xml:space="preserve"> IF(O_Input!H300 = "", "", O_Input!H300)</f>
        <v>ANNUAL</v>
      </c>
      <c r="H300" t="str">
        <f xml:space="preserve"> IF(O_Input!I300 = "", "", O_Input!I300)</f>
        <v>ASSURED</v>
      </c>
      <c r="I300" t="str">
        <f xml:space="preserve"> IF(O_Input!J300 = "", "", O_Input!J300)</f>
        <v>TC</v>
      </c>
      <c r="J300" t="str">
        <f xml:space="preserve"> IF(O_Input!K300 = "", "", O_Input!K300)</f>
        <v>MARKET</v>
      </c>
      <c r="K300" t="str">
        <f xml:space="preserve"> IF(O_Input!L300 = "", "", O_Input!L300)</f>
        <v>Latest</v>
      </c>
      <c r="L300" t="str">
        <f xml:space="preserve"> IF(O_Input!M300 = "", "", O_Input!M300)</f>
        <v>£m</v>
      </c>
      <c r="M300" s="61">
        <f xml:space="preserve"> IF(O_Input!N300 = "", "", O_Input!N300)</f>
        <v>46191.459398148145</v>
      </c>
      <c r="N300" s="61" t="str">
        <f xml:space="preserve"> IF(O_Input!O300 = "", "", O_Input!O300)</f>
        <v/>
      </c>
      <c r="O300">
        <f t="shared" si="13"/>
        <v>0</v>
      </c>
      <c r="P300" s="61" t="str">
        <f xml:space="preserve"> IF(O_Input!Q300 = "", "", O_Input!Q300)</f>
        <v>NA</v>
      </c>
      <c r="Q300" t="str">
        <f xml:space="preserve"> IF(O_Input!R300 = "", "", O_Input!R300)</f>
        <v>BIO</v>
      </c>
      <c r="R300" t="str">
        <f t="shared" si="14"/>
        <v>BIO (WSX) TOT 2031 TOTEX</v>
      </c>
      <c r="S300" s="71" t="str">
        <f t="shared" si="15"/>
        <v>NA TOTEX</v>
      </c>
    </row>
    <row r="301" spans="1:19">
      <c r="A301" t="str">
        <f xml:space="preserve"> IF(O_Input!B301 = "", "", O_Input!B301)</f>
        <v>WSX</v>
      </c>
      <c r="B301" t="str">
        <f xml:space="preserve"> IF(O_Input!C301 = "", "", O_Input!C301)</f>
        <v>COST0003</v>
      </c>
      <c r="C301" t="str">
        <f xml:space="preserve"> IF(O_Input!D301 = "", "", O_Input!D301)</f>
        <v>Totex</v>
      </c>
      <c r="D301">
        <f xml:space="preserve"> IF('O_Inputs Override'!D301 = "", O_Input!E301, 'O_Inputs Override'!D301)</f>
        <v>0</v>
      </c>
      <c r="E301" t="str">
        <f xml:space="preserve"> IF(O_Input!F301 = "", "", O_Input!F301)</f>
        <v>2031-32</v>
      </c>
      <c r="F301" t="str">
        <f xml:space="preserve"> IF(O_Input!G301 = "", "", O_Input!G301)</f>
        <v>TOT</v>
      </c>
      <c r="G301" t="str">
        <f xml:space="preserve"> IF(O_Input!H301 = "", "", O_Input!H301)</f>
        <v>ANNUAL</v>
      </c>
      <c r="H301" t="str">
        <f xml:space="preserve"> IF(O_Input!I301 = "", "", O_Input!I301)</f>
        <v>ASSURED</v>
      </c>
      <c r="I301" t="str">
        <f xml:space="preserve"> IF(O_Input!J301 = "", "", O_Input!J301)</f>
        <v>TC</v>
      </c>
      <c r="J301" t="str">
        <f xml:space="preserve"> IF(O_Input!K301 = "", "", O_Input!K301)</f>
        <v>MARKET</v>
      </c>
      <c r="K301" t="str">
        <f xml:space="preserve"> IF(O_Input!L301 = "", "", O_Input!L301)</f>
        <v>Latest</v>
      </c>
      <c r="L301" t="str">
        <f xml:space="preserve"> IF(O_Input!M301 = "", "", O_Input!M301)</f>
        <v>£m</v>
      </c>
      <c r="M301" s="61">
        <f xml:space="preserve"> IF(O_Input!N301 = "", "", O_Input!N301)</f>
        <v>46191.459398148145</v>
      </c>
      <c r="N301" s="61" t="str">
        <f xml:space="preserve"> IF(O_Input!O301 = "", "", O_Input!O301)</f>
        <v/>
      </c>
      <c r="O301">
        <f t="shared" si="13"/>
        <v>0</v>
      </c>
      <c r="P301" s="61" t="str">
        <f xml:space="preserve"> IF(O_Input!Q301 = "", "", O_Input!Q301)</f>
        <v>NA</v>
      </c>
      <c r="Q301" t="str">
        <f xml:space="preserve"> IF(O_Input!R301 = "", "", O_Input!R301)</f>
        <v>WR</v>
      </c>
      <c r="R301" t="str">
        <f t="shared" si="14"/>
        <v>WR (WSX) TOT 2031 TOTEX</v>
      </c>
      <c r="S301" s="71" t="str">
        <f t="shared" si="15"/>
        <v>NA TOTEX</v>
      </c>
    </row>
    <row r="302" spans="1:19">
      <c r="A302" t="str">
        <f xml:space="preserve"> IF(O_Input!B302 = "", "", O_Input!B302)</f>
        <v>WSX</v>
      </c>
      <c r="B302" t="str">
        <f xml:space="preserve"> IF(O_Input!C302 = "", "", O_Input!C302)</f>
        <v>COST0003</v>
      </c>
      <c r="C302" t="str">
        <f xml:space="preserve"> IF(O_Input!D302 = "", "", O_Input!D302)</f>
        <v>Totex</v>
      </c>
      <c r="D302">
        <f xml:space="preserve"> IF('O_Inputs Override'!D302 = "", O_Input!E302, 'O_Inputs Override'!D302)</f>
        <v>0</v>
      </c>
      <c r="E302" t="str">
        <f xml:space="preserve"> IF(O_Input!F302 = "", "", O_Input!F302)</f>
        <v>2031-32</v>
      </c>
      <c r="F302" t="str">
        <f xml:space="preserve"> IF(O_Input!G302 = "", "", O_Input!G302)</f>
        <v>TOT</v>
      </c>
      <c r="G302" t="str">
        <f xml:space="preserve"> IF(O_Input!H302 = "", "", O_Input!H302)</f>
        <v>ANNUAL</v>
      </c>
      <c r="H302" t="str">
        <f xml:space="preserve"> IF(O_Input!I302 = "", "", O_Input!I302)</f>
        <v>ASSURED</v>
      </c>
      <c r="I302" t="str">
        <f xml:space="preserve"> IF(O_Input!J302 = "", "", O_Input!J302)</f>
        <v>TC</v>
      </c>
      <c r="J302" t="str">
        <f xml:space="preserve"> IF(O_Input!K302 = "", "", O_Input!K302)</f>
        <v>MARKET</v>
      </c>
      <c r="K302" t="str">
        <f xml:space="preserve"> IF(O_Input!L302 = "", "", O_Input!L302)</f>
        <v>Latest</v>
      </c>
      <c r="L302" t="str">
        <f xml:space="preserve"> IF(O_Input!M302 = "", "", O_Input!M302)</f>
        <v>£m</v>
      </c>
      <c r="M302" s="61">
        <f xml:space="preserve"> IF(O_Input!N302 = "", "", O_Input!N302)</f>
        <v>46191.459398148145</v>
      </c>
      <c r="N302" s="61" t="str">
        <f xml:space="preserve"> IF(O_Input!O302 = "", "", O_Input!O302)</f>
        <v/>
      </c>
      <c r="O302">
        <f t="shared" si="13"/>
        <v>0</v>
      </c>
      <c r="P302" s="61" t="str">
        <f xml:space="preserve"> IF(O_Input!Q302 = "", "", O_Input!Q302)</f>
        <v>NA</v>
      </c>
      <c r="Q302" t="str">
        <f xml:space="preserve"> IF(O_Input!R302 = "", "", O_Input!R302)</f>
        <v>WWN</v>
      </c>
      <c r="R302" t="str">
        <f t="shared" si="14"/>
        <v>WWN (WSX) TOT 2031 TOTEX</v>
      </c>
      <c r="S302" s="71" t="str">
        <f t="shared" si="15"/>
        <v>NA TOTEX</v>
      </c>
    </row>
    <row r="303" spans="1:19">
      <c r="A303" t="str">
        <f xml:space="preserve"> IF(O_Input!B303 = "", "", O_Input!B303)</f>
        <v>WSX</v>
      </c>
      <c r="B303" t="str">
        <f xml:space="preserve"> IF(O_Input!C303 = "", "", O_Input!C303)</f>
        <v>COST0003</v>
      </c>
      <c r="C303" t="str">
        <f xml:space="preserve"> IF(O_Input!D303 = "", "", O_Input!D303)</f>
        <v>Totex</v>
      </c>
      <c r="D303">
        <f xml:space="preserve"> IF('O_Inputs Override'!D303 = "", O_Input!E303, 'O_Inputs Override'!D303)</f>
        <v>0</v>
      </c>
      <c r="E303" t="str">
        <f xml:space="preserve"> IF(O_Input!F303 = "", "", O_Input!F303)</f>
        <v>2031-32</v>
      </c>
      <c r="F303" t="str">
        <f xml:space="preserve"> IF(O_Input!G303 = "", "", O_Input!G303)</f>
        <v>FORE</v>
      </c>
      <c r="G303" t="str">
        <f xml:space="preserve"> IF(O_Input!H303 = "", "", O_Input!H303)</f>
        <v>ANNUAL</v>
      </c>
      <c r="H303" t="str">
        <f xml:space="preserve"> IF(O_Input!I303 = "", "", O_Input!I303)</f>
        <v>ASSURED</v>
      </c>
      <c r="I303" t="str">
        <f xml:space="preserve"> IF(O_Input!J303 = "", "", O_Input!J303)</f>
        <v>TC</v>
      </c>
      <c r="J303" t="str">
        <f xml:space="preserve"> IF(O_Input!K303 = "", "", O_Input!K303)</f>
        <v>MARKET</v>
      </c>
      <c r="K303" t="str">
        <f xml:space="preserve"> IF(O_Input!L303 = "", "", O_Input!L303)</f>
        <v>Latest</v>
      </c>
      <c r="L303" t="str">
        <f xml:space="preserve"> IF(O_Input!M303 = "", "", O_Input!M303)</f>
        <v>£m</v>
      </c>
      <c r="M303" s="61">
        <f xml:space="preserve"> IF(O_Input!N303 = "", "", O_Input!N303)</f>
        <v>46191.459398148145</v>
      </c>
      <c r="N303" s="61" t="str">
        <f xml:space="preserve"> IF(O_Input!O303 = "", "", O_Input!O303)</f>
        <v/>
      </c>
      <c r="O303">
        <f t="shared" si="13"/>
        <v>0</v>
      </c>
      <c r="P303" s="61" t="str">
        <f xml:space="preserve"> IF(O_Input!Q303 = "", "", O_Input!Q303)</f>
        <v>NA</v>
      </c>
      <c r="Q303" t="str">
        <f xml:space="preserve"> IF(O_Input!R303 = "", "", O_Input!R303)</f>
        <v>TOT</v>
      </c>
      <c r="R303" t="str">
        <f t="shared" si="14"/>
        <v>TOT (WSX) FORE 2031 TOTEX</v>
      </c>
      <c r="S303" s="71" t="str">
        <f t="shared" si="15"/>
        <v>NA TOTEX</v>
      </c>
    </row>
    <row r="304" spans="1:19">
      <c r="A304" t="str">
        <f xml:space="preserve"> IF(O_Input!B304 = "", "", O_Input!B304)</f>
        <v>WSX</v>
      </c>
      <c r="B304" t="str">
        <f xml:space="preserve"> IF(O_Input!C304 = "", "", O_Input!C304)</f>
        <v>COST0003</v>
      </c>
      <c r="C304" t="str">
        <f xml:space="preserve"> IF(O_Input!D304 = "", "", O_Input!D304)</f>
        <v>Totex</v>
      </c>
      <c r="D304">
        <f xml:space="preserve"> IF('O_Inputs Override'!D304 = "", O_Input!E304, 'O_Inputs Override'!D304)</f>
        <v>0</v>
      </c>
      <c r="E304" t="str">
        <f xml:space="preserve"> IF(O_Input!F304 = "", "", O_Input!F304)</f>
        <v>2031-32</v>
      </c>
      <c r="F304" t="str">
        <f xml:space="preserve"> IF(O_Input!G304 = "", "", O_Input!G304)</f>
        <v>FORE</v>
      </c>
      <c r="G304" t="str">
        <f xml:space="preserve"> IF(O_Input!H304 = "", "", O_Input!H304)</f>
        <v>ANNUAL</v>
      </c>
      <c r="H304" t="str">
        <f xml:space="preserve"> IF(O_Input!I304 = "", "", O_Input!I304)</f>
        <v>ASSURED</v>
      </c>
      <c r="I304" t="str">
        <f xml:space="preserve"> IF(O_Input!J304 = "", "", O_Input!J304)</f>
        <v>TC</v>
      </c>
      <c r="J304" t="str">
        <f xml:space="preserve"> IF(O_Input!K304 = "", "", O_Input!K304)</f>
        <v>MARKET</v>
      </c>
      <c r="K304" t="str">
        <f xml:space="preserve"> IF(O_Input!L304 = "", "", O_Input!L304)</f>
        <v>Latest</v>
      </c>
      <c r="L304" t="str">
        <f xml:space="preserve"> IF(O_Input!M304 = "", "", O_Input!M304)</f>
        <v>£m</v>
      </c>
      <c r="M304" s="61">
        <f xml:space="preserve"> IF(O_Input!N304 = "", "", O_Input!N304)</f>
        <v>46191.459398148145</v>
      </c>
      <c r="N304" s="61" t="str">
        <f xml:space="preserve"> IF(O_Input!O304 = "", "", O_Input!O304)</f>
        <v/>
      </c>
      <c r="O304">
        <f t="shared" si="13"/>
        <v>0</v>
      </c>
      <c r="P304" s="61" t="str">
        <f xml:space="preserve"> IF(O_Input!Q304 = "", "", O_Input!Q304)</f>
        <v>NA</v>
      </c>
      <c r="Q304" t="str">
        <f xml:space="preserve"> IF(O_Input!R304 = "", "", O_Input!R304)</f>
        <v>WN</v>
      </c>
      <c r="R304" t="str">
        <f t="shared" si="14"/>
        <v>WN (WSX) FORE 2031 TOTEX</v>
      </c>
      <c r="S304" s="71" t="str">
        <f t="shared" si="15"/>
        <v>NA TOTEX</v>
      </c>
    </row>
    <row r="305" spans="1:19">
      <c r="A305" t="str">
        <f xml:space="preserve"> IF(O_Input!B305 = "", "", O_Input!B305)</f>
        <v>WSX</v>
      </c>
      <c r="B305" t="str">
        <f xml:space="preserve"> IF(O_Input!C305 = "", "", O_Input!C305)</f>
        <v>COST0003</v>
      </c>
      <c r="C305" t="str">
        <f xml:space="preserve"> IF(O_Input!D305 = "", "", O_Input!D305)</f>
        <v>Totex</v>
      </c>
      <c r="D305">
        <f xml:space="preserve"> IF('O_Inputs Override'!D305 = "", O_Input!E305, 'O_Inputs Override'!D305)</f>
        <v>0</v>
      </c>
      <c r="E305" t="str">
        <f xml:space="preserve"> IF(O_Input!F305 = "", "", O_Input!F305)</f>
        <v>2031-32</v>
      </c>
      <c r="F305" t="str">
        <f xml:space="preserve"> IF(O_Input!G305 = "", "", O_Input!G305)</f>
        <v>TOT</v>
      </c>
      <c r="G305" t="str">
        <f xml:space="preserve"> IF(O_Input!H305 = "", "", O_Input!H305)</f>
        <v>ANNUAL</v>
      </c>
      <c r="H305" t="str">
        <f xml:space="preserve"> IF(O_Input!I305 = "", "", O_Input!I305)</f>
        <v>ASSURED</v>
      </c>
      <c r="I305" t="str">
        <f xml:space="preserve"> IF(O_Input!J305 = "", "", O_Input!J305)</f>
        <v>TC</v>
      </c>
      <c r="J305" t="str">
        <f xml:space="preserve"> IF(O_Input!K305 = "", "", O_Input!K305)</f>
        <v>MARKET</v>
      </c>
      <c r="K305" t="str">
        <f xml:space="preserve"> IF(O_Input!L305 = "", "", O_Input!L305)</f>
        <v>Latest</v>
      </c>
      <c r="L305" t="str">
        <f xml:space="preserve"> IF(O_Input!M305 = "", "", O_Input!M305)</f>
        <v>£m</v>
      </c>
      <c r="M305" s="61">
        <f xml:space="preserve"> IF(O_Input!N305 = "", "", O_Input!N305)</f>
        <v>46191.459398148145</v>
      </c>
      <c r="N305" s="61" t="str">
        <f xml:space="preserve"> IF(O_Input!O305 = "", "", O_Input!O305)</f>
        <v/>
      </c>
      <c r="O305">
        <f t="shared" si="13"/>
        <v>0</v>
      </c>
      <c r="P305" s="61" t="str">
        <f xml:space="preserve"> IF(O_Input!Q305 = "", "", O_Input!Q305)</f>
        <v>NA</v>
      </c>
      <c r="Q305" t="str">
        <f xml:space="preserve"> IF(O_Input!R305 = "", "", O_Input!R305)</f>
        <v>TOT</v>
      </c>
      <c r="R305" t="str">
        <f t="shared" si="14"/>
        <v>TOT (WSX) TOT 2031 TOTEX</v>
      </c>
      <c r="S305" s="71" t="str">
        <f t="shared" si="15"/>
        <v>NA TOTEX</v>
      </c>
    </row>
    <row r="306" spans="1:19">
      <c r="A306" t="str">
        <f xml:space="preserve"> IF(O_Input!B306 = "", "", O_Input!B306)</f>
        <v>WSX</v>
      </c>
      <c r="B306" t="str">
        <f xml:space="preserve"> IF(O_Input!C306 = "", "", O_Input!C306)</f>
        <v>COST0003</v>
      </c>
      <c r="C306" t="str">
        <f xml:space="preserve"> IF(O_Input!D306 = "", "", O_Input!D306)</f>
        <v>Totex</v>
      </c>
      <c r="D306">
        <f xml:space="preserve"> IF('O_Inputs Override'!D306 = "", O_Input!E306, 'O_Inputs Override'!D306)</f>
        <v>0</v>
      </c>
      <c r="E306" t="str">
        <f xml:space="preserve"> IF(O_Input!F306 = "", "", O_Input!F306)</f>
        <v>2031-32</v>
      </c>
      <c r="F306" t="str">
        <f xml:space="preserve"> IF(O_Input!G306 = "", "", O_Input!G306)</f>
        <v>TOT</v>
      </c>
      <c r="G306" t="str">
        <f xml:space="preserve"> IF(O_Input!H306 = "", "", O_Input!H306)</f>
        <v>ANNUAL</v>
      </c>
      <c r="H306" t="str">
        <f xml:space="preserve"> IF(O_Input!I306 = "", "", O_Input!I306)</f>
        <v>ASSURED</v>
      </c>
      <c r="I306" t="str">
        <f xml:space="preserve"> IF(O_Input!J306 = "", "", O_Input!J306)</f>
        <v>TC</v>
      </c>
      <c r="J306" t="str">
        <f xml:space="preserve"> IF(O_Input!K306 = "", "", O_Input!K306)</f>
        <v>MARKET</v>
      </c>
      <c r="K306" t="str">
        <f xml:space="preserve"> IF(O_Input!L306 = "", "", O_Input!L306)</f>
        <v>Latest</v>
      </c>
      <c r="L306" t="str">
        <f xml:space="preserve"> IF(O_Input!M306 = "", "", O_Input!M306)</f>
        <v>£m</v>
      </c>
      <c r="M306" s="61">
        <f xml:space="preserve"> IF(O_Input!N306 = "", "", O_Input!N306)</f>
        <v>46191.459398148145</v>
      </c>
      <c r="N306" s="61" t="str">
        <f xml:space="preserve"> IF(O_Input!O306 = "", "", O_Input!O306)</f>
        <v/>
      </c>
      <c r="O306">
        <f t="shared" si="13"/>
        <v>0</v>
      </c>
      <c r="P306" s="61" t="str">
        <f xml:space="preserve"> IF(O_Input!Q306 = "", "", O_Input!Q306)</f>
        <v>NA</v>
      </c>
      <c r="Q306" t="str">
        <f xml:space="preserve"> IF(O_Input!R306 = "", "", O_Input!R306)</f>
        <v>WN</v>
      </c>
      <c r="R306" t="str">
        <f t="shared" si="14"/>
        <v>WN (WSX) TOT 2031 TOTEX</v>
      </c>
      <c r="S306" s="71" t="str">
        <f t="shared" si="15"/>
        <v>NA TOTEX</v>
      </c>
    </row>
    <row r="307" spans="1:19">
      <c r="A307" t="str">
        <f xml:space="preserve"> IF(O_Input!B307 = "", "", O_Input!B307)</f>
        <v>WSX</v>
      </c>
      <c r="B307" t="str">
        <f xml:space="preserve"> IF(O_Input!C307 = "", "", O_Input!C307)</f>
        <v>COST0001</v>
      </c>
      <c r="C307" t="str">
        <f xml:space="preserve"> IF(O_Input!D307 = "", "", O_Input!D307)</f>
        <v>Opex</v>
      </c>
      <c r="D307">
        <f xml:space="preserve"> IF('O_Inputs Override'!D307 = "", O_Input!E307, 'O_Inputs Override'!D307)</f>
        <v>0</v>
      </c>
      <c r="E307" t="str">
        <f xml:space="preserve"> IF(O_Input!F307 = "", "", O_Input!F307)</f>
        <v>2032-33</v>
      </c>
      <c r="F307" t="str">
        <f xml:space="preserve"> IF(O_Input!G307 = "", "", O_Input!G307)</f>
        <v>FORE</v>
      </c>
      <c r="G307" t="str">
        <f xml:space="preserve"> IF(O_Input!H307 = "", "", O_Input!H307)</f>
        <v>ANNUAL</v>
      </c>
      <c r="H307" t="str">
        <f xml:space="preserve"> IF(O_Input!I307 = "", "", O_Input!I307)</f>
        <v>ASSURED</v>
      </c>
      <c r="I307" t="str">
        <f xml:space="preserve"> IF(O_Input!J307 = "", "", O_Input!J307)</f>
        <v>CI</v>
      </c>
      <c r="J307" t="str">
        <f xml:space="preserve"> IF(O_Input!K307 = "", "", O_Input!K307)</f>
        <v>MARKET</v>
      </c>
      <c r="K307" t="str">
        <f xml:space="preserve"> IF(O_Input!L307 = "", "", O_Input!L307)</f>
        <v>Latest</v>
      </c>
      <c r="L307" t="str">
        <f xml:space="preserve"> IF(O_Input!M307 = "", "", O_Input!M307)</f>
        <v>£m</v>
      </c>
      <c r="M307" s="61">
        <f xml:space="preserve"> IF(O_Input!N307 = "", "", O_Input!N307)</f>
        <v>46191.459398148145</v>
      </c>
      <c r="N307" s="61" t="str">
        <f xml:space="preserve"> IF(O_Input!O307 = "", "", O_Input!O307)</f>
        <v/>
      </c>
      <c r="O307">
        <f t="shared" si="13"/>
        <v>0</v>
      </c>
      <c r="P307" s="61" t="str">
        <f xml:space="preserve"> IF(O_Input!Q307 = "", "", O_Input!Q307)</f>
        <v>NA</v>
      </c>
      <c r="Q307" t="str">
        <f xml:space="preserve"> IF(O_Input!R307 = "", "", O_Input!R307)</f>
        <v>ADDN1</v>
      </c>
      <c r="R307" t="str">
        <f t="shared" si="14"/>
        <v>ADDN1 (WSX) FORE 2032 OPEX</v>
      </c>
      <c r="S307" s="71" t="str">
        <f t="shared" si="15"/>
        <v>NA OPEX</v>
      </c>
    </row>
    <row r="308" spans="1:19">
      <c r="A308" t="str">
        <f xml:space="preserve"> IF(O_Input!B308 = "", "", O_Input!B308)</f>
        <v>WSX</v>
      </c>
      <c r="B308" t="str">
        <f xml:space="preserve"> IF(O_Input!C308 = "", "", O_Input!C308)</f>
        <v>COST0001</v>
      </c>
      <c r="C308" t="str">
        <f xml:space="preserve"> IF(O_Input!D308 = "", "", O_Input!D308)</f>
        <v>Opex</v>
      </c>
      <c r="D308">
        <f xml:space="preserve"> IF('O_Inputs Override'!D308 = "", O_Input!E308, 'O_Inputs Override'!D308)</f>
        <v>0</v>
      </c>
      <c r="E308" t="str">
        <f xml:space="preserve"> IF(O_Input!F308 = "", "", O_Input!F308)</f>
        <v>2032-33</v>
      </c>
      <c r="F308" t="str">
        <f xml:space="preserve"> IF(O_Input!G308 = "", "", O_Input!G308)</f>
        <v>FORE</v>
      </c>
      <c r="G308" t="str">
        <f xml:space="preserve"> IF(O_Input!H308 = "", "", O_Input!H308)</f>
        <v>ANNUAL</v>
      </c>
      <c r="H308" t="str">
        <f xml:space="preserve"> IF(O_Input!I308 = "", "", O_Input!I308)</f>
        <v>ASSURED</v>
      </c>
      <c r="I308" t="str">
        <f xml:space="preserve"> IF(O_Input!J308 = "", "", O_Input!J308)</f>
        <v>CI</v>
      </c>
      <c r="J308" t="str">
        <f xml:space="preserve"> IF(O_Input!K308 = "", "", O_Input!K308)</f>
        <v>MARKET</v>
      </c>
      <c r="K308" t="str">
        <f xml:space="preserve"> IF(O_Input!L308 = "", "", O_Input!L308)</f>
        <v>Latest</v>
      </c>
      <c r="L308" t="str">
        <f xml:space="preserve"> IF(O_Input!M308 = "", "", O_Input!M308)</f>
        <v>£m</v>
      </c>
      <c r="M308" s="61">
        <f xml:space="preserve"> IF(O_Input!N308 = "", "", O_Input!N308)</f>
        <v>46191.459398148145</v>
      </c>
      <c r="N308" s="61" t="str">
        <f xml:space="preserve"> IF(O_Input!O308 = "", "", O_Input!O308)</f>
        <v/>
      </c>
      <c r="O308">
        <f t="shared" si="13"/>
        <v>0</v>
      </c>
      <c r="P308" s="61" t="str">
        <f xml:space="preserve"> IF(O_Input!Q308 = "", "", O_Input!Q308)</f>
        <v>NA</v>
      </c>
      <c r="Q308" t="str">
        <f xml:space="preserve"> IF(O_Input!R308 = "", "", O_Input!R308)</f>
        <v>ADDN2</v>
      </c>
      <c r="R308" t="str">
        <f t="shared" si="14"/>
        <v>ADDN2 (WSX) FORE 2032 OPEX</v>
      </c>
      <c r="S308" s="71" t="str">
        <f t="shared" si="15"/>
        <v>NA OPEX</v>
      </c>
    </row>
    <row r="309" spans="1:19">
      <c r="A309" t="str">
        <f xml:space="preserve"> IF(O_Input!B309 = "", "", O_Input!B309)</f>
        <v>WSX</v>
      </c>
      <c r="B309" t="str">
        <f xml:space="preserve"> IF(O_Input!C309 = "", "", O_Input!C309)</f>
        <v>COST0001</v>
      </c>
      <c r="C309" t="str">
        <f xml:space="preserve"> IF(O_Input!D309 = "", "", O_Input!D309)</f>
        <v>Opex</v>
      </c>
      <c r="D309">
        <f xml:space="preserve"> IF('O_Inputs Override'!D309 = "", O_Input!E309, 'O_Inputs Override'!D309)</f>
        <v>0</v>
      </c>
      <c r="E309" t="str">
        <f xml:space="preserve"> IF(O_Input!F309 = "", "", O_Input!F309)</f>
        <v>2032-33</v>
      </c>
      <c r="F309" t="str">
        <f xml:space="preserve"> IF(O_Input!G309 = "", "", O_Input!G309)</f>
        <v>FORE</v>
      </c>
      <c r="G309" t="str">
        <f xml:space="preserve"> IF(O_Input!H309 = "", "", O_Input!H309)</f>
        <v>ANNUAL</v>
      </c>
      <c r="H309" t="str">
        <f xml:space="preserve"> IF(O_Input!I309 = "", "", O_Input!I309)</f>
        <v>ASSURED</v>
      </c>
      <c r="I309" t="str">
        <f xml:space="preserve"> IF(O_Input!J309 = "", "", O_Input!J309)</f>
        <v>CI</v>
      </c>
      <c r="J309" t="str">
        <f xml:space="preserve"> IF(O_Input!K309 = "", "", O_Input!K309)</f>
        <v>MARKET</v>
      </c>
      <c r="K309" t="str">
        <f xml:space="preserve"> IF(O_Input!L309 = "", "", O_Input!L309)</f>
        <v>Latest</v>
      </c>
      <c r="L309" t="str">
        <f xml:space="preserve"> IF(O_Input!M309 = "", "", O_Input!M309)</f>
        <v>£m</v>
      </c>
      <c r="M309" s="61">
        <f xml:space="preserve"> IF(O_Input!N309 = "", "", O_Input!N309)</f>
        <v>46191.459398148145</v>
      </c>
      <c r="N309" s="61" t="str">
        <f xml:space="preserve"> IF(O_Input!O309 = "", "", O_Input!O309)</f>
        <v/>
      </c>
      <c r="O309">
        <f t="shared" si="13"/>
        <v>0</v>
      </c>
      <c r="P309" s="61" t="str">
        <f xml:space="preserve"> IF(O_Input!Q309 = "", "", O_Input!Q309)</f>
        <v>NA</v>
      </c>
      <c r="Q309" t="str">
        <f xml:space="preserve"> IF(O_Input!R309 = "", "", O_Input!R309)</f>
        <v>BIO</v>
      </c>
      <c r="R309" t="str">
        <f t="shared" si="14"/>
        <v>BIO (WSX) FORE 2032 OPEX</v>
      </c>
      <c r="S309" s="71" t="str">
        <f t="shared" si="15"/>
        <v>NA OPEX</v>
      </c>
    </row>
    <row r="310" spans="1:19">
      <c r="A310" t="str">
        <f xml:space="preserve"> IF(O_Input!B310 = "", "", O_Input!B310)</f>
        <v>WSX</v>
      </c>
      <c r="B310" t="str">
        <f xml:space="preserve"> IF(O_Input!C310 = "", "", O_Input!C310)</f>
        <v>COST0001</v>
      </c>
      <c r="C310" t="str">
        <f xml:space="preserve"> IF(O_Input!D310 = "", "", O_Input!D310)</f>
        <v>Opex</v>
      </c>
      <c r="D310">
        <f xml:space="preserve"> IF('O_Inputs Override'!D310 = "", O_Input!E310, 'O_Inputs Override'!D310)</f>
        <v>0</v>
      </c>
      <c r="E310" t="str">
        <f xml:space="preserve"> IF(O_Input!F310 = "", "", O_Input!F310)</f>
        <v>2032-33</v>
      </c>
      <c r="F310" t="str">
        <f xml:space="preserve"> IF(O_Input!G310 = "", "", O_Input!G310)</f>
        <v>FORE</v>
      </c>
      <c r="G310" t="str">
        <f xml:space="preserve"> IF(O_Input!H310 = "", "", O_Input!H310)</f>
        <v>ANNUAL</v>
      </c>
      <c r="H310" t="str">
        <f xml:space="preserve"> IF(O_Input!I310 = "", "", O_Input!I310)</f>
        <v>ASSURED</v>
      </c>
      <c r="I310" t="str">
        <f xml:space="preserve"> IF(O_Input!J310 = "", "", O_Input!J310)</f>
        <v>CI</v>
      </c>
      <c r="J310" t="str">
        <f xml:space="preserve"> IF(O_Input!K310 = "", "", O_Input!K310)</f>
        <v>MARKET</v>
      </c>
      <c r="K310" t="str">
        <f xml:space="preserve"> IF(O_Input!L310 = "", "", O_Input!L310)</f>
        <v>Latest</v>
      </c>
      <c r="L310" t="str">
        <f xml:space="preserve"> IF(O_Input!M310 = "", "", O_Input!M310)</f>
        <v>£m</v>
      </c>
      <c r="M310" s="61">
        <f xml:space="preserve"> IF(O_Input!N310 = "", "", O_Input!N310)</f>
        <v>46191.459398148145</v>
      </c>
      <c r="N310" s="61" t="str">
        <f xml:space="preserve"> IF(O_Input!O310 = "", "", O_Input!O310)</f>
        <v/>
      </c>
      <c r="O310">
        <f t="shared" si="13"/>
        <v>0</v>
      </c>
      <c r="P310" s="61" t="str">
        <f xml:space="preserve"> IF(O_Input!Q310 = "", "", O_Input!Q310)</f>
        <v>NA</v>
      </c>
      <c r="Q310" t="str">
        <f xml:space="preserve"> IF(O_Input!R310 = "", "", O_Input!R310)</f>
        <v>WWN</v>
      </c>
      <c r="R310" t="str">
        <f t="shared" si="14"/>
        <v>WWN (WSX) FORE 2032 OPEX</v>
      </c>
      <c r="S310" s="71" t="str">
        <f t="shared" si="15"/>
        <v>NA OPEX</v>
      </c>
    </row>
    <row r="311" spans="1:19">
      <c r="A311" t="str">
        <f xml:space="preserve"> IF(O_Input!B311 = "", "", O_Input!B311)</f>
        <v>WSX</v>
      </c>
      <c r="B311" t="str">
        <f xml:space="preserve"> IF(O_Input!C311 = "", "", O_Input!C311)</f>
        <v>COST0001</v>
      </c>
      <c r="C311" t="str">
        <f xml:space="preserve"> IF(O_Input!D311 = "", "", O_Input!D311)</f>
        <v>Opex</v>
      </c>
      <c r="D311">
        <f xml:space="preserve"> IF('O_Inputs Override'!D311 = "", O_Input!E311, 'O_Inputs Override'!D311)</f>
        <v>0</v>
      </c>
      <c r="E311" t="str">
        <f xml:space="preserve"> IF(O_Input!F311 = "", "", O_Input!F311)</f>
        <v>2032-33</v>
      </c>
      <c r="F311" t="str">
        <f xml:space="preserve"> IF(O_Input!G311 = "", "", O_Input!G311)</f>
        <v>TOT</v>
      </c>
      <c r="G311" t="str">
        <f xml:space="preserve"> IF(O_Input!H311 = "", "", O_Input!H311)</f>
        <v>ANNUAL</v>
      </c>
      <c r="H311" t="str">
        <f xml:space="preserve"> IF(O_Input!I311 = "", "", O_Input!I311)</f>
        <v>ASSURED</v>
      </c>
      <c r="I311" t="str">
        <f xml:space="preserve"> IF(O_Input!J311 = "", "", O_Input!J311)</f>
        <v>TC</v>
      </c>
      <c r="J311" t="str">
        <f xml:space="preserve"> IF(O_Input!K311 = "", "", O_Input!K311)</f>
        <v>MARKET</v>
      </c>
      <c r="K311" t="str">
        <f xml:space="preserve"> IF(O_Input!L311 = "", "", O_Input!L311)</f>
        <v>Latest</v>
      </c>
      <c r="L311" t="str">
        <f xml:space="preserve"> IF(O_Input!M311 = "", "", O_Input!M311)</f>
        <v>£m</v>
      </c>
      <c r="M311" s="61">
        <f xml:space="preserve"> IF(O_Input!N311 = "", "", O_Input!N311)</f>
        <v>46191.459398148145</v>
      </c>
      <c r="N311" s="61" t="str">
        <f xml:space="preserve"> IF(O_Input!O311 = "", "", O_Input!O311)</f>
        <v/>
      </c>
      <c r="O311">
        <f t="shared" si="13"/>
        <v>0</v>
      </c>
      <c r="P311" s="61" t="str">
        <f xml:space="preserve"> IF(O_Input!Q311 = "", "", O_Input!Q311)</f>
        <v>NA</v>
      </c>
      <c r="Q311" t="str">
        <f xml:space="preserve"> IF(O_Input!R311 = "", "", O_Input!R311)</f>
        <v>ADDN1</v>
      </c>
      <c r="R311" t="str">
        <f t="shared" si="14"/>
        <v>ADDN1 (WSX) TOT 2032 OPEX</v>
      </c>
      <c r="S311" s="71" t="str">
        <f t="shared" si="15"/>
        <v>NA OPEX</v>
      </c>
    </row>
    <row r="312" spans="1:19">
      <c r="A312" t="str">
        <f xml:space="preserve"> IF(O_Input!B312 = "", "", O_Input!B312)</f>
        <v>WSX</v>
      </c>
      <c r="B312" t="str">
        <f xml:space="preserve"> IF(O_Input!C312 = "", "", O_Input!C312)</f>
        <v>COST0001</v>
      </c>
      <c r="C312" t="str">
        <f xml:space="preserve"> IF(O_Input!D312 = "", "", O_Input!D312)</f>
        <v>Opex</v>
      </c>
      <c r="D312">
        <f xml:space="preserve"> IF('O_Inputs Override'!D312 = "", O_Input!E312, 'O_Inputs Override'!D312)</f>
        <v>0</v>
      </c>
      <c r="E312" t="str">
        <f xml:space="preserve"> IF(O_Input!F312 = "", "", O_Input!F312)</f>
        <v>2032-33</v>
      </c>
      <c r="F312" t="str">
        <f xml:space="preserve"> IF(O_Input!G312 = "", "", O_Input!G312)</f>
        <v>TOT</v>
      </c>
      <c r="G312" t="str">
        <f xml:space="preserve"> IF(O_Input!H312 = "", "", O_Input!H312)</f>
        <v>ANNUAL</v>
      </c>
      <c r="H312" t="str">
        <f xml:space="preserve"> IF(O_Input!I312 = "", "", O_Input!I312)</f>
        <v>ASSURED</v>
      </c>
      <c r="I312" t="str">
        <f xml:space="preserve"> IF(O_Input!J312 = "", "", O_Input!J312)</f>
        <v>TC</v>
      </c>
      <c r="J312" t="str">
        <f xml:space="preserve"> IF(O_Input!K312 = "", "", O_Input!K312)</f>
        <v>MARKET</v>
      </c>
      <c r="K312" t="str">
        <f xml:space="preserve"> IF(O_Input!L312 = "", "", O_Input!L312)</f>
        <v>Latest</v>
      </c>
      <c r="L312" t="str">
        <f xml:space="preserve"> IF(O_Input!M312 = "", "", O_Input!M312)</f>
        <v>£m</v>
      </c>
      <c r="M312" s="61">
        <f xml:space="preserve"> IF(O_Input!N312 = "", "", O_Input!N312)</f>
        <v>46191.459398148145</v>
      </c>
      <c r="N312" s="61" t="str">
        <f xml:space="preserve"> IF(O_Input!O312 = "", "", O_Input!O312)</f>
        <v/>
      </c>
      <c r="O312">
        <f t="shared" si="13"/>
        <v>0</v>
      </c>
      <c r="P312" s="61" t="str">
        <f xml:space="preserve"> IF(O_Input!Q312 = "", "", O_Input!Q312)</f>
        <v>NA</v>
      </c>
      <c r="Q312" t="str">
        <f xml:space="preserve"> IF(O_Input!R312 = "", "", O_Input!R312)</f>
        <v>ADDN2</v>
      </c>
      <c r="R312" t="str">
        <f t="shared" si="14"/>
        <v>ADDN2 (WSX) TOT 2032 OPEX</v>
      </c>
      <c r="S312" s="71" t="str">
        <f t="shared" si="15"/>
        <v>NA OPEX</v>
      </c>
    </row>
    <row r="313" spans="1:19">
      <c r="A313" t="str">
        <f xml:space="preserve"> IF(O_Input!B313 = "", "", O_Input!B313)</f>
        <v>WSX</v>
      </c>
      <c r="B313" t="str">
        <f xml:space="preserve"> IF(O_Input!C313 = "", "", O_Input!C313)</f>
        <v>COST0001</v>
      </c>
      <c r="C313" t="str">
        <f xml:space="preserve"> IF(O_Input!D313 = "", "", O_Input!D313)</f>
        <v>Opex</v>
      </c>
      <c r="D313">
        <f xml:space="preserve"> IF('O_Inputs Override'!D313 = "", O_Input!E313, 'O_Inputs Override'!D313)</f>
        <v>0</v>
      </c>
      <c r="E313" t="str">
        <f xml:space="preserve"> IF(O_Input!F313 = "", "", O_Input!F313)</f>
        <v>2032-33</v>
      </c>
      <c r="F313" t="str">
        <f xml:space="preserve"> IF(O_Input!G313 = "", "", O_Input!G313)</f>
        <v>TOT</v>
      </c>
      <c r="G313" t="str">
        <f xml:space="preserve"> IF(O_Input!H313 = "", "", O_Input!H313)</f>
        <v>ANNUAL</v>
      </c>
      <c r="H313" t="str">
        <f xml:space="preserve"> IF(O_Input!I313 = "", "", O_Input!I313)</f>
        <v>ASSURED</v>
      </c>
      <c r="I313" t="str">
        <f xml:space="preserve"> IF(O_Input!J313 = "", "", O_Input!J313)</f>
        <v>TC</v>
      </c>
      <c r="J313" t="str">
        <f xml:space="preserve"> IF(O_Input!K313 = "", "", O_Input!K313)</f>
        <v>MARKET</v>
      </c>
      <c r="K313" t="str">
        <f xml:space="preserve"> IF(O_Input!L313 = "", "", O_Input!L313)</f>
        <v>Latest</v>
      </c>
      <c r="L313" t="str">
        <f xml:space="preserve"> IF(O_Input!M313 = "", "", O_Input!M313)</f>
        <v>£m</v>
      </c>
      <c r="M313" s="61">
        <f xml:space="preserve"> IF(O_Input!N313 = "", "", O_Input!N313)</f>
        <v>46191.459398148145</v>
      </c>
      <c r="N313" s="61" t="str">
        <f xml:space="preserve"> IF(O_Input!O313 = "", "", O_Input!O313)</f>
        <v/>
      </c>
      <c r="O313">
        <f t="shared" si="13"/>
        <v>0</v>
      </c>
      <c r="P313" s="61" t="str">
        <f xml:space="preserve"> IF(O_Input!Q313 = "", "", O_Input!Q313)</f>
        <v>NA</v>
      </c>
      <c r="Q313" t="str">
        <f xml:space="preserve"> IF(O_Input!R313 = "", "", O_Input!R313)</f>
        <v>BIO</v>
      </c>
      <c r="R313" t="str">
        <f t="shared" si="14"/>
        <v>BIO (WSX) TOT 2032 OPEX</v>
      </c>
      <c r="S313" s="71" t="str">
        <f t="shared" si="15"/>
        <v>NA OPEX</v>
      </c>
    </row>
    <row r="314" spans="1:19">
      <c r="A314" t="str">
        <f xml:space="preserve"> IF(O_Input!B314 = "", "", O_Input!B314)</f>
        <v>WSX</v>
      </c>
      <c r="B314" t="str">
        <f xml:space="preserve"> IF(O_Input!C314 = "", "", O_Input!C314)</f>
        <v>COST0001</v>
      </c>
      <c r="C314" t="str">
        <f xml:space="preserve"> IF(O_Input!D314 = "", "", O_Input!D314)</f>
        <v>Opex</v>
      </c>
      <c r="D314">
        <f xml:space="preserve"> IF('O_Inputs Override'!D314 = "", O_Input!E314, 'O_Inputs Override'!D314)</f>
        <v>0</v>
      </c>
      <c r="E314" t="str">
        <f xml:space="preserve"> IF(O_Input!F314 = "", "", O_Input!F314)</f>
        <v>2032-33</v>
      </c>
      <c r="F314" t="str">
        <f xml:space="preserve"> IF(O_Input!G314 = "", "", O_Input!G314)</f>
        <v>TOT</v>
      </c>
      <c r="G314" t="str">
        <f xml:space="preserve"> IF(O_Input!H314 = "", "", O_Input!H314)</f>
        <v>ANNUAL</v>
      </c>
      <c r="H314" t="str">
        <f xml:space="preserve"> IF(O_Input!I314 = "", "", O_Input!I314)</f>
        <v>ASSURED</v>
      </c>
      <c r="I314" t="str">
        <f xml:space="preserve"> IF(O_Input!J314 = "", "", O_Input!J314)</f>
        <v>TC</v>
      </c>
      <c r="J314" t="str">
        <f xml:space="preserve"> IF(O_Input!K314 = "", "", O_Input!K314)</f>
        <v>MARKET</v>
      </c>
      <c r="K314" t="str">
        <f xml:space="preserve"> IF(O_Input!L314 = "", "", O_Input!L314)</f>
        <v>Latest</v>
      </c>
      <c r="L314" t="str">
        <f xml:space="preserve"> IF(O_Input!M314 = "", "", O_Input!M314)</f>
        <v>£m</v>
      </c>
      <c r="M314" s="61">
        <f xml:space="preserve"> IF(O_Input!N314 = "", "", O_Input!N314)</f>
        <v>46191.459398148145</v>
      </c>
      <c r="N314" s="61" t="str">
        <f xml:space="preserve"> IF(O_Input!O314 = "", "", O_Input!O314)</f>
        <v/>
      </c>
      <c r="O314">
        <f t="shared" si="13"/>
        <v>0</v>
      </c>
      <c r="P314" s="61" t="str">
        <f xml:space="preserve"> IF(O_Input!Q314 = "", "", O_Input!Q314)</f>
        <v>NA</v>
      </c>
      <c r="Q314" t="str">
        <f xml:space="preserve"> IF(O_Input!R314 = "", "", O_Input!R314)</f>
        <v>WWN</v>
      </c>
      <c r="R314" t="str">
        <f t="shared" si="14"/>
        <v>WWN (WSX) TOT 2032 OPEX</v>
      </c>
      <c r="S314" s="71" t="str">
        <f t="shared" si="15"/>
        <v>NA OPEX</v>
      </c>
    </row>
    <row r="315" spans="1:19">
      <c r="A315" t="str">
        <f xml:space="preserve"> IF(O_Input!B315 = "", "", O_Input!B315)</f>
        <v>WSX</v>
      </c>
      <c r="B315" t="str">
        <f xml:space="preserve"> IF(O_Input!C315 = "", "", O_Input!C315)</f>
        <v>COST0001</v>
      </c>
      <c r="C315" t="str">
        <f xml:space="preserve"> IF(O_Input!D315 = "", "", O_Input!D315)</f>
        <v>Opex</v>
      </c>
      <c r="D315">
        <f xml:space="preserve"> IF('O_Inputs Override'!D315 = "", O_Input!E315, 'O_Inputs Override'!D315)</f>
        <v>0</v>
      </c>
      <c r="E315" t="str">
        <f xml:space="preserve"> IF(O_Input!F315 = "", "", O_Input!F315)</f>
        <v>2032-33</v>
      </c>
      <c r="F315" t="str">
        <f xml:space="preserve"> IF(O_Input!G315 = "", "", O_Input!G315)</f>
        <v>FORE</v>
      </c>
      <c r="G315" t="str">
        <f xml:space="preserve"> IF(O_Input!H315 = "", "", O_Input!H315)</f>
        <v>ANNUAL</v>
      </c>
      <c r="H315" t="str">
        <f xml:space="preserve"> IF(O_Input!I315 = "", "", O_Input!I315)</f>
        <v>ASSURED</v>
      </c>
      <c r="I315" t="str">
        <f xml:space="preserve"> IF(O_Input!J315 = "", "", O_Input!J315)</f>
        <v>CI</v>
      </c>
      <c r="J315" t="str">
        <f xml:space="preserve"> IF(O_Input!K315 = "", "", O_Input!K315)</f>
        <v>MARKET</v>
      </c>
      <c r="K315" t="str">
        <f xml:space="preserve"> IF(O_Input!L315 = "", "", O_Input!L315)</f>
        <v>Latest</v>
      </c>
      <c r="L315" t="str">
        <f xml:space="preserve"> IF(O_Input!M315 = "", "", O_Input!M315)</f>
        <v>£m</v>
      </c>
      <c r="M315" s="61">
        <f xml:space="preserve"> IF(O_Input!N315 = "", "", O_Input!N315)</f>
        <v>46191.459398148145</v>
      </c>
      <c r="N315" s="61" t="str">
        <f xml:space="preserve"> IF(O_Input!O315 = "", "", O_Input!O315)</f>
        <v/>
      </c>
      <c r="O315">
        <f t="shared" si="13"/>
        <v>0</v>
      </c>
      <c r="P315" s="61" t="str">
        <f xml:space="preserve"> IF(O_Input!Q315 = "", "", O_Input!Q315)</f>
        <v>NA</v>
      </c>
      <c r="Q315" t="str">
        <f xml:space="preserve"> IF(O_Input!R315 = "", "", O_Input!R315)</f>
        <v>WR</v>
      </c>
      <c r="R315" t="str">
        <f t="shared" si="14"/>
        <v>WR (WSX) FORE 2032 OPEX</v>
      </c>
      <c r="S315" s="71" t="str">
        <f t="shared" si="15"/>
        <v>NA OPEX</v>
      </c>
    </row>
    <row r="316" spans="1:19">
      <c r="A316" t="str">
        <f xml:space="preserve"> IF(O_Input!B316 = "", "", O_Input!B316)</f>
        <v>WSX</v>
      </c>
      <c r="B316" t="str">
        <f xml:space="preserve"> IF(O_Input!C316 = "", "", O_Input!C316)</f>
        <v>COST0001</v>
      </c>
      <c r="C316" t="str">
        <f xml:space="preserve"> IF(O_Input!D316 = "", "", O_Input!D316)</f>
        <v>Opex</v>
      </c>
      <c r="D316">
        <f xml:space="preserve"> IF('O_Inputs Override'!D316 = "", O_Input!E316, 'O_Inputs Override'!D316)</f>
        <v>0</v>
      </c>
      <c r="E316" t="str">
        <f xml:space="preserve"> IF(O_Input!F316 = "", "", O_Input!F316)</f>
        <v>2032-33</v>
      </c>
      <c r="F316" t="str">
        <f xml:space="preserve"> IF(O_Input!G316 = "", "", O_Input!G316)</f>
        <v>TOT</v>
      </c>
      <c r="G316" t="str">
        <f xml:space="preserve"> IF(O_Input!H316 = "", "", O_Input!H316)</f>
        <v>ANNUAL</v>
      </c>
      <c r="H316" t="str">
        <f xml:space="preserve"> IF(O_Input!I316 = "", "", O_Input!I316)</f>
        <v>ASSURED</v>
      </c>
      <c r="I316" t="str">
        <f xml:space="preserve"> IF(O_Input!J316 = "", "", O_Input!J316)</f>
        <v>TC</v>
      </c>
      <c r="J316" t="str">
        <f xml:space="preserve"> IF(O_Input!K316 = "", "", O_Input!K316)</f>
        <v>MARKET</v>
      </c>
      <c r="K316" t="str">
        <f xml:space="preserve"> IF(O_Input!L316 = "", "", O_Input!L316)</f>
        <v>Latest</v>
      </c>
      <c r="L316" t="str">
        <f xml:space="preserve"> IF(O_Input!M316 = "", "", O_Input!M316)</f>
        <v>£m</v>
      </c>
      <c r="M316" s="61">
        <f xml:space="preserve"> IF(O_Input!N316 = "", "", O_Input!N316)</f>
        <v>46191.459398148145</v>
      </c>
      <c r="N316" s="61" t="str">
        <f xml:space="preserve"> IF(O_Input!O316 = "", "", O_Input!O316)</f>
        <v/>
      </c>
      <c r="O316">
        <f t="shared" si="13"/>
        <v>0</v>
      </c>
      <c r="P316" s="61" t="str">
        <f xml:space="preserve"> IF(O_Input!Q316 = "", "", O_Input!Q316)</f>
        <v>NA</v>
      </c>
      <c r="Q316" t="str">
        <f xml:space="preserve"> IF(O_Input!R316 = "", "", O_Input!R316)</f>
        <v>WR</v>
      </c>
      <c r="R316" t="str">
        <f t="shared" si="14"/>
        <v>WR (WSX) TOT 2032 OPEX</v>
      </c>
      <c r="S316" s="71" t="str">
        <f t="shared" si="15"/>
        <v>NA OPEX</v>
      </c>
    </row>
    <row r="317" spans="1:19">
      <c r="A317" t="str">
        <f xml:space="preserve"> IF(O_Input!B317 = "", "", O_Input!B317)</f>
        <v>WSX</v>
      </c>
      <c r="B317" t="str">
        <f xml:space="preserve"> IF(O_Input!C317 = "", "", O_Input!C317)</f>
        <v>COST0001</v>
      </c>
      <c r="C317" t="str">
        <f xml:space="preserve"> IF(O_Input!D317 = "", "", O_Input!D317)</f>
        <v>Opex</v>
      </c>
      <c r="D317">
        <f xml:space="preserve"> IF('O_Inputs Override'!D317 = "", O_Input!E317, 'O_Inputs Override'!D317)</f>
        <v>0</v>
      </c>
      <c r="E317" t="str">
        <f xml:space="preserve"> IF(O_Input!F317 = "", "", O_Input!F317)</f>
        <v>2032-33</v>
      </c>
      <c r="F317" t="str">
        <f xml:space="preserve"> IF(O_Input!G317 = "", "", O_Input!G317)</f>
        <v>FORE</v>
      </c>
      <c r="G317" t="str">
        <f xml:space="preserve"> IF(O_Input!H317 = "", "", O_Input!H317)</f>
        <v>ANNUAL</v>
      </c>
      <c r="H317" t="str">
        <f xml:space="preserve"> IF(O_Input!I317 = "", "", O_Input!I317)</f>
        <v>ASSURED</v>
      </c>
      <c r="I317" t="str">
        <f xml:space="preserve"> IF(O_Input!J317 = "", "", O_Input!J317)</f>
        <v>CI</v>
      </c>
      <c r="J317" t="str">
        <f xml:space="preserve"> IF(O_Input!K317 = "", "", O_Input!K317)</f>
        <v>MARKET</v>
      </c>
      <c r="K317" t="str">
        <f xml:space="preserve"> IF(O_Input!L317 = "", "", O_Input!L317)</f>
        <v>Latest</v>
      </c>
      <c r="L317" t="str">
        <f xml:space="preserve"> IF(O_Input!M317 = "", "", O_Input!M317)</f>
        <v>£m</v>
      </c>
      <c r="M317" s="61">
        <f xml:space="preserve"> IF(O_Input!N317 = "", "", O_Input!N317)</f>
        <v>46191.459398148145</v>
      </c>
      <c r="N317" s="61" t="str">
        <f xml:space="preserve"> IF(O_Input!O317 = "", "", O_Input!O317)</f>
        <v/>
      </c>
      <c r="O317">
        <f t="shared" si="13"/>
        <v>0</v>
      </c>
      <c r="P317" s="61" t="str">
        <f xml:space="preserve"> IF(O_Input!Q317 = "", "", O_Input!Q317)</f>
        <v>NA</v>
      </c>
      <c r="Q317" t="str">
        <f xml:space="preserve"> IF(O_Input!R317 = "", "", O_Input!R317)</f>
        <v>WN</v>
      </c>
      <c r="R317" t="str">
        <f t="shared" si="14"/>
        <v>WN (WSX) FORE 2032 OPEX</v>
      </c>
      <c r="S317" s="71" t="str">
        <f t="shared" si="15"/>
        <v>NA OPEX</v>
      </c>
    </row>
    <row r="318" spans="1:19">
      <c r="A318" t="str">
        <f xml:space="preserve"> IF(O_Input!B318 = "", "", O_Input!B318)</f>
        <v>WSX</v>
      </c>
      <c r="B318" t="str">
        <f xml:space="preserve"> IF(O_Input!C318 = "", "", O_Input!C318)</f>
        <v>COST0001</v>
      </c>
      <c r="C318" t="str">
        <f xml:space="preserve"> IF(O_Input!D318 = "", "", O_Input!D318)</f>
        <v>Opex</v>
      </c>
      <c r="D318">
        <f xml:space="preserve"> IF('O_Inputs Override'!D318 = "", O_Input!E318, 'O_Inputs Override'!D318)</f>
        <v>0</v>
      </c>
      <c r="E318" t="str">
        <f xml:space="preserve"> IF(O_Input!F318 = "", "", O_Input!F318)</f>
        <v>2032-33</v>
      </c>
      <c r="F318" t="str">
        <f xml:space="preserve"> IF(O_Input!G318 = "", "", O_Input!G318)</f>
        <v>FORE</v>
      </c>
      <c r="G318" t="str">
        <f xml:space="preserve"> IF(O_Input!H318 = "", "", O_Input!H318)</f>
        <v>ANNUAL</v>
      </c>
      <c r="H318" t="str">
        <f xml:space="preserve"> IF(O_Input!I318 = "", "", O_Input!I318)</f>
        <v>ASSURED</v>
      </c>
      <c r="I318" t="str">
        <f xml:space="preserve"> IF(O_Input!J318 = "", "", O_Input!J318)</f>
        <v>TC</v>
      </c>
      <c r="J318" t="str">
        <f xml:space="preserve"> IF(O_Input!K318 = "", "", O_Input!K318)</f>
        <v>MARKET</v>
      </c>
      <c r="K318" t="str">
        <f xml:space="preserve"> IF(O_Input!L318 = "", "", O_Input!L318)</f>
        <v>Latest</v>
      </c>
      <c r="L318" t="str">
        <f xml:space="preserve"> IF(O_Input!M318 = "", "", O_Input!M318)</f>
        <v>£m</v>
      </c>
      <c r="M318" s="61">
        <f xml:space="preserve"> IF(O_Input!N318 = "", "", O_Input!N318)</f>
        <v>46191.459398148145</v>
      </c>
      <c r="N318" s="61" t="str">
        <f xml:space="preserve"> IF(O_Input!O318 = "", "", O_Input!O318)</f>
        <v/>
      </c>
      <c r="O318">
        <f t="shared" si="13"/>
        <v>0</v>
      </c>
      <c r="P318" s="61" t="str">
        <f xml:space="preserve"> IF(O_Input!Q318 = "", "", O_Input!Q318)</f>
        <v>NA</v>
      </c>
      <c r="Q318" t="str">
        <f xml:space="preserve"> IF(O_Input!R318 = "", "", O_Input!R318)</f>
        <v>TOT</v>
      </c>
      <c r="R318" t="str">
        <f t="shared" si="14"/>
        <v>TOT (WSX) FORE 2032 OPEX</v>
      </c>
      <c r="S318" s="71" t="str">
        <f t="shared" si="15"/>
        <v>NA OPEX</v>
      </c>
    </row>
    <row r="319" spans="1:19">
      <c r="A319" t="str">
        <f xml:space="preserve"> IF(O_Input!B319 = "", "", O_Input!B319)</f>
        <v>WSX</v>
      </c>
      <c r="B319" t="str">
        <f xml:space="preserve"> IF(O_Input!C319 = "", "", O_Input!C319)</f>
        <v>COST0001</v>
      </c>
      <c r="C319" t="str">
        <f xml:space="preserve"> IF(O_Input!D319 = "", "", O_Input!D319)</f>
        <v>Opex</v>
      </c>
      <c r="D319">
        <f xml:space="preserve"> IF('O_Inputs Override'!D319 = "", O_Input!E319, 'O_Inputs Override'!D319)</f>
        <v>0</v>
      </c>
      <c r="E319" t="str">
        <f xml:space="preserve"> IF(O_Input!F319 = "", "", O_Input!F319)</f>
        <v>2032-33</v>
      </c>
      <c r="F319" t="str">
        <f xml:space="preserve"> IF(O_Input!G319 = "", "", O_Input!G319)</f>
        <v>TOT</v>
      </c>
      <c r="G319" t="str">
        <f xml:space="preserve"> IF(O_Input!H319 = "", "", O_Input!H319)</f>
        <v>ANNUAL</v>
      </c>
      <c r="H319" t="str">
        <f xml:space="preserve"> IF(O_Input!I319 = "", "", O_Input!I319)</f>
        <v>ASSURED</v>
      </c>
      <c r="I319" t="str">
        <f xml:space="preserve"> IF(O_Input!J319 = "", "", O_Input!J319)</f>
        <v>TC</v>
      </c>
      <c r="J319" t="str">
        <f xml:space="preserve"> IF(O_Input!K319 = "", "", O_Input!K319)</f>
        <v>MARKET</v>
      </c>
      <c r="K319" t="str">
        <f xml:space="preserve"> IF(O_Input!L319 = "", "", O_Input!L319)</f>
        <v>Latest</v>
      </c>
      <c r="L319" t="str">
        <f xml:space="preserve"> IF(O_Input!M319 = "", "", O_Input!M319)</f>
        <v>£m</v>
      </c>
      <c r="M319" s="61">
        <f xml:space="preserve"> IF(O_Input!N319 = "", "", O_Input!N319)</f>
        <v>46191.459398148145</v>
      </c>
      <c r="N319" s="61" t="str">
        <f xml:space="preserve"> IF(O_Input!O319 = "", "", O_Input!O319)</f>
        <v/>
      </c>
      <c r="O319">
        <f t="shared" si="13"/>
        <v>0</v>
      </c>
      <c r="P319" s="61" t="str">
        <f xml:space="preserve"> IF(O_Input!Q319 = "", "", O_Input!Q319)</f>
        <v>NA</v>
      </c>
      <c r="Q319" t="str">
        <f xml:space="preserve"> IF(O_Input!R319 = "", "", O_Input!R319)</f>
        <v>TOT</v>
      </c>
      <c r="R319" t="str">
        <f t="shared" si="14"/>
        <v>TOT (WSX) TOT 2032 OPEX</v>
      </c>
      <c r="S319" s="71" t="str">
        <f t="shared" si="15"/>
        <v>NA OPEX</v>
      </c>
    </row>
    <row r="320" spans="1:19">
      <c r="A320" t="str">
        <f xml:space="preserve"> IF(O_Input!B320 = "", "", O_Input!B320)</f>
        <v>WSX</v>
      </c>
      <c r="B320" t="str">
        <f xml:space="preserve"> IF(O_Input!C320 = "", "", O_Input!C320)</f>
        <v>COST0001</v>
      </c>
      <c r="C320" t="str">
        <f xml:space="preserve"> IF(O_Input!D320 = "", "", O_Input!D320)</f>
        <v>Opex</v>
      </c>
      <c r="D320">
        <f xml:space="preserve"> IF('O_Inputs Override'!D320 = "", O_Input!E320, 'O_Inputs Override'!D320)</f>
        <v>0</v>
      </c>
      <c r="E320" t="str">
        <f xml:space="preserve"> IF(O_Input!F320 = "", "", O_Input!F320)</f>
        <v>2032-33</v>
      </c>
      <c r="F320" t="str">
        <f xml:space="preserve"> IF(O_Input!G320 = "", "", O_Input!G320)</f>
        <v>TOT</v>
      </c>
      <c r="G320" t="str">
        <f xml:space="preserve"> IF(O_Input!H320 = "", "", O_Input!H320)</f>
        <v>ANNUAL</v>
      </c>
      <c r="H320" t="str">
        <f xml:space="preserve"> IF(O_Input!I320 = "", "", O_Input!I320)</f>
        <v>ASSURED</v>
      </c>
      <c r="I320" t="str">
        <f xml:space="preserve"> IF(O_Input!J320 = "", "", O_Input!J320)</f>
        <v>TC</v>
      </c>
      <c r="J320" t="str">
        <f xml:space="preserve"> IF(O_Input!K320 = "", "", O_Input!K320)</f>
        <v>MARKET</v>
      </c>
      <c r="K320" t="str">
        <f xml:space="preserve"> IF(O_Input!L320 = "", "", O_Input!L320)</f>
        <v>Latest</v>
      </c>
      <c r="L320" t="str">
        <f xml:space="preserve"> IF(O_Input!M320 = "", "", O_Input!M320)</f>
        <v>£m</v>
      </c>
      <c r="M320" s="61">
        <f xml:space="preserve"> IF(O_Input!N320 = "", "", O_Input!N320)</f>
        <v>46191.459398148145</v>
      </c>
      <c r="N320" s="61" t="str">
        <f xml:space="preserve"> IF(O_Input!O320 = "", "", O_Input!O320)</f>
        <v/>
      </c>
      <c r="O320">
        <f t="shared" si="13"/>
        <v>0</v>
      </c>
      <c r="P320" s="61" t="str">
        <f xml:space="preserve"> IF(O_Input!Q320 = "", "", O_Input!Q320)</f>
        <v>NA</v>
      </c>
      <c r="Q320" t="str">
        <f xml:space="preserve"> IF(O_Input!R320 = "", "", O_Input!R320)</f>
        <v>WN</v>
      </c>
      <c r="R320" t="str">
        <f t="shared" si="14"/>
        <v>WN (WSX) TOT 2032 OPEX</v>
      </c>
      <c r="S320" s="71" t="str">
        <f t="shared" si="15"/>
        <v>NA OPEX</v>
      </c>
    </row>
    <row r="321" spans="1:19">
      <c r="A321" t="str">
        <f xml:space="preserve"> IF(O_Input!B321 = "", "", O_Input!B321)</f>
        <v>WSX</v>
      </c>
      <c r="B321" t="str">
        <f xml:space="preserve"> IF(O_Input!C321 = "", "", O_Input!C321)</f>
        <v>COST0003</v>
      </c>
      <c r="C321" t="str">
        <f xml:space="preserve"> IF(O_Input!D321 = "", "", O_Input!D321)</f>
        <v>Totex</v>
      </c>
      <c r="D321">
        <f xml:space="preserve"> IF('O_Inputs Override'!D321 = "", O_Input!E321, 'O_Inputs Override'!D321)</f>
        <v>0</v>
      </c>
      <c r="E321" t="str">
        <f xml:space="preserve"> IF(O_Input!F321 = "", "", O_Input!F321)</f>
        <v>2032-33</v>
      </c>
      <c r="F321" t="str">
        <f xml:space="preserve"> IF(O_Input!G321 = "", "", O_Input!G321)</f>
        <v>FORE</v>
      </c>
      <c r="G321" t="str">
        <f xml:space="preserve"> IF(O_Input!H321 = "", "", O_Input!H321)</f>
        <v>ANNUAL</v>
      </c>
      <c r="H321" t="str">
        <f xml:space="preserve"> IF(O_Input!I321 = "", "", O_Input!I321)</f>
        <v>ASSURED</v>
      </c>
      <c r="I321" t="str">
        <f xml:space="preserve"> IF(O_Input!J321 = "", "", O_Input!J321)</f>
        <v>TC</v>
      </c>
      <c r="J321" t="str">
        <f xml:space="preserve"> IF(O_Input!K321 = "", "", O_Input!K321)</f>
        <v>MARKET</v>
      </c>
      <c r="K321" t="str">
        <f xml:space="preserve"> IF(O_Input!L321 = "", "", O_Input!L321)</f>
        <v>Latest</v>
      </c>
      <c r="L321" t="str">
        <f xml:space="preserve"> IF(O_Input!M321 = "", "", O_Input!M321)</f>
        <v>£m</v>
      </c>
      <c r="M321" s="61">
        <f xml:space="preserve"> IF(O_Input!N321 = "", "", O_Input!N321)</f>
        <v>46191.459398148145</v>
      </c>
      <c r="N321" s="61" t="str">
        <f xml:space="preserve"> IF(O_Input!O321 = "", "", O_Input!O321)</f>
        <v/>
      </c>
      <c r="O321">
        <f t="shared" si="13"/>
        <v>0</v>
      </c>
      <c r="P321" s="61" t="str">
        <f xml:space="preserve"> IF(O_Input!Q321 = "", "", O_Input!Q321)</f>
        <v>NA</v>
      </c>
      <c r="Q321" t="str">
        <f xml:space="preserve"> IF(O_Input!R321 = "", "", O_Input!R321)</f>
        <v>ADDN1</v>
      </c>
      <c r="R321" t="str">
        <f t="shared" si="14"/>
        <v>ADDN1 (WSX) FORE 2032 TOTEX</v>
      </c>
      <c r="S321" s="71" t="str">
        <f t="shared" si="15"/>
        <v>NA TOTEX</v>
      </c>
    </row>
    <row r="322" spans="1:19">
      <c r="A322" t="str">
        <f xml:space="preserve"> IF(O_Input!B322 = "", "", O_Input!B322)</f>
        <v>WSX</v>
      </c>
      <c r="B322" t="str">
        <f xml:space="preserve"> IF(O_Input!C322 = "", "", O_Input!C322)</f>
        <v>COST0003</v>
      </c>
      <c r="C322" t="str">
        <f xml:space="preserve"> IF(O_Input!D322 = "", "", O_Input!D322)</f>
        <v>Totex</v>
      </c>
      <c r="D322">
        <f xml:space="preserve"> IF('O_Inputs Override'!D322 = "", O_Input!E322, 'O_Inputs Override'!D322)</f>
        <v>0</v>
      </c>
      <c r="E322" t="str">
        <f xml:space="preserve"> IF(O_Input!F322 = "", "", O_Input!F322)</f>
        <v>2032-33</v>
      </c>
      <c r="F322" t="str">
        <f xml:space="preserve"> IF(O_Input!G322 = "", "", O_Input!G322)</f>
        <v>FORE</v>
      </c>
      <c r="G322" t="str">
        <f xml:space="preserve"> IF(O_Input!H322 = "", "", O_Input!H322)</f>
        <v>ANNUAL</v>
      </c>
      <c r="H322" t="str">
        <f xml:space="preserve"> IF(O_Input!I322 = "", "", O_Input!I322)</f>
        <v>ASSURED</v>
      </c>
      <c r="I322" t="str">
        <f xml:space="preserve"> IF(O_Input!J322 = "", "", O_Input!J322)</f>
        <v>TC</v>
      </c>
      <c r="J322" t="str">
        <f xml:space="preserve"> IF(O_Input!K322 = "", "", O_Input!K322)</f>
        <v>MARKET</v>
      </c>
      <c r="K322" t="str">
        <f xml:space="preserve"> IF(O_Input!L322 = "", "", O_Input!L322)</f>
        <v>Latest</v>
      </c>
      <c r="L322" t="str">
        <f xml:space="preserve"> IF(O_Input!M322 = "", "", O_Input!M322)</f>
        <v>£m</v>
      </c>
      <c r="M322" s="61">
        <f xml:space="preserve"> IF(O_Input!N322 = "", "", O_Input!N322)</f>
        <v>46191.459398148145</v>
      </c>
      <c r="N322" s="61" t="str">
        <f xml:space="preserve"> IF(O_Input!O322 = "", "", O_Input!O322)</f>
        <v/>
      </c>
      <c r="O322">
        <f t="shared" ref="O322:O385" si="16" xml:space="preserve"> D322</f>
        <v>0</v>
      </c>
      <c r="P322" s="61" t="str">
        <f xml:space="preserve"> IF(O_Input!Q322 = "", "", O_Input!Q322)</f>
        <v>NA</v>
      </c>
      <c r="Q322" t="str">
        <f xml:space="preserve"> IF(O_Input!R322 = "", "", O_Input!R322)</f>
        <v>ADDN2</v>
      </c>
      <c r="R322" t="str">
        <f t="shared" si="14"/>
        <v>ADDN2 (WSX) FORE 2032 TOTEX</v>
      </c>
      <c r="S322" s="71" t="str">
        <f t="shared" si="15"/>
        <v>NA TOTEX</v>
      </c>
    </row>
    <row r="323" spans="1:19">
      <c r="A323" t="str">
        <f xml:space="preserve"> IF(O_Input!B323 = "", "", O_Input!B323)</f>
        <v>WSX</v>
      </c>
      <c r="B323" t="str">
        <f xml:space="preserve"> IF(O_Input!C323 = "", "", O_Input!C323)</f>
        <v>COST0003</v>
      </c>
      <c r="C323" t="str">
        <f xml:space="preserve"> IF(O_Input!D323 = "", "", O_Input!D323)</f>
        <v>Totex</v>
      </c>
      <c r="D323">
        <f xml:space="preserve"> IF('O_Inputs Override'!D323 = "", O_Input!E323, 'O_Inputs Override'!D323)</f>
        <v>0</v>
      </c>
      <c r="E323" t="str">
        <f xml:space="preserve"> IF(O_Input!F323 = "", "", O_Input!F323)</f>
        <v>2032-33</v>
      </c>
      <c r="F323" t="str">
        <f xml:space="preserve"> IF(O_Input!G323 = "", "", O_Input!G323)</f>
        <v>FORE</v>
      </c>
      <c r="G323" t="str">
        <f xml:space="preserve"> IF(O_Input!H323 = "", "", O_Input!H323)</f>
        <v>ANNUAL</v>
      </c>
      <c r="H323" t="str">
        <f xml:space="preserve"> IF(O_Input!I323 = "", "", O_Input!I323)</f>
        <v>ASSURED</v>
      </c>
      <c r="I323" t="str">
        <f xml:space="preserve"> IF(O_Input!J323 = "", "", O_Input!J323)</f>
        <v>TC</v>
      </c>
      <c r="J323" t="str">
        <f xml:space="preserve"> IF(O_Input!K323 = "", "", O_Input!K323)</f>
        <v>MARKET</v>
      </c>
      <c r="K323" t="str">
        <f xml:space="preserve"> IF(O_Input!L323 = "", "", O_Input!L323)</f>
        <v>Latest</v>
      </c>
      <c r="L323" t="str">
        <f xml:space="preserve"> IF(O_Input!M323 = "", "", O_Input!M323)</f>
        <v>£m</v>
      </c>
      <c r="M323" s="61">
        <f xml:space="preserve"> IF(O_Input!N323 = "", "", O_Input!N323)</f>
        <v>46191.459398148145</v>
      </c>
      <c r="N323" s="61" t="str">
        <f xml:space="preserve"> IF(O_Input!O323 = "", "", O_Input!O323)</f>
        <v/>
      </c>
      <c r="O323">
        <f t="shared" si="16"/>
        <v>0</v>
      </c>
      <c r="P323" s="61" t="str">
        <f xml:space="preserve"> IF(O_Input!Q323 = "", "", O_Input!Q323)</f>
        <v>NA</v>
      </c>
      <c r="Q323" t="str">
        <f xml:space="preserve"> IF(O_Input!R323 = "", "", O_Input!R323)</f>
        <v>BIO</v>
      </c>
      <c r="R323" t="str">
        <f t="shared" ref="R323:R386" si="17">Q323&amp;" ("&amp;A323&amp;") " &amp;F323&amp;" "&amp;VALUE(LEFT(E323,4))&amp;" "&amp;UPPER(C323)</f>
        <v>BIO (WSX) FORE 2032 TOTEX</v>
      </c>
      <c r="S323" s="71" t="str">
        <f t="shared" ref="S323:S386" si="18">P323&amp;" "&amp;UPPER(C323)</f>
        <v>NA TOTEX</v>
      </c>
    </row>
    <row r="324" spans="1:19">
      <c r="A324" t="str">
        <f xml:space="preserve"> IF(O_Input!B324 = "", "", O_Input!B324)</f>
        <v>WSX</v>
      </c>
      <c r="B324" t="str">
        <f xml:space="preserve"> IF(O_Input!C324 = "", "", O_Input!C324)</f>
        <v>COST0003</v>
      </c>
      <c r="C324" t="str">
        <f xml:space="preserve"> IF(O_Input!D324 = "", "", O_Input!D324)</f>
        <v>Totex</v>
      </c>
      <c r="D324">
        <f xml:space="preserve"> IF('O_Inputs Override'!D324 = "", O_Input!E324, 'O_Inputs Override'!D324)</f>
        <v>0</v>
      </c>
      <c r="E324" t="str">
        <f xml:space="preserve"> IF(O_Input!F324 = "", "", O_Input!F324)</f>
        <v>2032-33</v>
      </c>
      <c r="F324" t="str">
        <f xml:space="preserve"> IF(O_Input!G324 = "", "", O_Input!G324)</f>
        <v>FORE</v>
      </c>
      <c r="G324" t="str">
        <f xml:space="preserve"> IF(O_Input!H324 = "", "", O_Input!H324)</f>
        <v>ANNUAL</v>
      </c>
      <c r="H324" t="str">
        <f xml:space="preserve"> IF(O_Input!I324 = "", "", O_Input!I324)</f>
        <v>ASSURED</v>
      </c>
      <c r="I324" t="str">
        <f xml:space="preserve"> IF(O_Input!J324 = "", "", O_Input!J324)</f>
        <v>TC</v>
      </c>
      <c r="J324" t="str">
        <f xml:space="preserve"> IF(O_Input!K324 = "", "", O_Input!K324)</f>
        <v>MARKET</v>
      </c>
      <c r="K324" t="str">
        <f xml:space="preserve"> IF(O_Input!L324 = "", "", O_Input!L324)</f>
        <v>Latest</v>
      </c>
      <c r="L324" t="str">
        <f xml:space="preserve"> IF(O_Input!M324 = "", "", O_Input!M324)</f>
        <v>£m</v>
      </c>
      <c r="M324" s="61">
        <f xml:space="preserve"> IF(O_Input!N324 = "", "", O_Input!N324)</f>
        <v>46191.459398148145</v>
      </c>
      <c r="N324" s="61" t="str">
        <f xml:space="preserve"> IF(O_Input!O324 = "", "", O_Input!O324)</f>
        <v/>
      </c>
      <c r="O324">
        <f t="shared" si="16"/>
        <v>0</v>
      </c>
      <c r="P324" s="61" t="str">
        <f xml:space="preserve"> IF(O_Input!Q324 = "", "", O_Input!Q324)</f>
        <v>NA</v>
      </c>
      <c r="Q324" t="str">
        <f xml:space="preserve"> IF(O_Input!R324 = "", "", O_Input!R324)</f>
        <v>WR</v>
      </c>
      <c r="R324" t="str">
        <f t="shared" si="17"/>
        <v>WR (WSX) FORE 2032 TOTEX</v>
      </c>
      <c r="S324" s="71" t="str">
        <f t="shared" si="18"/>
        <v>NA TOTEX</v>
      </c>
    </row>
    <row r="325" spans="1:19">
      <c r="A325" t="str">
        <f xml:space="preserve"> IF(O_Input!B325 = "", "", O_Input!B325)</f>
        <v>WSX</v>
      </c>
      <c r="B325" t="str">
        <f xml:space="preserve"> IF(O_Input!C325 = "", "", O_Input!C325)</f>
        <v>COST0003</v>
      </c>
      <c r="C325" t="str">
        <f xml:space="preserve"> IF(O_Input!D325 = "", "", O_Input!D325)</f>
        <v>Totex</v>
      </c>
      <c r="D325">
        <f xml:space="preserve"> IF('O_Inputs Override'!D325 = "", O_Input!E325, 'O_Inputs Override'!D325)</f>
        <v>0</v>
      </c>
      <c r="E325" t="str">
        <f xml:space="preserve"> IF(O_Input!F325 = "", "", O_Input!F325)</f>
        <v>2032-33</v>
      </c>
      <c r="F325" t="str">
        <f xml:space="preserve"> IF(O_Input!G325 = "", "", O_Input!G325)</f>
        <v>FORE</v>
      </c>
      <c r="G325" t="str">
        <f xml:space="preserve"> IF(O_Input!H325 = "", "", O_Input!H325)</f>
        <v>ANNUAL</v>
      </c>
      <c r="H325" t="str">
        <f xml:space="preserve"> IF(O_Input!I325 = "", "", O_Input!I325)</f>
        <v>ASSURED</v>
      </c>
      <c r="I325" t="str">
        <f xml:space="preserve"> IF(O_Input!J325 = "", "", O_Input!J325)</f>
        <v>TC</v>
      </c>
      <c r="J325" t="str">
        <f xml:space="preserve"> IF(O_Input!K325 = "", "", O_Input!K325)</f>
        <v>MARKET</v>
      </c>
      <c r="K325" t="str">
        <f xml:space="preserve"> IF(O_Input!L325 = "", "", O_Input!L325)</f>
        <v>Latest</v>
      </c>
      <c r="L325" t="str">
        <f xml:space="preserve"> IF(O_Input!M325 = "", "", O_Input!M325)</f>
        <v>£m</v>
      </c>
      <c r="M325" s="61">
        <f xml:space="preserve"> IF(O_Input!N325 = "", "", O_Input!N325)</f>
        <v>46191.459398148145</v>
      </c>
      <c r="N325" s="61" t="str">
        <f xml:space="preserve"> IF(O_Input!O325 = "", "", O_Input!O325)</f>
        <v/>
      </c>
      <c r="O325">
        <f t="shared" si="16"/>
        <v>0</v>
      </c>
      <c r="P325" s="61" t="str">
        <f xml:space="preserve"> IF(O_Input!Q325 = "", "", O_Input!Q325)</f>
        <v>NA</v>
      </c>
      <c r="Q325" t="str">
        <f xml:space="preserve"> IF(O_Input!R325 = "", "", O_Input!R325)</f>
        <v>WWN</v>
      </c>
      <c r="R325" t="str">
        <f t="shared" si="17"/>
        <v>WWN (WSX) FORE 2032 TOTEX</v>
      </c>
      <c r="S325" s="71" t="str">
        <f t="shared" si="18"/>
        <v>NA TOTEX</v>
      </c>
    </row>
    <row r="326" spans="1:19">
      <c r="A326" t="str">
        <f xml:space="preserve"> IF(O_Input!B326 = "", "", O_Input!B326)</f>
        <v>WSX</v>
      </c>
      <c r="B326" t="str">
        <f xml:space="preserve"> IF(O_Input!C326 = "", "", O_Input!C326)</f>
        <v>COST0003</v>
      </c>
      <c r="C326" t="str">
        <f xml:space="preserve"> IF(O_Input!D326 = "", "", O_Input!D326)</f>
        <v>Totex</v>
      </c>
      <c r="D326">
        <f xml:space="preserve"> IF('O_Inputs Override'!D326 = "", O_Input!E326, 'O_Inputs Override'!D326)</f>
        <v>0</v>
      </c>
      <c r="E326" t="str">
        <f xml:space="preserve"> IF(O_Input!F326 = "", "", O_Input!F326)</f>
        <v>2032-33</v>
      </c>
      <c r="F326" t="str">
        <f xml:space="preserve"> IF(O_Input!G326 = "", "", O_Input!G326)</f>
        <v>TOT</v>
      </c>
      <c r="G326" t="str">
        <f xml:space="preserve"> IF(O_Input!H326 = "", "", O_Input!H326)</f>
        <v>ANNUAL</v>
      </c>
      <c r="H326" t="str">
        <f xml:space="preserve"> IF(O_Input!I326 = "", "", O_Input!I326)</f>
        <v>ASSURED</v>
      </c>
      <c r="I326" t="str">
        <f xml:space="preserve"> IF(O_Input!J326 = "", "", O_Input!J326)</f>
        <v>TC</v>
      </c>
      <c r="J326" t="str">
        <f xml:space="preserve"> IF(O_Input!K326 = "", "", O_Input!K326)</f>
        <v>MARKET</v>
      </c>
      <c r="K326" t="str">
        <f xml:space="preserve"> IF(O_Input!L326 = "", "", O_Input!L326)</f>
        <v>Latest</v>
      </c>
      <c r="L326" t="str">
        <f xml:space="preserve"> IF(O_Input!M326 = "", "", O_Input!M326)</f>
        <v>£m</v>
      </c>
      <c r="M326" s="61">
        <f xml:space="preserve"> IF(O_Input!N326 = "", "", O_Input!N326)</f>
        <v>46191.459398148145</v>
      </c>
      <c r="N326" s="61" t="str">
        <f xml:space="preserve"> IF(O_Input!O326 = "", "", O_Input!O326)</f>
        <v/>
      </c>
      <c r="O326">
        <f t="shared" si="16"/>
        <v>0</v>
      </c>
      <c r="P326" s="61" t="str">
        <f xml:space="preserve"> IF(O_Input!Q326 = "", "", O_Input!Q326)</f>
        <v>NA</v>
      </c>
      <c r="Q326" t="str">
        <f xml:space="preserve"> IF(O_Input!R326 = "", "", O_Input!R326)</f>
        <v>ADDN1</v>
      </c>
      <c r="R326" t="str">
        <f t="shared" si="17"/>
        <v>ADDN1 (WSX) TOT 2032 TOTEX</v>
      </c>
      <c r="S326" s="71" t="str">
        <f t="shared" si="18"/>
        <v>NA TOTEX</v>
      </c>
    </row>
    <row r="327" spans="1:19">
      <c r="A327" t="str">
        <f xml:space="preserve"> IF(O_Input!B327 = "", "", O_Input!B327)</f>
        <v>WSX</v>
      </c>
      <c r="B327" t="str">
        <f xml:space="preserve"> IF(O_Input!C327 = "", "", O_Input!C327)</f>
        <v>COST0003</v>
      </c>
      <c r="C327" t="str">
        <f xml:space="preserve"> IF(O_Input!D327 = "", "", O_Input!D327)</f>
        <v>Totex</v>
      </c>
      <c r="D327">
        <f xml:space="preserve"> IF('O_Inputs Override'!D327 = "", O_Input!E327, 'O_Inputs Override'!D327)</f>
        <v>0</v>
      </c>
      <c r="E327" t="str">
        <f xml:space="preserve"> IF(O_Input!F327 = "", "", O_Input!F327)</f>
        <v>2032-33</v>
      </c>
      <c r="F327" t="str">
        <f xml:space="preserve"> IF(O_Input!G327 = "", "", O_Input!G327)</f>
        <v>TOT</v>
      </c>
      <c r="G327" t="str">
        <f xml:space="preserve"> IF(O_Input!H327 = "", "", O_Input!H327)</f>
        <v>ANNUAL</v>
      </c>
      <c r="H327" t="str">
        <f xml:space="preserve"> IF(O_Input!I327 = "", "", O_Input!I327)</f>
        <v>ASSURED</v>
      </c>
      <c r="I327" t="str">
        <f xml:space="preserve"> IF(O_Input!J327 = "", "", O_Input!J327)</f>
        <v>TC</v>
      </c>
      <c r="J327" t="str">
        <f xml:space="preserve"> IF(O_Input!K327 = "", "", O_Input!K327)</f>
        <v>MARKET</v>
      </c>
      <c r="K327" t="str">
        <f xml:space="preserve"> IF(O_Input!L327 = "", "", O_Input!L327)</f>
        <v>Latest</v>
      </c>
      <c r="L327" t="str">
        <f xml:space="preserve"> IF(O_Input!M327 = "", "", O_Input!M327)</f>
        <v>£m</v>
      </c>
      <c r="M327" s="61">
        <f xml:space="preserve"> IF(O_Input!N327 = "", "", O_Input!N327)</f>
        <v>46191.459398148145</v>
      </c>
      <c r="N327" s="61" t="str">
        <f xml:space="preserve"> IF(O_Input!O327 = "", "", O_Input!O327)</f>
        <v/>
      </c>
      <c r="O327">
        <f t="shared" si="16"/>
        <v>0</v>
      </c>
      <c r="P327" s="61" t="str">
        <f xml:space="preserve"> IF(O_Input!Q327 = "", "", O_Input!Q327)</f>
        <v>NA</v>
      </c>
      <c r="Q327" t="str">
        <f xml:space="preserve"> IF(O_Input!R327 = "", "", O_Input!R327)</f>
        <v>ADDN2</v>
      </c>
      <c r="R327" t="str">
        <f t="shared" si="17"/>
        <v>ADDN2 (WSX) TOT 2032 TOTEX</v>
      </c>
      <c r="S327" s="71" t="str">
        <f t="shared" si="18"/>
        <v>NA TOTEX</v>
      </c>
    </row>
    <row r="328" spans="1:19">
      <c r="A328" t="str">
        <f xml:space="preserve"> IF(O_Input!B328 = "", "", O_Input!B328)</f>
        <v>WSX</v>
      </c>
      <c r="B328" t="str">
        <f xml:space="preserve"> IF(O_Input!C328 = "", "", O_Input!C328)</f>
        <v>COST0003</v>
      </c>
      <c r="C328" t="str">
        <f xml:space="preserve"> IF(O_Input!D328 = "", "", O_Input!D328)</f>
        <v>Totex</v>
      </c>
      <c r="D328">
        <f xml:space="preserve"> IF('O_Inputs Override'!D328 = "", O_Input!E328, 'O_Inputs Override'!D328)</f>
        <v>0</v>
      </c>
      <c r="E328" t="str">
        <f xml:space="preserve"> IF(O_Input!F328 = "", "", O_Input!F328)</f>
        <v>2032-33</v>
      </c>
      <c r="F328" t="str">
        <f xml:space="preserve"> IF(O_Input!G328 = "", "", O_Input!G328)</f>
        <v>TOT</v>
      </c>
      <c r="G328" t="str">
        <f xml:space="preserve"> IF(O_Input!H328 = "", "", O_Input!H328)</f>
        <v>ANNUAL</v>
      </c>
      <c r="H328" t="str">
        <f xml:space="preserve"> IF(O_Input!I328 = "", "", O_Input!I328)</f>
        <v>ASSURED</v>
      </c>
      <c r="I328" t="str">
        <f xml:space="preserve"> IF(O_Input!J328 = "", "", O_Input!J328)</f>
        <v>TC</v>
      </c>
      <c r="J328" t="str">
        <f xml:space="preserve"> IF(O_Input!K328 = "", "", O_Input!K328)</f>
        <v>MARKET</v>
      </c>
      <c r="K328" t="str">
        <f xml:space="preserve"> IF(O_Input!L328 = "", "", O_Input!L328)</f>
        <v>Latest</v>
      </c>
      <c r="L328" t="str">
        <f xml:space="preserve"> IF(O_Input!M328 = "", "", O_Input!M328)</f>
        <v>£m</v>
      </c>
      <c r="M328" s="61">
        <f xml:space="preserve"> IF(O_Input!N328 = "", "", O_Input!N328)</f>
        <v>46191.459398148145</v>
      </c>
      <c r="N328" s="61" t="str">
        <f xml:space="preserve"> IF(O_Input!O328 = "", "", O_Input!O328)</f>
        <v/>
      </c>
      <c r="O328">
        <f t="shared" si="16"/>
        <v>0</v>
      </c>
      <c r="P328" s="61" t="str">
        <f xml:space="preserve"> IF(O_Input!Q328 = "", "", O_Input!Q328)</f>
        <v>NA</v>
      </c>
      <c r="Q328" t="str">
        <f xml:space="preserve"> IF(O_Input!R328 = "", "", O_Input!R328)</f>
        <v>BIO</v>
      </c>
      <c r="R328" t="str">
        <f t="shared" si="17"/>
        <v>BIO (WSX) TOT 2032 TOTEX</v>
      </c>
      <c r="S328" s="71" t="str">
        <f t="shared" si="18"/>
        <v>NA TOTEX</v>
      </c>
    </row>
    <row r="329" spans="1:19">
      <c r="A329" t="str">
        <f xml:space="preserve"> IF(O_Input!B329 = "", "", O_Input!B329)</f>
        <v>WSX</v>
      </c>
      <c r="B329" t="str">
        <f xml:space="preserve"> IF(O_Input!C329 = "", "", O_Input!C329)</f>
        <v>COST0003</v>
      </c>
      <c r="C329" t="str">
        <f xml:space="preserve"> IF(O_Input!D329 = "", "", O_Input!D329)</f>
        <v>Totex</v>
      </c>
      <c r="D329">
        <f xml:space="preserve"> IF('O_Inputs Override'!D329 = "", O_Input!E329, 'O_Inputs Override'!D329)</f>
        <v>0</v>
      </c>
      <c r="E329" t="str">
        <f xml:space="preserve"> IF(O_Input!F329 = "", "", O_Input!F329)</f>
        <v>2032-33</v>
      </c>
      <c r="F329" t="str">
        <f xml:space="preserve"> IF(O_Input!G329 = "", "", O_Input!G329)</f>
        <v>TOT</v>
      </c>
      <c r="G329" t="str">
        <f xml:space="preserve"> IF(O_Input!H329 = "", "", O_Input!H329)</f>
        <v>ANNUAL</v>
      </c>
      <c r="H329" t="str">
        <f xml:space="preserve"> IF(O_Input!I329 = "", "", O_Input!I329)</f>
        <v>ASSURED</v>
      </c>
      <c r="I329" t="str">
        <f xml:space="preserve"> IF(O_Input!J329 = "", "", O_Input!J329)</f>
        <v>TC</v>
      </c>
      <c r="J329" t="str">
        <f xml:space="preserve"> IF(O_Input!K329 = "", "", O_Input!K329)</f>
        <v>MARKET</v>
      </c>
      <c r="K329" t="str">
        <f xml:space="preserve"> IF(O_Input!L329 = "", "", O_Input!L329)</f>
        <v>Latest</v>
      </c>
      <c r="L329" t="str">
        <f xml:space="preserve"> IF(O_Input!M329 = "", "", O_Input!M329)</f>
        <v>£m</v>
      </c>
      <c r="M329" s="61">
        <f xml:space="preserve"> IF(O_Input!N329 = "", "", O_Input!N329)</f>
        <v>46191.459398148145</v>
      </c>
      <c r="N329" s="61" t="str">
        <f xml:space="preserve"> IF(O_Input!O329 = "", "", O_Input!O329)</f>
        <v/>
      </c>
      <c r="O329">
        <f t="shared" si="16"/>
        <v>0</v>
      </c>
      <c r="P329" s="61" t="str">
        <f xml:space="preserve"> IF(O_Input!Q329 = "", "", O_Input!Q329)</f>
        <v>NA</v>
      </c>
      <c r="Q329" t="str">
        <f xml:space="preserve"> IF(O_Input!R329 = "", "", O_Input!R329)</f>
        <v>WR</v>
      </c>
      <c r="R329" t="str">
        <f t="shared" si="17"/>
        <v>WR (WSX) TOT 2032 TOTEX</v>
      </c>
      <c r="S329" s="71" t="str">
        <f t="shared" si="18"/>
        <v>NA TOTEX</v>
      </c>
    </row>
    <row r="330" spans="1:19">
      <c r="A330" t="str">
        <f xml:space="preserve"> IF(O_Input!B330 = "", "", O_Input!B330)</f>
        <v>WSX</v>
      </c>
      <c r="B330" t="str">
        <f xml:space="preserve"> IF(O_Input!C330 = "", "", O_Input!C330)</f>
        <v>COST0003</v>
      </c>
      <c r="C330" t="str">
        <f xml:space="preserve"> IF(O_Input!D330 = "", "", O_Input!D330)</f>
        <v>Totex</v>
      </c>
      <c r="D330">
        <f xml:space="preserve"> IF('O_Inputs Override'!D330 = "", O_Input!E330, 'O_Inputs Override'!D330)</f>
        <v>0</v>
      </c>
      <c r="E330" t="str">
        <f xml:space="preserve"> IF(O_Input!F330 = "", "", O_Input!F330)</f>
        <v>2032-33</v>
      </c>
      <c r="F330" t="str">
        <f xml:space="preserve"> IF(O_Input!G330 = "", "", O_Input!G330)</f>
        <v>TOT</v>
      </c>
      <c r="G330" t="str">
        <f xml:space="preserve"> IF(O_Input!H330 = "", "", O_Input!H330)</f>
        <v>ANNUAL</v>
      </c>
      <c r="H330" t="str">
        <f xml:space="preserve"> IF(O_Input!I330 = "", "", O_Input!I330)</f>
        <v>ASSURED</v>
      </c>
      <c r="I330" t="str">
        <f xml:space="preserve"> IF(O_Input!J330 = "", "", O_Input!J330)</f>
        <v>TC</v>
      </c>
      <c r="J330" t="str">
        <f xml:space="preserve"> IF(O_Input!K330 = "", "", O_Input!K330)</f>
        <v>MARKET</v>
      </c>
      <c r="K330" t="str">
        <f xml:space="preserve"> IF(O_Input!L330 = "", "", O_Input!L330)</f>
        <v>Latest</v>
      </c>
      <c r="L330" t="str">
        <f xml:space="preserve"> IF(O_Input!M330 = "", "", O_Input!M330)</f>
        <v>£m</v>
      </c>
      <c r="M330" s="61">
        <f xml:space="preserve"> IF(O_Input!N330 = "", "", O_Input!N330)</f>
        <v>46191.459398148145</v>
      </c>
      <c r="N330" s="61" t="str">
        <f xml:space="preserve"> IF(O_Input!O330 = "", "", O_Input!O330)</f>
        <v/>
      </c>
      <c r="O330">
        <f t="shared" si="16"/>
        <v>0</v>
      </c>
      <c r="P330" s="61" t="str">
        <f xml:space="preserve"> IF(O_Input!Q330 = "", "", O_Input!Q330)</f>
        <v>NA</v>
      </c>
      <c r="Q330" t="str">
        <f xml:space="preserve"> IF(O_Input!R330 = "", "", O_Input!R330)</f>
        <v>WWN</v>
      </c>
      <c r="R330" t="str">
        <f t="shared" si="17"/>
        <v>WWN (WSX) TOT 2032 TOTEX</v>
      </c>
      <c r="S330" s="71" t="str">
        <f t="shared" si="18"/>
        <v>NA TOTEX</v>
      </c>
    </row>
    <row r="331" spans="1:19">
      <c r="A331" t="str">
        <f xml:space="preserve"> IF(O_Input!B331 = "", "", O_Input!B331)</f>
        <v>WSX</v>
      </c>
      <c r="B331" t="str">
        <f xml:space="preserve"> IF(O_Input!C331 = "", "", O_Input!C331)</f>
        <v>COST0003</v>
      </c>
      <c r="C331" t="str">
        <f xml:space="preserve"> IF(O_Input!D331 = "", "", O_Input!D331)</f>
        <v>Totex</v>
      </c>
      <c r="D331">
        <f xml:space="preserve"> IF('O_Inputs Override'!D331 = "", O_Input!E331, 'O_Inputs Override'!D331)</f>
        <v>0</v>
      </c>
      <c r="E331" t="str">
        <f xml:space="preserve"> IF(O_Input!F331 = "", "", O_Input!F331)</f>
        <v>2032-33</v>
      </c>
      <c r="F331" t="str">
        <f xml:space="preserve"> IF(O_Input!G331 = "", "", O_Input!G331)</f>
        <v>FORE</v>
      </c>
      <c r="G331" t="str">
        <f xml:space="preserve"> IF(O_Input!H331 = "", "", O_Input!H331)</f>
        <v>ANNUAL</v>
      </c>
      <c r="H331" t="str">
        <f xml:space="preserve"> IF(O_Input!I331 = "", "", O_Input!I331)</f>
        <v>ASSURED</v>
      </c>
      <c r="I331" t="str">
        <f xml:space="preserve"> IF(O_Input!J331 = "", "", O_Input!J331)</f>
        <v>TC</v>
      </c>
      <c r="J331" t="str">
        <f xml:space="preserve"> IF(O_Input!K331 = "", "", O_Input!K331)</f>
        <v>MARKET</v>
      </c>
      <c r="K331" t="str">
        <f xml:space="preserve"> IF(O_Input!L331 = "", "", O_Input!L331)</f>
        <v>Latest</v>
      </c>
      <c r="L331" t="str">
        <f xml:space="preserve"> IF(O_Input!M331 = "", "", O_Input!M331)</f>
        <v>£m</v>
      </c>
      <c r="M331" s="61">
        <f xml:space="preserve"> IF(O_Input!N331 = "", "", O_Input!N331)</f>
        <v>46191.459398148145</v>
      </c>
      <c r="N331" s="61" t="str">
        <f xml:space="preserve"> IF(O_Input!O331 = "", "", O_Input!O331)</f>
        <v/>
      </c>
      <c r="O331">
        <f t="shared" si="16"/>
        <v>0</v>
      </c>
      <c r="P331" s="61" t="str">
        <f xml:space="preserve"> IF(O_Input!Q331 = "", "", O_Input!Q331)</f>
        <v>NA</v>
      </c>
      <c r="Q331" t="str">
        <f xml:space="preserve"> IF(O_Input!R331 = "", "", O_Input!R331)</f>
        <v>TOT</v>
      </c>
      <c r="R331" t="str">
        <f t="shared" si="17"/>
        <v>TOT (WSX) FORE 2032 TOTEX</v>
      </c>
      <c r="S331" s="71" t="str">
        <f t="shared" si="18"/>
        <v>NA TOTEX</v>
      </c>
    </row>
    <row r="332" spans="1:19">
      <c r="A332" t="str">
        <f xml:space="preserve"> IF(O_Input!B332 = "", "", O_Input!B332)</f>
        <v>WSX</v>
      </c>
      <c r="B332" t="str">
        <f xml:space="preserve"> IF(O_Input!C332 = "", "", O_Input!C332)</f>
        <v>COST0003</v>
      </c>
      <c r="C332" t="str">
        <f xml:space="preserve"> IF(O_Input!D332 = "", "", O_Input!D332)</f>
        <v>Totex</v>
      </c>
      <c r="D332">
        <f xml:space="preserve"> IF('O_Inputs Override'!D332 = "", O_Input!E332, 'O_Inputs Override'!D332)</f>
        <v>0</v>
      </c>
      <c r="E332" t="str">
        <f xml:space="preserve"> IF(O_Input!F332 = "", "", O_Input!F332)</f>
        <v>2032-33</v>
      </c>
      <c r="F332" t="str">
        <f xml:space="preserve"> IF(O_Input!G332 = "", "", O_Input!G332)</f>
        <v>FORE</v>
      </c>
      <c r="G332" t="str">
        <f xml:space="preserve"> IF(O_Input!H332 = "", "", O_Input!H332)</f>
        <v>ANNUAL</v>
      </c>
      <c r="H332" t="str">
        <f xml:space="preserve"> IF(O_Input!I332 = "", "", O_Input!I332)</f>
        <v>ASSURED</v>
      </c>
      <c r="I332" t="str">
        <f xml:space="preserve"> IF(O_Input!J332 = "", "", O_Input!J332)</f>
        <v>TC</v>
      </c>
      <c r="J332" t="str">
        <f xml:space="preserve"> IF(O_Input!K332 = "", "", O_Input!K332)</f>
        <v>MARKET</v>
      </c>
      <c r="K332" t="str">
        <f xml:space="preserve"> IF(O_Input!L332 = "", "", O_Input!L332)</f>
        <v>Latest</v>
      </c>
      <c r="L332" t="str">
        <f xml:space="preserve"> IF(O_Input!M332 = "", "", O_Input!M332)</f>
        <v>£m</v>
      </c>
      <c r="M332" s="61">
        <f xml:space="preserve"> IF(O_Input!N332 = "", "", O_Input!N332)</f>
        <v>46191.459398148145</v>
      </c>
      <c r="N332" s="61" t="str">
        <f xml:space="preserve"> IF(O_Input!O332 = "", "", O_Input!O332)</f>
        <v/>
      </c>
      <c r="O332">
        <f t="shared" si="16"/>
        <v>0</v>
      </c>
      <c r="P332" s="61" t="str">
        <f xml:space="preserve"> IF(O_Input!Q332 = "", "", O_Input!Q332)</f>
        <v>NA</v>
      </c>
      <c r="Q332" t="str">
        <f xml:space="preserve"> IF(O_Input!R332 = "", "", O_Input!R332)</f>
        <v>WN</v>
      </c>
      <c r="R332" t="str">
        <f t="shared" si="17"/>
        <v>WN (WSX) FORE 2032 TOTEX</v>
      </c>
      <c r="S332" s="71" t="str">
        <f t="shared" si="18"/>
        <v>NA TOTEX</v>
      </c>
    </row>
    <row r="333" spans="1:19">
      <c r="A333" t="str">
        <f xml:space="preserve"> IF(O_Input!B333 = "", "", O_Input!B333)</f>
        <v>WSX</v>
      </c>
      <c r="B333" t="str">
        <f xml:space="preserve"> IF(O_Input!C333 = "", "", O_Input!C333)</f>
        <v>COST0003</v>
      </c>
      <c r="C333" t="str">
        <f xml:space="preserve"> IF(O_Input!D333 = "", "", O_Input!D333)</f>
        <v>Totex</v>
      </c>
      <c r="D333">
        <f xml:space="preserve"> IF('O_Inputs Override'!D333 = "", O_Input!E333, 'O_Inputs Override'!D333)</f>
        <v>0</v>
      </c>
      <c r="E333" t="str">
        <f xml:space="preserve"> IF(O_Input!F333 = "", "", O_Input!F333)</f>
        <v>2032-33</v>
      </c>
      <c r="F333" t="str">
        <f xml:space="preserve"> IF(O_Input!G333 = "", "", O_Input!G333)</f>
        <v>TOT</v>
      </c>
      <c r="G333" t="str">
        <f xml:space="preserve"> IF(O_Input!H333 = "", "", O_Input!H333)</f>
        <v>ANNUAL</v>
      </c>
      <c r="H333" t="str">
        <f xml:space="preserve"> IF(O_Input!I333 = "", "", O_Input!I333)</f>
        <v>ASSURED</v>
      </c>
      <c r="I333" t="str">
        <f xml:space="preserve"> IF(O_Input!J333 = "", "", O_Input!J333)</f>
        <v>TC</v>
      </c>
      <c r="J333" t="str">
        <f xml:space="preserve"> IF(O_Input!K333 = "", "", O_Input!K333)</f>
        <v>MARKET</v>
      </c>
      <c r="K333" t="str">
        <f xml:space="preserve"> IF(O_Input!L333 = "", "", O_Input!L333)</f>
        <v>Latest</v>
      </c>
      <c r="L333" t="str">
        <f xml:space="preserve"> IF(O_Input!M333 = "", "", O_Input!M333)</f>
        <v>£m</v>
      </c>
      <c r="M333" s="61">
        <f xml:space="preserve"> IF(O_Input!N333 = "", "", O_Input!N333)</f>
        <v>46191.459398148145</v>
      </c>
      <c r="N333" s="61" t="str">
        <f xml:space="preserve"> IF(O_Input!O333 = "", "", O_Input!O333)</f>
        <v/>
      </c>
      <c r="O333">
        <f t="shared" si="16"/>
        <v>0</v>
      </c>
      <c r="P333" s="61" t="str">
        <f xml:space="preserve"> IF(O_Input!Q333 = "", "", O_Input!Q333)</f>
        <v>NA</v>
      </c>
      <c r="Q333" t="str">
        <f xml:space="preserve"> IF(O_Input!R333 = "", "", O_Input!R333)</f>
        <v>TOT</v>
      </c>
      <c r="R333" t="str">
        <f t="shared" si="17"/>
        <v>TOT (WSX) TOT 2032 TOTEX</v>
      </c>
      <c r="S333" s="71" t="str">
        <f t="shared" si="18"/>
        <v>NA TOTEX</v>
      </c>
    </row>
    <row r="334" spans="1:19">
      <c r="A334" t="str">
        <f xml:space="preserve"> IF(O_Input!B334 = "", "", O_Input!B334)</f>
        <v>WSX</v>
      </c>
      <c r="B334" t="str">
        <f xml:space="preserve"> IF(O_Input!C334 = "", "", O_Input!C334)</f>
        <v>COST0003</v>
      </c>
      <c r="C334" t="str">
        <f xml:space="preserve"> IF(O_Input!D334 = "", "", O_Input!D334)</f>
        <v>Totex</v>
      </c>
      <c r="D334">
        <f xml:space="preserve"> IF('O_Inputs Override'!D334 = "", O_Input!E334, 'O_Inputs Override'!D334)</f>
        <v>0</v>
      </c>
      <c r="E334" t="str">
        <f xml:space="preserve"> IF(O_Input!F334 = "", "", O_Input!F334)</f>
        <v>2032-33</v>
      </c>
      <c r="F334" t="str">
        <f xml:space="preserve"> IF(O_Input!G334 = "", "", O_Input!G334)</f>
        <v>TOT</v>
      </c>
      <c r="G334" t="str">
        <f xml:space="preserve"> IF(O_Input!H334 = "", "", O_Input!H334)</f>
        <v>ANNUAL</v>
      </c>
      <c r="H334" t="str">
        <f xml:space="preserve"> IF(O_Input!I334 = "", "", O_Input!I334)</f>
        <v>ASSURED</v>
      </c>
      <c r="I334" t="str">
        <f xml:space="preserve"> IF(O_Input!J334 = "", "", O_Input!J334)</f>
        <v>TC</v>
      </c>
      <c r="J334" t="str">
        <f xml:space="preserve"> IF(O_Input!K334 = "", "", O_Input!K334)</f>
        <v>MARKET</v>
      </c>
      <c r="K334" t="str">
        <f xml:space="preserve"> IF(O_Input!L334 = "", "", O_Input!L334)</f>
        <v>Latest</v>
      </c>
      <c r="L334" t="str">
        <f xml:space="preserve"> IF(O_Input!M334 = "", "", O_Input!M334)</f>
        <v>£m</v>
      </c>
      <c r="M334" s="61">
        <f xml:space="preserve"> IF(O_Input!N334 = "", "", O_Input!N334)</f>
        <v>46191.459398148145</v>
      </c>
      <c r="N334" s="61" t="str">
        <f xml:space="preserve"> IF(O_Input!O334 = "", "", O_Input!O334)</f>
        <v/>
      </c>
      <c r="O334">
        <f t="shared" si="16"/>
        <v>0</v>
      </c>
      <c r="P334" s="61" t="str">
        <f xml:space="preserve"> IF(O_Input!Q334 = "", "", O_Input!Q334)</f>
        <v>NA</v>
      </c>
      <c r="Q334" t="str">
        <f xml:space="preserve"> IF(O_Input!R334 = "", "", O_Input!R334)</f>
        <v>WN</v>
      </c>
      <c r="R334" t="str">
        <f t="shared" si="17"/>
        <v>WN (WSX) TOT 2032 TOTEX</v>
      </c>
      <c r="S334" s="71" t="str">
        <f t="shared" si="18"/>
        <v>NA TOTEX</v>
      </c>
    </row>
    <row r="335" spans="1:19">
      <c r="A335" t="str">
        <f xml:space="preserve"> IF(O_Input!B335 = "", "", O_Input!B335)</f>
        <v>WSX</v>
      </c>
      <c r="B335" t="str">
        <f xml:space="preserve"> IF(O_Input!C335 = "", "", O_Input!C335)</f>
        <v>COST0001</v>
      </c>
      <c r="C335" t="str">
        <f xml:space="preserve"> IF(O_Input!D335 = "", "", O_Input!D335)</f>
        <v>Opex</v>
      </c>
      <c r="D335">
        <f xml:space="preserve"> IF('O_Inputs Override'!D335 = "", O_Input!E335, 'O_Inputs Override'!D335)</f>
        <v>0</v>
      </c>
      <c r="E335" t="str">
        <f xml:space="preserve"> IF(O_Input!F335 = "", "", O_Input!F335)</f>
        <v>2033-34</v>
      </c>
      <c r="F335" t="str">
        <f xml:space="preserve"> IF(O_Input!G335 = "", "", O_Input!G335)</f>
        <v>FORE</v>
      </c>
      <c r="G335" t="str">
        <f xml:space="preserve"> IF(O_Input!H335 = "", "", O_Input!H335)</f>
        <v>ANNUAL</v>
      </c>
      <c r="H335" t="str">
        <f xml:space="preserve"> IF(O_Input!I335 = "", "", O_Input!I335)</f>
        <v>ASSURED</v>
      </c>
      <c r="I335" t="str">
        <f xml:space="preserve"> IF(O_Input!J335 = "", "", O_Input!J335)</f>
        <v>CI</v>
      </c>
      <c r="J335" t="str">
        <f xml:space="preserve"> IF(O_Input!K335 = "", "", O_Input!K335)</f>
        <v>MARKET</v>
      </c>
      <c r="K335" t="str">
        <f xml:space="preserve"> IF(O_Input!L335 = "", "", O_Input!L335)</f>
        <v>Latest</v>
      </c>
      <c r="L335" t="str">
        <f xml:space="preserve"> IF(O_Input!M335 = "", "", O_Input!M335)</f>
        <v>£m</v>
      </c>
      <c r="M335" s="61">
        <f xml:space="preserve"> IF(O_Input!N335 = "", "", O_Input!N335)</f>
        <v>46191.459398148145</v>
      </c>
      <c r="N335" s="61" t="str">
        <f xml:space="preserve"> IF(O_Input!O335 = "", "", O_Input!O335)</f>
        <v/>
      </c>
      <c r="O335">
        <f t="shared" si="16"/>
        <v>0</v>
      </c>
      <c r="P335" s="61" t="str">
        <f xml:space="preserve"> IF(O_Input!Q335 = "", "", O_Input!Q335)</f>
        <v>NA</v>
      </c>
      <c r="Q335" t="str">
        <f xml:space="preserve"> IF(O_Input!R335 = "", "", O_Input!R335)</f>
        <v>ADDN1</v>
      </c>
      <c r="R335" t="str">
        <f t="shared" si="17"/>
        <v>ADDN1 (WSX) FORE 2033 OPEX</v>
      </c>
      <c r="S335" s="71" t="str">
        <f t="shared" si="18"/>
        <v>NA OPEX</v>
      </c>
    </row>
    <row r="336" spans="1:19">
      <c r="A336" t="str">
        <f xml:space="preserve"> IF(O_Input!B336 = "", "", O_Input!B336)</f>
        <v>WSX</v>
      </c>
      <c r="B336" t="str">
        <f xml:space="preserve"> IF(O_Input!C336 = "", "", O_Input!C336)</f>
        <v>COST0001</v>
      </c>
      <c r="C336" t="str">
        <f xml:space="preserve"> IF(O_Input!D336 = "", "", O_Input!D336)</f>
        <v>Opex</v>
      </c>
      <c r="D336">
        <f xml:space="preserve"> IF('O_Inputs Override'!D336 = "", O_Input!E336, 'O_Inputs Override'!D336)</f>
        <v>0</v>
      </c>
      <c r="E336" t="str">
        <f xml:space="preserve"> IF(O_Input!F336 = "", "", O_Input!F336)</f>
        <v>2033-34</v>
      </c>
      <c r="F336" t="str">
        <f xml:space="preserve"> IF(O_Input!G336 = "", "", O_Input!G336)</f>
        <v>FORE</v>
      </c>
      <c r="G336" t="str">
        <f xml:space="preserve"> IF(O_Input!H336 = "", "", O_Input!H336)</f>
        <v>ANNUAL</v>
      </c>
      <c r="H336" t="str">
        <f xml:space="preserve"> IF(O_Input!I336 = "", "", O_Input!I336)</f>
        <v>ASSURED</v>
      </c>
      <c r="I336" t="str">
        <f xml:space="preserve"> IF(O_Input!J336 = "", "", O_Input!J336)</f>
        <v>CI</v>
      </c>
      <c r="J336" t="str">
        <f xml:space="preserve"> IF(O_Input!K336 = "", "", O_Input!K336)</f>
        <v>MARKET</v>
      </c>
      <c r="K336" t="str">
        <f xml:space="preserve"> IF(O_Input!L336 = "", "", O_Input!L336)</f>
        <v>Latest</v>
      </c>
      <c r="L336" t="str">
        <f xml:space="preserve"> IF(O_Input!M336 = "", "", O_Input!M336)</f>
        <v>£m</v>
      </c>
      <c r="M336" s="61">
        <f xml:space="preserve"> IF(O_Input!N336 = "", "", O_Input!N336)</f>
        <v>46191.459398148145</v>
      </c>
      <c r="N336" s="61" t="str">
        <f xml:space="preserve"> IF(O_Input!O336 = "", "", O_Input!O336)</f>
        <v/>
      </c>
      <c r="O336">
        <f t="shared" si="16"/>
        <v>0</v>
      </c>
      <c r="P336" s="61" t="str">
        <f xml:space="preserve"> IF(O_Input!Q336 = "", "", O_Input!Q336)</f>
        <v>NA</v>
      </c>
      <c r="Q336" t="str">
        <f xml:space="preserve"> IF(O_Input!R336 = "", "", O_Input!R336)</f>
        <v>ADDN2</v>
      </c>
      <c r="R336" t="str">
        <f t="shared" si="17"/>
        <v>ADDN2 (WSX) FORE 2033 OPEX</v>
      </c>
      <c r="S336" s="71" t="str">
        <f t="shared" si="18"/>
        <v>NA OPEX</v>
      </c>
    </row>
    <row r="337" spans="1:19">
      <c r="A337" t="str">
        <f xml:space="preserve"> IF(O_Input!B337 = "", "", O_Input!B337)</f>
        <v>WSX</v>
      </c>
      <c r="B337" t="str">
        <f xml:space="preserve"> IF(O_Input!C337 = "", "", O_Input!C337)</f>
        <v>COST0001</v>
      </c>
      <c r="C337" t="str">
        <f xml:space="preserve"> IF(O_Input!D337 = "", "", O_Input!D337)</f>
        <v>Opex</v>
      </c>
      <c r="D337">
        <f xml:space="preserve"> IF('O_Inputs Override'!D337 = "", O_Input!E337, 'O_Inputs Override'!D337)</f>
        <v>0</v>
      </c>
      <c r="E337" t="str">
        <f xml:space="preserve"> IF(O_Input!F337 = "", "", O_Input!F337)</f>
        <v>2033-34</v>
      </c>
      <c r="F337" t="str">
        <f xml:space="preserve"> IF(O_Input!G337 = "", "", O_Input!G337)</f>
        <v>FORE</v>
      </c>
      <c r="G337" t="str">
        <f xml:space="preserve"> IF(O_Input!H337 = "", "", O_Input!H337)</f>
        <v>ANNUAL</v>
      </c>
      <c r="H337" t="str">
        <f xml:space="preserve"> IF(O_Input!I337 = "", "", O_Input!I337)</f>
        <v>ASSURED</v>
      </c>
      <c r="I337" t="str">
        <f xml:space="preserve"> IF(O_Input!J337 = "", "", O_Input!J337)</f>
        <v>CI</v>
      </c>
      <c r="J337" t="str">
        <f xml:space="preserve"> IF(O_Input!K337 = "", "", O_Input!K337)</f>
        <v>MARKET</v>
      </c>
      <c r="K337" t="str">
        <f xml:space="preserve"> IF(O_Input!L337 = "", "", O_Input!L337)</f>
        <v>Latest</v>
      </c>
      <c r="L337" t="str">
        <f xml:space="preserve"> IF(O_Input!M337 = "", "", O_Input!M337)</f>
        <v>£m</v>
      </c>
      <c r="M337" s="61">
        <f xml:space="preserve"> IF(O_Input!N337 = "", "", O_Input!N337)</f>
        <v>46191.459398148145</v>
      </c>
      <c r="N337" s="61" t="str">
        <f xml:space="preserve"> IF(O_Input!O337 = "", "", O_Input!O337)</f>
        <v/>
      </c>
      <c r="O337">
        <f t="shared" si="16"/>
        <v>0</v>
      </c>
      <c r="P337" s="61" t="str">
        <f xml:space="preserve"> IF(O_Input!Q337 = "", "", O_Input!Q337)</f>
        <v>NA</v>
      </c>
      <c r="Q337" t="str">
        <f xml:space="preserve"> IF(O_Input!R337 = "", "", O_Input!R337)</f>
        <v>BIO</v>
      </c>
      <c r="R337" t="str">
        <f t="shared" si="17"/>
        <v>BIO (WSX) FORE 2033 OPEX</v>
      </c>
      <c r="S337" s="71" t="str">
        <f t="shared" si="18"/>
        <v>NA OPEX</v>
      </c>
    </row>
    <row r="338" spans="1:19">
      <c r="A338" t="str">
        <f xml:space="preserve"> IF(O_Input!B338 = "", "", O_Input!B338)</f>
        <v>WSX</v>
      </c>
      <c r="B338" t="str">
        <f xml:space="preserve"> IF(O_Input!C338 = "", "", O_Input!C338)</f>
        <v>COST0001</v>
      </c>
      <c r="C338" t="str">
        <f xml:space="preserve"> IF(O_Input!D338 = "", "", O_Input!D338)</f>
        <v>Opex</v>
      </c>
      <c r="D338">
        <f xml:space="preserve"> IF('O_Inputs Override'!D338 = "", O_Input!E338, 'O_Inputs Override'!D338)</f>
        <v>0</v>
      </c>
      <c r="E338" t="str">
        <f xml:space="preserve"> IF(O_Input!F338 = "", "", O_Input!F338)</f>
        <v>2033-34</v>
      </c>
      <c r="F338" t="str">
        <f xml:space="preserve"> IF(O_Input!G338 = "", "", O_Input!G338)</f>
        <v>FORE</v>
      </c>
      <c r="G338" t="str">
        <f xml:space="preserve"> IF(O_Input!H338 = "", "", O_Input!H338)</f>
        <v>ANNUAL</v>
      </c>
      <c r="H338" t="str">
        <f xml:space="preserve"> IF(O_Input!I338 = "", "", O_Input!I338)</f>
        <v>ASSURED</v>
      </c>
      <c r="I338" t="str">
        <f xml:space="preserve"> IF(O_Input!J338 = "", "", O_Input!J338)</f>
        <v>CI</v>
      </c>
      <c r="J338" t="str">
        <f xml:space="preserve"> IF(O_Input!K338 = "", "", O_Input!K338)</f>
        <v>MARKET</v>
      </c>
      <c r="K338" t="str">
        <f xml:space="preserve"> IF(O_Input!L338 = "", "", O_Input!L338)</f>
        <v>Latest</v>
      </c>
      <c r="L338" t="str">
        <f xml:space="preserve"> IF(O_Input!M338 = "", "", O_Input!M338)</f>
        <v>£m</v>
      </c>
      <c r="M338" s="61">
        <f xml:space="preserve"> IF(O_Input!N338 = "", "", O_Input!N338)</f>
        <v>46191.459398148145</v>
      </c>
      <c r="N338" s="61" t="str">
        <f xml:space="preserve"> IF(O_Input!O338 = "", "", O_Input!O338)</f>
        <v/>
      </c>
      <c r="O338">
        <f t="shared" si="16"/>
        <v>0</v>
      </c>
      <c r="P338" s="61" t="str">
        <f xml:space="preserve"> IF(O_Input!Q338 = "", "", O_Input!Q338)</f>
        <v>NA</v>
      </c>
      <c r="Q338" t="str">
        <f xml:space="preserve"> IF(O_Input!R338 = "", "", O_Input!R338)</f>
        <v>WWN</v>
      </c>
      <c r="R338" t="str">
        <f t="shared" si="17"/>
        <v>WWN (WSX) FORE 2033 OPEX</v>
      </c>
      <c r="S338" s="71" t="str">
        <f t="shared" si="18"/>
        <v>NA OPEX</v>
      </c>
    </row>
    <row r="339" spans="1:19">
      <c r="A339" t="str">
        <f xml:space="preserve"> IF(O_Input!B339 = "", "", O_Input!B339)</f>
        <v>WSX</v>
      </c>
      <c r="B339" t="str">
        <f xml:space="preserve"> IF(O_Input!C339 = "", "", O_Input!C339)</f>
        <v>COST0001</v>
      </c>
      <c r="C339" t="str">
        <f xml:space="preserve"> IF(O_Input!D339 = "", "", O_Input!D339)</f>
        <v>Opex</v>
      </c>
      <c r="D339">
        <f xml:space="preserve"> IF('O_Inputs Override'!D339 = "", O_Input!E339, 'O_Inputs Override'!D339)</f>
        <v>0</v>
      </c>
      <c r="E339" t="str">
        <f xml:space="preserve"> IF(O_Input!F339 = "", "", O_Input!F339)</f>
        <v>2033-34</v>
      </c>
      <c r="F339" t="str">
        <f xml:space="preserve"> IF(O_Input!G339 = "", "", O_Input!G339)</f>
        <v>TOT</v>
      </c>
      <c r="G339" t="str">
        <f xml:space="preserve"> IF(O_Input!H339 = "", "", O_Input!H339)</f>
        <v>ANNUAL</v>
      </c>
      <c r="H339" t="str">
        <f xml:space="preserve"> IF(O_Input!I339 = "", "", O_Input!I339)</f>
        <v>ASSURED</v>
      </c>
      <c r="I339" t="str">
        <f xml:space="preserve"> IF(O_Input!J339 = "", "", O_Input!J339)</f>
        <v>TC</v>
      </c>
      <c r="J339" t="str">
        <f xml:space="preserve"> IF(O_Input!K339 = "", "", O_Input!K339)</f>
        <v>MARKET</v>
      </c>
      <c r="K339" t="str">
        <f xml:space="preserve"> IF(O_Input!L339 = "", "", O_Input!L339)</f>
        <v>Latest</v>
      </c>
      <c r="L339" t="str">
        <f xml:space="preserve"> IF(O_Input!M339 = "", "", O_Input!M339)</f>
        <v>£m</v>
      </c>
      <c r="M339" s="61">
        <f xml:space="preserve"> IF(O_Input!N339 = "", "", O_Input!N339)</f>
        <v>46191.459398148145</v>
      </c>
      <c r="N339" s="61" t="str">
        <f xml:space="preserve"> IF(O_Input!O339 = "", "", O_Input!O339)</f>
        <v/>
      </c>
      <c r="O339">
        <f t="shared" si="16"/>
        <v>0</v>
      </c>
      <c r="P339" s="61" t="str">
        <f xml:space="preserve"> IF(O_Input!Q339 = "", "", O_Input!Q339)</f>
        <v>NA</v>
      </c>
      <c r="Q339" t="str">
        <f xml:space="preserve"> IF(O_Input!R339 = "", "", O_Input!R339)</f>
        <v>ADDN1</v>
      </c>
      <c r="R339" t="str">
        <f t="shared" si="17"/>
        <v>ADDN1 (WSX) TOT 2033 OPEX</v>
      </c>
      <c r="S339" s="71" t="str">
        <f t="shared" si="18"/>
        <v>NA OPEX</v>
      </c>
    </row>
    <row r="340" spans="1:19">
      <c r="A340" t="str">
        <f xml:space="preserve"> IF(O_Input!B340 = "", "", O_Input!B340)</f>
        <v>WSX</v>
      </c>
      <c r="B340" t="str">
        <f xml:space="preserve"> IF(O_Input!C340 = "", "", O_Input!C340)</f>
        <v>COST0001</v>
      </c>
      <c r="C340" t="str">
        <f xml:space="preserve"> IF(O_Input!D340 = "", "", O_Input!D340)</f>
        <v>Opex</v>
      </c>
      <c r="D340">
        <f xml:space="preserve"> IF('O_Inputs Override'!D340 = "", O_Input!E340, 'O_Inputs Override'!D340)</f>
        <v>0</v>
      </c>
      <c r="E340" t="str">
        <f xml:space="preserve"> IF(O_Input!F340 = "", "", O_Input!F340)</f>
        <v>2033-34</v>
      </c>
      <c r="F340" t="str">
        <f xml:space="preserve"> IF(O_Input!G340 = "", "", O_Input!G340)</f>
        <v>TOT</v>
      </c>
      <c r="G340" t="str">
        <f xml:space="preserve"> IF(O_Input!H340 = "", "", O_Input!H340)</f>
        <v>ANNUAL</v>
      </c>
      <c r="H340" t="str">
        <f xml:space="preserve"> IF(O_Input!I340 = "", "", O_Input!I340)</f>
        <v>ASSURED</v>
      </c>
      <c r="I340" t="str">
        <f xml:space="preserve"> IF(O_Input!J340 = "", "", O_Input!J340)</f>
        <v>TC</v>
      </c>
      <c r="J340" t="str">
        <f xml:space="preserve"> IF(O_Input!K340 = "", "", O_Input!K340)</f>
        <v>MARKET</v>
      </c>
      <c r="K340" t="str">
        <f xml:space="preserve"> IF(O_Input!L340 = "", "", O_Input!L340)</f>
        <v>Latest</v>
      </c>
      <c r="L340" t="str">
        <f xml:space="preserve"> IF(O_Input!M340 = "", "", O_Input!M340)</f>
        <v>£m</v>
      </c>
      <c r="M340" s="61">
        <f xml:space="preserve"> IF(O_Input!N340 = "", "", O_Input!N340)</f>
        <v>46191.459398148145</v>
      </c>
      <c r="N340" s="61" t="str">
        <f xml:space="preserve"> IF(O_Input!O340 = "", "", O_Input!O340)</f>
        <v/>
      </c>
      <c r="O340">
        <f t="shared" si="16"/>
        <v>0</v>
      </c>
      <c r="P340" s="61" t="str">
        <f xml:space="preserve"> IF(O_Input!Q340 = "", "", O_Input!Q340)</f>
        <v>NA</v>
      </c>
      <c r="Q340" t="str">
        <f xml:space="preserve"> IF(O_Input!R340 = "", "", O_Input!R340)</f>
        <v>ADDN2</v>
      </c>
      <c r="R340" t="str">
        <f t="shared" si="17"/>
        <v>ADDN2 (WSX) TOT 2033 OPEX</v>
      </c>
      <c r="S340" s="71" t="str">
        <f t="shared" si="18"/>
        <v>NA OPEX</v>
      </c>
    </row>
    <row r="341" spans="1:19">
      <c r="A341" t="str">
        <f xml:space="preserve"> IF(O_Input!B341 = "", "", O_Input!B341)</f>
        <v>WSX</v>
      </c>
      <c r="B341" t="str">
        <f xml:space="preserve"> IF(O_Input!C341 = "", "", O_Input!C341)</f>
        <v>COST0001</v>
      </c>
      <c r="C341" t="str">
        <f xml:space="preserve"> IF(O_Input!D341 = "", "", O_Input!D341)</f>
        <v>Opex</v>
      </c>
      <c r="D341">
        <f xml:space="preserve"> IF('O_Inputs Override'!D341 = "", O_Input!E341, 'O_Inputs Override'!D341)</f>
        <v>0</v>
      </c>
      <c r="E341" t="str">
        <f xml:space="preserve"> IF(O_Input!F341 = "", "", O_Input!F341)</f>
        <v>2033-34</v>
      </c>
      <c r="F341" t="str">
        <f xml:space="preserve"> IF(O_Input!G341 = "", "", O_Input!G341)</f>
        <v>TOT</v>
      </c>
      <c r="G341" t="str">
        <f xml:space="preserve"> IF(O_Input!H341 = "", "", O_Input!H341)</f>
        <v>ANNUAL</v>
      </c>
      <c r="H341" t="str">
        <f xml:space="preserve"> IF(O_Input!I341 = "", "", O_Input!I341)</f>
        <v>ASSURED</v>
      </c>
      <c r="I341" t="str">
        <f xml:space="preserve"> IF(O_Input!J341 = "", "", O_Input!J341)</f>
        <v>TC</v>
      </c>
      <c r="J341" t="str">
        <f xml:space="preserve"> IF(O_Input!K341 = "", "", O_Input!K341)</f>
        <v>MARKET</v>
      </c>
      <c r="K341" t="str">
        <f xml:space="preserve"> IF(O_Input!L341 = "", "", O_Input!L341)</f>
        <v>Latest</v>
      </c>
      <c r="L341" t="str">
        <f xml:space="preserve"> IF(O_Input!M341 = "", "", O_Input!M341)</f>
        <v>£m</v>
      </c>
      <c r="M341" s="61">
        <f xml:space="preserve"> IF(O_Input!N341 = "", "", O_Input!N341)</f>
        <v>46191.459398148145</v>
      </c>
      <c r="N341" s="61" t="str">
        <f xml:space="preserve"> IF(O_Input!O341 = "", "", O_Input!O341)</f>
        <v/>
      </c>
      <c r="O341">
        <f t="shared" si="16"/>
        <v>0</v>
      </c>
      <c r="P341" s="61" t="str">
        <f xml:space="preserve"> IF(O_Input!Q341 = "", "", O_Input!Q341)</f>
        <v>NA</v>
      </c>
      <c r="Q341" t="str">
        <f xml:space="preserve"> IF(O_Input!R341 = "", "", O_Input!R341)</f>
        <v>BIO</v>
      </c>
      <c r="R341" t="str">
        <f t="shared" si="17"/>
        <v>BIO (WSX) TOT 2033 OPEX</v>
      </c>
      <c r="S341" s="71" t="str">
        <f t="shared" si="18"/>
        <v>NA OPEX</v>
      </c>
    </row>
    <row r="342" spans="1:19">
      <c r="A342" t="str">
        <f xml:space="preserve"> IF(O_Input!B342 = "", "", O_Input!B342)</f>
        <v>WSX</v>
      </c>
      <c r="B342" t="str">
        <f xml:space="preserve"> IF(O_Input!C342 = "", "", O_Input!C342)</f>
        <v>COST0001</v>
      </c>
      <c r="C342" t="str">
        <f xml:space="preserve"> IF(O_Input!D342 = "", "", O_Input!D342)</f>
        <v>Opex</v>
      </c>
      <c r="D342">
        <f xml:space="preserve"> IF('O_Inputs Override'!D342 = "", O_Input!E342, 'O_Inputs Override'!D342)</f>
        <v>0</v>
      </c>
      <c r="E342" t="str">
        <f xml:space="preserve"> IF(O_Input!F342 = "", "", O_Input!F342)</f>
        <v>2033-34</v>
      </c>
      <c r="F342" t="str">
        <f xml:space="preserve"> IF(O_Input!G342 = "", "", O_Input!G342)</f>
        <v>TOT</v>
      </c>
      <c r="G342" t="str">
        <f xml:space="preserve"> IF(O_Input!H342 = "", "", O_Input!H342)</f>
        <v>ANNUAL</v>
      </c>
      <c r="H342" t="str">
        <f xml:space="preserve"> IF(O_Input!I342 = "", "", O_Input!I342)</f>
        <v>ASSURED</v>
      </c>
      <c r="I342" t="str">
        <f xml:space="preserve"> IF(O_Input!J342 = "", "", O_Input!J342)</f>
        <v>TC</v>
      </c>
      <c r="J342" t="str">
        <f xml:space="preserve"> IF(O_Input!K342 = "", "", O_Input!K342)</f>
        <v>MARKET</v>
      </c>
      <c r="K342" t="str">
        <f xml:space="preserve"> IF(O_Input!L342 = "", "", O_Input!L342)</f>
        <v>Latest</v>
      </c>
      <c r="L342" t="str">
        <f xml:space="preserve"> IF(O_Input!M342 = "", "", O_Input!M342)</f>
        <v>£m</v>
      </c>
      <c r="M342" s="61">
        <f xml:space="preserve"> IF(O_Input!N342 = "", "", O_Input!N342)</f>
        <v>46191.459398148145</v>
      </c>
      <c r="N342" s="61" t="str">
        <f xml:space="preserve"> IF(O_Input!O342 = "", "", O_Input!O342)</f>
        <v/>
      </c>
      <c r="O342">
        <f t="shared" si="16"/>
        <v>0</v>
      </c>
      <c r="P342" s="61" t="str">
        <f xml:space="preserve"> IF(O_Input!Q342 = "", "", O_Input!Q342)</f>
        <v>NA</v>
      </c>
      <c r="Q342" t="str">
        <f xml:space="preserve"> IF(O_Input!R342 = "", "", O_Input!R342)</f>
        <v>WWN</v>
      </c>
      <c r="R342" t="str">
        <f t="shared" si="17"/>
        <v>WWN (WSX) TOT 2033 OPEX</v>
      </c>
      <c r="S342" s="71" t="str">
        <f t="shared" si="18"/>
        <v>NA OPEX</v>
      </c>
    </row>
    <row r="343" spans="1:19">
      <c r="A343" t="str">
        <f xml:space="preserve"> IF(O_Input!B343 = "", "", O_Input!B343)</f>
        <v>WSX</v>
      </c>
      <c r="B343" t="str">
        <f xml:space="preserve"> IF(O_Input!C343 = "", "", O_Input!C343)</f>
        <v>COST0001</v>
      </c>
      <c r="C343" t="str">
        <f xml:space="preserve"> IF(O_Input!D343 = "", "", O_Input!D343)</f>
        <v>Opex</v>
      </c>
      <c r="D343">
        <f xml:space="preserve"> IF('O_Inputs Override'!D343 = "", O_Input!E343, 'O_Inputs Override'!D343)</f>
        <v>0</v>
      </c>
      <c r="E343" t="str">
        <f xml:space="preserve"> IF(O_Input!F343 = "", "", O_Input!F343)</f>
        <v>2033-34</v>
      </c>
      <c r="F343" t="str">
        <f xml:space="preserve"> IF(O_Input!G343 = "", "", O_Input!G343)</f>
        <v>FORE</v>
      </c>
      <c r="G343" t="str">
        <f xml:space="preserve"> IF(O_Input!H343 = "", "", O_Input!H343)</f>
        <v>ANNUAL</v>
      </c>
      <c r="H343" t="str">
        <f xml:space="preserve"> IF(O_Input!I343 = "", "", O_Input!I343)</f>
        <v>ASSURED</v>
      </c>
      <c r="I343" t="str">
        <f xml:space="preserve"> IF(O_Input!J343 = "", "", O_Input!J343)</f>
        <v>CI</v>
      </c>
      <c r="J343" t="str">
        <f xml:space="preserve"> IF(O_Input!K343 = "", "", O_Input!K343)</f>
        <v>MARKET</v>
      </c>
      <c r="K343" t="str">
        <f xml:space="preserve"> IF(O_Input!L343 = "", "", O_Input!L343)</f>
        <v>Latest</v>
      </c>
      <c r="L343" t="str">
        <f xml:space="preserve"> IF(O_Input!M343 = "", "", O_Input!M343)</f>
        <v>£m</v>
      </c>
      <c r="M343" s="61">
        <f xml:space="preserve"> IF(O_Input!N343 = "", "", O_Input!N343)</f>
        <v>46191.459398148145</v>
      </c>
      <c r="N343" s="61" t="str">
        <f xml:space="preserve"> IF(O_Input!O343 = "", "", O_Input!O343)</f>
        <v/>
      </c>
      <c r="O343">
        <f t="shared" si="16"/>
        <v>0</v>
      </c>
      <c r="P343" s="61" t="str">
        <f xml:space="preserve"> IF(O_Input!Q343 = "", "", O_Input!Q343)</f>
        <v>NA</v>
      </c>
      <c r="Q343" t="str">
        <f xml:space="preserve"> IF(O_Input!R343 = "", "", O_Input!R343)</f>
        <v>WR</v>
      </c>
      <c r="R343" t="str">
        <f t="shared" si="17"/>
        <v>WR (WSX) FORE 2033 OPEX</v>
      </c>
      <c r="S343" s="71" t="str">
        <f t="shared" si="18"/>
        <v>NA OPEX</v>
      </c>
    </row>
    <row r="344" spans="1:19">
      <c r="A344" t="str">
        <f xml:space="preserve"> IF(O_Input!B344 = "", "", O_Input!B344)</f>
        <v>WSX</v>
      </c>
      <c r="B344" t="str">
        <f xml:space="preserve"> IF(O_Input!C344 = "", "", O_Input!C344)</f>
        <v>COST0001</v>
      </c>
      <c r="C344" t="str">
        <f xml:space="preserve"> IF(O_Input!D344 = "", "", O_Input!D344)</f>
        <v>Opex</v>
      </c>
      <c r="D344">
        <f xml:space="preserve"> IF('O_Inputs Override'!D344 = "", O_Input!E344, 'O_Inputs Override'!D344)</f>
        <v>0</v>
      </c>
      <c r="E344" t="str">
        <f xml:space="preserve"> IF(O_Input!F344 = "", "", O_Input!F344)</f>
        <v>2033-34</v>
      </c>
      <c r="F344" t="str">
        <f xml:space="preserve"> IF(O_Input!G344 = "", "", O_Input!G344)</f>
        <v>TOT</v>
      </c>
      <c r="G344" t="str">
        <f xml:space="preserve"> IF(O_Input!H344 = "", "", O_Input!H344)</f>
        <v>ANNUAL</v>
      </c>
      <c r="H344" t="str">
        <f xml:space="preserve"> IF(O_Input!I344 = "", "", O_Input!I344)</f>
        <v>ASSURED</v>
      </c>
      <c r="I344" t="str">
        <f xml:space="preserve"> IF(O_Input!J344 = "", "", O_Input!J344)</f>
        <v>TC</v>
      </c>
      <c r="J344" t="str">
        <f xml:space="preserve"> IF(O_Input!K344 = "", "", O_Input!K344)</f>
        <v>MARKET</v>
      </c>
      <c r="K344" t="str">
        <f xml:space="preserve"> IF(O_Input!L344 = "", "", O_Input!L344)</f>
        <v>Latest</v>
      </c>
      <c r="L344" t="str">
        <f xml:space="preserve"> IF(O_Input!M344 = "", "", O_Input!M344)</f>
        <v>£m</v>
      </c>
      <c r="M344" s="61">
        <f xml:space="preserve"> IF(O_Input!N344 = "", "", O_Input!N344)</f>
        <v>46191.459398148145</v>
      </c>
      <c r="N344" s="61" t="str">
        <f xml:space="preserve"> IF(O_Input!O344 = "", "", O_Input!O344)</f>
        <v/>
      </c>
      <c r="O344">
        <f t="shared" si="16"/>
        <v>0</v>
      </c>
      <c r="P344" s="61" t="str">
        <f xml:space="preserve"> IF(O_Input!Q344 = "", "", O_Input!Q344)</f>
        <v>NA</v>
      </c>
      <c r="Q344" t="str">
        <f xml:space="preserve"> IF(O_Input!R344 = "", "", O_Input!R344)</f>
        <v>WR</v>
      </c>
      <c r="R344" t="str">
        <f t="shared" si="17"/>
        <v>WR (WSX) TOT 2033 OPEX</v>
      </c>
      <c r="S344" s="71" t="str">
        <f t="shared" si="18"/>
        <v>NA OPEX</v>
      </c>
    </row>
    <row r="345" spans="1:19">
      <c r="A345" t="str">
        <f xml:space="preserve"> IF(O_Input!B345 = "", "", O_Input!B345)</f>
        <v>WSX</v>
      </c>
      <c r="B345" t="str">
        <f xml:space="preserve"> IF(O_Input!C345 = "", "", O_Input!C345)</f>
        <v>COST0001</v>
      </c>
      <c r="C345" t="str">
        <f xml:space="preserve"> IF(O_Input!D345 = "", "", O_Input!D345)</f>
        <v>Opex</v>
      </c>
      <c r="D345">
        <f xml:space="preserve"> IF('O_Inputs Override'!D345 = "", O_Input!E345, 'O_Inputs Override'!D345)</f>
        <v>0</v>
      </c>
      <c r="E345" t="str">
        <f xml:space="preserve"> IF(O_Input!F345 = "", "", O_Input!F345)</f>
        <v>2033-34</v>
      </c>
      <c r="F345" t="str">
        <f xml:space="preserve"> IF(O_Input!G345 = "", "", O_Input!G345)</f>
        <v>FORE</v>
      </c>
      <c r="G345" t="str">
        <f xml:space="preserve"> IF(O_Input!H345 = "", "", O_Input!H345)</f>
        <v>ANNUAL</v>
      </c>
      <c r="H345" t="str">
        <f xml:space="preserve"> IF(O_Input!I345 = "", "", O_Input!I345)</f>
        <v>ASSURED</v>
      </c>
      <c r="I345" t="str">
        <f xml:space="preserve"> IF(O_Input!J345 = "", "", O_Input!J345)</f>
        <v>CI</v>
      </c>
      <c r="J345" t="str">
        <f xml:space="preserve"> IF(O_Input!K345 = "", "", O_Input!K345)</f>
        <v>MARKET</v>
      </c>
      <c r="K345" t="str">
        <f xml:space="preserve"> IF(O_Input!L345 = "", "", O_Input!L345)</f>
        <v>Latest</v>
      </c>
      <c r="L345" t="str">
        <f xml:space="preserve"> IF(O_Input!M345 = "", "", O_Input!M345)</f>
        <v>£m</v>
      </c>
      <c r="M345" s="61">
        <f xml:space="preserve"> IF(O_Input!N345 = "", "", O_Input!N345)</f>
        <v>46191.459398148145</v>
      </c>
      <c r="N345" s="61" t="str">
        <f xml:space="preserve"> IF(O_Input!O345 = "", "", O_Input!O345)</f>
        <v/>
      </c>
      <c r="O345">
        <f t="shared" si="16"/>
        <v>0</v>
      </c>
      <c r="P345" s="61" t="str">
        <f xml:space="preserve"> IF(O_Input!Q345 = "", "", O_Input!Q345)</f>
        <v>NA</v>
      </c>
      <c r="Q345" t="str">
        <f xml:space="preserve"> IF(O_Input!R345 = "", "", O_Input!R345)</f>
        <v>WN</v>
      </c>
      <c r="R345" t="str">
        <f t="shared" si="17"/>
        <v>WN (WSX) FORE 2033 OPEX</v>
      </c>
      <c r="S345" s="71" t="str">
        <f t="shared" si="18"/>
        <v>NA OPEX</v>
      </c>
    </row>
    <row r="346" spans="1:19">
      <c r="A346" t="str">
        <f xml:space="preserve"> IF(O_Input!B346 = "", "", O_Input!B346)</f>
        <v>WSX</v>
      </c>
      <c r="B346" t="str">
        <f xml:space="preserve"> IF(O_Input!C346 = "", "", O_Input!C346)</f>
        <v>COST0001</v>
      </c>
      <c r="C346" t="str">
        <f xml:space="preserve"> IF(O_Input!D346 = "", "", O_Input!D346)</f>
        <v>Opex</v>
      </c>
      <c r="D346">
        <f xml:space="preserve"> IF('O_Inputs Override'!D346 = "", O_Input!E346, 'O_Inputs Override'!D346)</f>
        <v>0</v>
      </c>
      <c r="E346" t="str">
        <f xml:space="preserve"> IF(O_Input!F346 = "", "", O_Input!F346)</f>
        <v>2033-34</v>
      </c>
      <c r="F346" t="str">
        <f xml:space="preserve"> IF(O_Input!G346 = "", "", O_Input!G346)</f>
        <v>FORE</v>
      </c>
      <c r="G346" t="str">
        <f xml:space="preserve"> IF(O_Input!H346 = "", "", O_Input!H346)</f>
        <v>ANNUAL</v>
      </c>
      <c r="H346" t="str">
        <f xml:space="preserve"> IF(O_Input!I346 = "", "", O_Input!I346)</f>
        <v>ASSURED</v>
      </c>
      <c r="I346" t="str">
        <f xml:space="preserve"> IF(O_Input!J346 = "", "", O_Input!J346)</f>
        <v>TC</v>
      </c>
      <c r="J346" t="str">
        <f xml:space="preserve"> IF(O_Input!K346 = "", "", O_Input!K346)</f>
        <v>MARKET</v>
      </c>
      <c r="K346" t="str">
        <f xml:space="preserve"> IF(O_Input!L346 = "", "", O_Input!L346)</f>
        <v>Latest</v>
      </c>
      <c r="L346" t="str">
        <f xml:space="preserve"> IF(O_Input!M346 = "", "", O_Input!M346)</f>
        <v>£m</v>
      </c>
      <c r="M346" s="61">
        <f xml:space="preserve"> IF(O_Input!N346 = "", "", O_Input!N346)</f>
        <v>46191.459398148145</v>
      </c>
      <c r="N346" s="61" t="str">
        <f xml:space="preserve"> IF(O_Input!O346 = "", "", O_Input!O346)</f>
        <v/>
      </c>
      <c r="O346">
        <f t="shared" si="16"/>
        <v>0</v>
      </c>
      <c r="P346" s="61" t="str">
        <f xml:space="preserve"> IF(O_Input!Q346 = "", "", O_Input!Q346)</f>
        <v>NA</v>
      </c>
      <c r="Q346" t="str">
        <f xml:space="preserve"> IF(O_Input!R346 = "", "", O_Input!R346)</f>
        <v>TOT</v>
      </c>
      <c r="R346" t="str">
        <f t="shared" si="17"/>
        <v>TOT (WSX) FORE 2033 OPEX</v>
      </c>
      <c r="S346" s="71" t="str">
        <f t="shared" si="18"/>
        <v>NA OPEX</v>
      </c>
    </row>
    <row r="347" spans="1:19">
      <c r="A347" t="str">
        <f xml:space="preserve"> IF(O_Input!B347 = "", "", O_Input!B347)</f>
        <v>WSX</v>
      </c>
      <c r="B347" t="str">
        <f xml:space="preserve"> IF(O_Input!C347 = "", "", O_Input!C347)</f>
        <v>COST0001</v>
      </c>
      <c r="C347" t="str">
        <f xml:space="preserve"> IF(O_Input!D347 = "", "", O_Input!D347)</f>
        <v>Opex</v>
      </c>
      <c r="D347">
        <f xml:space="preserve"> IF('O_Inputs Override'!D347 = "", O_Input!E347, 'O_Inputs Override'!D347)</f>
        <v>0</v>
      </c>
      <c r="E347" t="str">
        <f xml:space="preserve"> IF(O_Input!F347 = "", "", O_Input!F347)</f>
        <v>2033-34</v>
      </c>
      <c r="F347" t="str">
        <f xml:space="preserve"> IF(O_Input!G347 = "", "", O_Input!G347)</f>
        <v>TOT</v>
      </c>
      <c r="G347" t="str">
        <f xml:space="preserve"> IF(O_Input!H347 = "", "", O_Input!H347)</f>
        <v>ANNUAL</v>
      </c>
      <c r="H347" t="str">
        <f xml:space="preserve"> IF(O_Input!I347 = "", "", O_Input!I347)</f>
        <v>ASSURED</v>
      </c>
      <c r="I347" t="str">
        <f xml:space="preserve"> IF(O_Input!J347 = "", "", O_Input!J347)</f>
        <v>TC</v>
      </c>
      <c r="J347" t="str">
        <f xml:space="preserve"> IF(O_Input!K347 = "", "", O_Input!K347)</f>
        <v>MARKET</v>
      </c>
      <c r="K347" t="str">
        <f xml:space="preserve"> IF(O_Input!L347 = "", "", O_Input!L347)</f>
        <v>Latest</v>
      </c>
      <c r="L347" t="str">
        <f xml:space="preserve"> IF(O_Input!M347 = "", "", O_Input!M347)</f>
        <v>£m</v>
      </c>
      <c r="M347" s="61">
        <f xml:space="preserve"> IF(O_Input!N347 = "", "", O_Input!N347)</f>
        <v>46191.459398148145</v>
      </c>
      <c r="N347" s="61" t="str">
        <f xml:space="preserve"> IF(O_Input!O347 = "", "", O_Input!O347)</f>
        <v/>
      </c>
      <c r="O347">
        <f t="shared" si="16"/>
        <v>0</v>
      </c>
      <c r="P347" s="61" t="str">
        <f xml:space="preserve"> IF(O_Input!Q347 = "", "", O_Input!Q347)</f>
        <v>NA</v>
      </c>
      <c r="Q347" t="str">
        <f xml:space="preserve"> IF(O_Input!R347 = "", "", O_Input!R347)</f>
        <v>TOT</v>
      </c>
      <c r="R347" t="str">
        <f t="shared" si="17"/>
        <v>TOT (WSX) TOT 2033 OPEX</v>
      </c>
      <c r="S347" s="71" t="str">
        <f t="shared" si="18"/>
        <v>NA OPEX</v>
      </c>
    </row>
    <row r="348" spans="1:19">
      <c r="A348" t="str">
        <f xml:space="preserve"> IF(O_Input!B348 = "", "", O_Input!B348)</f>
        <v>WSX</v>
      </c>
      <c r="B348" t="str">
        <f xml:space="preserve"> IF(O_Input!C348 = "", "", O_Input!C348)</f>
        <v>COST0001</v>
      </c>
      <c r="C348" t="str">
        <f xml:space="preserve"> IF(O_Input!D348 = "", "", O_Input!D348)</f>
        <v>Opex</v>
      </c>
      <c r="D348">
        <f xml:space="preserve"> IF('O_Inputs Override'!D348 = "", O_Input!E348, 'O_Inputs Override'!D348)</f>
        <v>0</v>
      </c>
      <c r="E348" t="str">
        <f xml:space="preserve"> IF(O_Input!F348 = "", "", O_Input!F348)</f>
        <v>2033-34</v>
      </c>
      <c r="F348" t="str">
        <f xml:space="preserve"> IF(O_Input!G348 = "", "", O_Input!G348)</f>
        <v>TOT</v>
      </c>
      <c r="G348" t="str">
        <f xml:space="preserve"> IF(O_Input!H348 = "", "", O_Input!H348)</f>
        <v>ANNUAL</v>
      </c>
      <c r="H348" t="str">
        <f xml:space="preserve"> IF(O_Input!I348 = "", "", O_Input!I348)</f>
        <v>ASSURED</v>
      </c>
      <c r="I348" t="str">
        <f xml:space="preserve"> IF(O_Input!J348 = "", "", O_Input!J348)</f>
        <v>TC</v>
      </c>
      <c r="J348" t="str">
        <f xml:space="preserve"> IF(O_Input!K348 = "", "", O_Input!K348)</f>
        <v>MARKET</v>
      </c>
      <c r="K348" t="str">
        <f xml:space="preserve"> IF(O_Input!L348 = "", "", O_Input!L348)</f>
        <v>Latest</v>
      </c>
      <c r="L348" t="str">
        <f xml:space="preserve"> IF(O_Input!M348 = "", "", O_Input!M348)</f>
        <v>£m</v>
      </c>
      <c r="M348" s="61">
        <f xml:space="preserve"> IF(O_Input!N348 = "", "", O_Input!N348)</f>
        <v>46191.459398148145</v>
      </c>
      <c r="N348" s="61" t="str">
        <f xml:space="preserve"> IF(O_Input!O348 = "", "", O_Input!O348)</f>
        <v/>
      </c>
      <c r="O348">
        <f t="shared" si="16"/>
        <v>0</v>
      </c>
      <c r="P348" s="61" t="str">
        <f xml:space="preserve"> IF(O_Input!Q348 = "", "", O_Input!Q348)</f>
        <v>NA</v>
      </c>
      <c r="Q348" t="str">
        <f xml:space="preserve"> IF(O_Input!R348 = "", "", O_Input!R348)</f>
        <v>WN</v>
      </c>
      <c r="R348" t="str">
        <f t="shared" si="17"/>
        <v>WN (WSX) TOT 2033 OPEX</v>
      </c>
      <c r="S348" s="71" t="str">
        <f t="shared" si="18"/>
        <v>NA OPEX</v>
      </c>
    </row>
    <row r="349" spans="1:19">
      <c r="A349" t="str">
        <f xml:space="preserve"> IF(O_Input!B349 = "", "", O_Input!B349)</f>
        <v>WSX</v>
      </c>
      <c r="B349" t="str">
        <f xml:space="preserve"> IF(O_Input!C349 = "", "", O_Input!C349)</f>
        <v>COST0003</v>
      </c>
      <c r="C349" t="str">
        <f xml:space="preserve"> IF(O_Input!D349 = "", "", O_Input!D349)</f>
        <v>Totex</v>
      </c>
      <c r="D349">
        <f xml:space="preserve"> IF('O_Inputs Override'!D349 = "", O_Input!E349, 'O_Inputs Override'!D349)</f>
        <v>0</v>
      </c>
      <c r="E349" t="str">
        <f xml:space="preserve"> IF(O_Input!F349 = "", "", O_Input!F349)</f>
        <v>2033-34</v>
      </c>
      <c r="F349" t="str">
        <f xml:space="preserve"> IF(O_Input!G349 = "", "", O_Input!G349)</f>
        <v>FORE</v>
      </c>
      <c r="G349" t="str">
        <f xml:space="preserve"> IF(O_Input!H349 = "", "", O_Input!H349)</f>
        <v>ANNUAL</v>
      </c>
      <c r="H349" t="str">
        <f xml:space="preserve"> IF(O_Input!I349 = "", "", O_Input!I349)</f>
        <v>ASSURED</v>
      </c>
      <c r="I349" t="str">
        <f xml:space="preserve"> IF(O_Input!J349 = "", "", O_Input!J349)</f>
        <v>TC</v>
      </c>
      <c r="J349" t="str">
        <f xml:space="preserve"> IF(O_Input!K349 = "", "", O_Input!K349)</f>
        <v>MARKET</v>
      </c>
      <c r="K349" t="str">
        <f xml:space="preserve"> IF(O_Input!L349 = "", "", O_Input!L349)</f>
        <v>Latest</v>
      </c>
      <c r="L349" t="str">
        <f xml:space="preserve"> IF(O_Input!M349 = "", "", O_Input!M349)</f>
        <v>£m</v>
      </c>
      <c r="M349" s="61">
        <f xml:space="preserve"> IF(O_Input!N349 = "", "", O_Input!N349)</f>
        <v>46191.459398148145</v>
      </c>
      <c r="N349" s="61" t="str">
        <f xml:space="preserve"> IF(O_Input!O349 = "", "", O_Input!O349)</f>
        <v/>
      </c>
      <c r="O349">
        <f t="shared" si="16"/>
        <v>0</v>
      </c>
      <c r="P349" s="61" t="str">
        <f xml:space="preserve"> IF(O_Input!Q349 = "", "", O_Input!Q349)</f>
        <v>NA</v>
      </c>
      <c r="Q349" t="str">
        <f xml:space="preserve"> IF(O_Input!R349 = "", "", O_Input!R349)</f>
        <v>ADDN1</v>
      </c>
      <c r="R349" t="str">
        <f t="shared" si="17"/>
        <v>ADDN1 (WSX) FORE 2033 TOTEX</v>
      </c>
      <c r="S349" s="71" t="str">
        <f t="shared" si="18"/>
        <v>NA TOTEX</v>
      </c>
    </row>
    <row r="350" spans="1:19">
      <c r="A350" t="str">
        <f xml:space="preserve"> IF(O_Input!B350 = "", "", O_Input!B350)</f>
        <v>WSX</v>
      </c>
      <c r="B350" t="str">
        <f xml:space="preserve"> IF(O_Input!C350 = "", "", O_Input!C350)</f>
        <v>COST0003</v>
      </c>
      <c r="C350" t="str">
        <f xml:space="preserve"> IF(O_Input!D350 = "", "", O_Input!D350)</f>
        <v>Totex</v>
      </c>
      <c r="D350">
        <f xml:space="preserve"> IF('O_Inputs Override'!D350 = "", O_Input!E350, 'O_Inputs Override'!D350)</f>
        <v>0</v>
      </c>
      <c r="E350" t="str">
        <f xml:space="preserve"> IF(O_Input!F350 = "", "", O_Input!F350)</f>
        <v>2033-34</v>
      </c>
      <c r="F350" t="str">
        <f xml:space="preserve"> IF(O_Input!G350 = "", "", O_Input!G350)</f>
        <v>FORE</v>
      </c>
      <c r="G350" t="str">
        <f xml:space="preserve"> IF(O_Input!H350 = "", "", O_Input!H350)</f>
        <v>ANNUAL</v>
      </c>
      <c r="H350" t="str">
        <f xml:space="preserve"> IF(O_Input!I350 = "", "", O_Input!I350)</f>
        <v>ASSURED</v>
      </c>
      <c r="I350" t="str">
        <f xml:space="preserve"> IF(O_Input!J350 = "", "", O_Input!J350)</f>
        <v>TC</v>
      </c>
      <c r="J350" t="str">
        <f xml:space="preserve"> IF(O_Input!K350 = "", "", O_Input!K350)</f>
        <v>MARKET</v>
      </c>
      <c r="K350" t="str">
        <f xml:space="preserve"> IF(O_Input!L350 = "", "", O_Input!L350)</f>
        <v>Latest</v>
      </c>
      <c r="L350" t="str">
        <f xml:space="preserve"> IF(O_Input!M350 = "", "", O_Input!M350)</f>
        <v>£m</v>
      </c>
      <c r="M350" s="61">
        <f xml:space="preserve"> IF(O_Input!N350 = "", "", O_Input!N350)</f>
        <v>46191.459398148145</v>
      </c>
      <c r="N350" s="61" t="str">
        <f xml:space="preserve"> IF(O_Input!O350 = "", "", O_Input!O350)</f>
        <v/>
      </c>
      <c r="O350">
        <f t="shared" si="16"/>
        <v>0</v>
      </c>
      <c r="P350" s="61" t="str">
        <f xml:space="preserve"> IF(O_Input!Q350 = "", "", O_Input!Q350)</f>
        <v>NA</v>
      </c>
      <c r="Q350" t="str">
        <f xml:space="preserve"> IF(O_Input!R350 = "", "", O_Input!R350)</f>
        <v>ADDN2</v>
      </c>
      <c r="R350" t="str">
        <f t="shared" si="17"/>
        <v>ADDN2 (WSX) FORE 2033 TOTEX</v>
      </c>
      <c r="S350" s="71" t="str">
        <f t="shared" si="18"/>
        <v>NA TOTEX</v>
      </c>
    </row>
    <row r="351" spans="1:19">
      <c r="A351" t="str">
        <f xml:space="preserve"> IF(O_Input!B351 = "", "", O_Input!B351)</f>
        <v>WSX</v>
      </c>
      <c r="B351" t="str">
        <f xml:space="preserve"> IF(O_Input!C351 = "", "", O_Input!C351)</f>
        <v>COST0003</v>
      </c>
      <c r="C351" t="str">
        <f xml:space="preserve"> IF(O_Input!D351 = "", "", O_Input!D351)</f>
        <v>Totex</v>
      </c>
      <c r="D351">
        <f xml:space="preserve"> IF('O_Inputs Override'!D351 = "", O_Input!E351, 'O_Inputs Override'!D351)</f>
        <v>0</v>
      </c>
      <c r="E351" t="str">
        <f xml:space="preserve"> IF(O_Input!F351 = "", "", O_Input!F351)</f>
        <v>2033-34</v>
      </c>
      <c r="F351" t="str">
        <f xml:space="preserve"> IF(O_Input!G351 = "", "", O_Input!G351)</f>
        <v>FORE</v>
      </c>
      <c r="G351" t="str">
        <f xml:space="preserve"> IF(O_Input!H351 = "", "", O_Input!H351)</f>
        <v>ANNUAL</v>
      </c>
      <c r="H351" t="str">
        <f xml:space="preserve"> IF(O_Input!I351 = "", "", O_Input!I351)</f>
        <v>ASSURED</v>
      </c>
      <c r="I351" t="str">
        <f xml:space="preserve"> IF(O_Input!J351 = "", "", O_Input!J351)</f>
        <v>TC</v>
      </c>
      <c r="J351" t="str">
        <f xml:space="preserve"> IF(O_Input!K351 = "", "", O_Input!K351)</f>
        <v>MARKET</v>
      </c>
      <c r="K351" t="str">
        <f xml:space="preserve"> IF(O_Input!L351 = "", "", O_Input!L351)</f>
        <v>Latest</v>
      </c>
      <c r="L351" t="str">
        <f xml:space="preserve"> IF(O_Input!M351 = "", "", O_Input!M351)</f>
        <v>£m</v>
      </c>
      <c r="M351" s="61">
        <f xml:space="preserve"> IF(O_Input!N351 = "", "", O_Input!N351)</f>
        <v>46191.459398148145</v>
      </c>
      <c r="N351" s="61" t="str">
        <f xml:space="preserve"> IF(O_Input!O351 = "", "", O_Input!O351)</f>
        <v/>
      </c>
      <c r="O351">
        <f t="shared" si="16"/>
        <v>0</v>
      </c>
      <c r="P351" s="61" t="str">
        <f xml:space="preserve"> IF(O_Input!Q351 = "", "", O_Input!Q351)</f>
        <v>NA</v>
      </c>
      <c r="Q351" t="str">
        <f xml:space="preserve"> IF(O_Input!R351 = "", "", O_Input!R351)</f>
        <v>BIO</v>
      </c>
      <c r="R351" t="str">
        <f t="shared" si="17"/>
        <v>BIO (WSX) FORE 2033 TOTEX</v>
      </c>
      <c r="S351" s="71" t="str">
        <f t="shared" si="18"/>
        <v>NA TOTEX</v>
      </c>
    </row>
    <row r="352" spans="1:19">
      <c r="A352" t="str">
        <f xml:space="preserve"> IF(O_Input!B352 = "", "", O_Input!B352)</f>
        <v>WSX</v>
      </c>
      <c r="B352" t="str">
        <f xml:space="preserve"> IF(O_Input!C352 = "", "", O_Input!C352)</f>
        <v>COST0003</v>
      </c>
      <c r="C352" t="str">
        <f xml:space="preserve"> IF(O_Input!D352 = "", "", O_Input!D352)</f>
        <v>Totex</v>
      </c>
      <c r="D352">
        <f xml:space="preserve"> IF('O_Inputs Override'!D352 = "", O_Input!E352, 'O_Inputs Override'!D352)</f>
        <v>0</v>
      </c>
      <c r="E352" t="str">
        <f xml:space="preserve"> IF(O_Input!F352 = "", "", O_Input!F352)</f>
        <v>2033-34</v>
      </c>
      <c r="F352" t="str">
        <f xml:space="preserve"> IF(O_Input!G352 = "", "", O_Input!G352)</f>
        <v>FORE</v>
      </c>
      <c r="G352" t="str">
        <f xml:space="preserve"> IF(O_Input!H352 = "", "", O_Input!H352)</f>
        <v>ANNUAL</v>
      </c>
      <c r="H352" t="str">
        <f xml:space="preserve"> IF(O_Input!I352 = "", "", O_Input!I352)</f>
        <v>ASSURED</v>
      </c>
      <c r="I352" t="str">
        <f xml:space="preserve"> IF(O_Input!J352 = "", "", O_Input!J352)</f>
        <v>TC</v>
      </c>
      <c r="J352" t="str">
        <f xml:space="preserve"> IF(O_Input!K352 = "", "", O_Input!K352)</f>
        <v>MARKET</v>
      </c>
      <c r="K352" t="str">
        <f xml:space="preserve"> IF(O_Input!L352 = "", "", O_Input!L352)</f>
        <v>Latest</v>
      </c>
      <c r="L352" t="str">
        <f xml:space="preserve"> IF(O_Input!M352 = "", "", O_Input!M352)</f>
        <v>£m</v>
      </c>
      <c r="M352" s="61">
        <f xml:space="preserve"> IF(O_Input!N352 = "", "", O_Input!N352)</f>
        <v>46191.459398148145</v>
      </c>
      <c r="N352" s="61" t="str">
        <f xml:space="preserve"> IF(O_Input!O352 = "", "", O_Input!O352)</f>
        <v/>
      </c>
      <c r="O352">
        <f t="shared" si="16"/>
        <v>0</v>
      </c>
      <c r="P352" s="61" t="str">
        <f xml:space="preserve"> IF(O_Input!Q352 = "", "", O_Input!Q352)</f>
        <v>NA</v>
      </c>
      <c r="Q352" t="str">
        <f xml:space="preserve"> IF(O_Input!R352 = "", "", O_Input!R352)</f>
        <v>WR</v>
      </c>
      <c r="R352" t="str">
        <f t="shared" si="17"/>
        <v>WR (WSX) FORE 2033 TOTEX</v>
      </c>
      <c r="S352" s="71" t="str">
        <f t="shared" si="18"/>
        <v>NA TOTEX</v>
      </c>
    </row>
    <row r="353" spans="1:19">
      <c r="A353" t="str">
        <f xml:space="preserve"> IF(O_Input!B353 = "", "", O_Input!B353)</f>
        <v>WSX</v>
      </c>
      <c r="B353" t="str">
        <f xml:space="preserve"> IF(O_Input!C353 = "", "", O_Input!C353)</f>
        <v>COST0003</v>
      </c>
      <c r="C353" t="str">
        <f xml:space="preserve"> IF(O_Input!D353 = "", "", O_Input!D353)</f>
        <v>Totex</v>
      </c>
      <c r="D353">
        <f xml:space="preserve"> IF('O_Inputs Override'!D353 = "", O_Input!E353, 'O_Inputs Override'!D353)</f>
        <v>0</v>
      </c>
      <c r="E353" t="str">
        <f xml:space="preserve"> IF(O_Input!F353 = "", "", O_Input!F353)</f>
        <v>2033-34</v>
      </c>
      <c r="F353" t="str">
        <f xml:space="preserve"> IF(O_Input!G353 = "", "", O_Input!G353)</f>
        <v>FORE</v>
      </c>
      <c r="G353" t="str">
        <f xml:space="preserve"> IF(O_Input!H353 = "", "", O_Input!H353)</f>
        <v>ANNUAL</v>
      </c>
      <c r="H353" t="str">
        <f xml:space="preserve"> IF(O_Input!I353 = "", "", O_Input!I353)</f>
        <v>ASSURED</v>
      </c>
      <c r="I353" t="str">
        <f xml:space="preserve"> IF(O_Input!J353 = "", "", O_Input!J353)</f>
        <v>TC</v>
      </c>
      <c r="J353" t="str">
        <f xml:space="preserve"> IF(O_Input!K353 = "", "", O_Input!K353)</f>
        <v>MARKET</v>
      </c>
      <c r="K353" t="str">
        <f xml:space="preserve"> IF(O_Input!L353 = "", "", O_Input!L353)</f>
        <v>Latest</v>
      </c>
      <c r="L353" t="str">
        <f xml:space="preserve"> IF(O_Input!M353 = "", "", O_Input!M353)</f>
        <v>£m</v>
      </c>
      <c r="M353" s="61">
        <f xml:space="preserve"> IF(O_Input!N353 = "", "", O_Input!N353)</f>
        <v>46191.459398148145</v>
      </c>
      <c r="N353" s="61" t="str">
        <f xml:space="preserve"> IF(O_Input!O353 = "", "", O_Input!O353)</f>
        <v/>
      </c>
      <c r="O353">
        <f t="shared" si="16"/>
        <v>0</v>
      </c>
      <c r="P353" s="61" t="str">
        <f xml:space="preserve"> IF(O_Input!Q353 = "", "", O_Input!Q353)</f>
        <v>NA</v>
      </c>
      <c r="Q353" t="str">
        <f xml:space="preserve"> IF(O_Input!R353 = "", "", O_Input!R353)</f>
        <v>WWN</v>
      </c>
      <c r="R353" t="str">
        <f t="shared" si="17"/>
        <v>WWN (WSX) FORE 2033 TOTEX</v>
      </c>
      <c r="S353" s="71" t="str">
        <f t="shared" si="18"/>
        <v>NA TOTEX</v>
      </c>
    </row>
    <row r="354" spans="1:19">
      <c r="A354" t="str">
        <f xml:space="preserve"> IF(O_Input!B354 = "", "", O_Input!B354)</f>
        <v>WSX</v>
      </c>
      <c r="B354" t="str">
        <f xml:space="preserve"> IF(O_Input!C354 = "", "", O_Input!C354)</f>
        <v>COST0003</v>
      </c>
      <c r="C354" t="str">
        <f xml:space="preserve"> IF(O_Input!D354 = "", "", O_Input!D354)</f>
        <v>Totex</v>
      </c>
      <c r="D354">
        <f xml:space="preserve"> IF('O_Inputs Override'!D354 = "", O_Input!E354, 'O_Inputs Override'!D354)</f>
        <v>0</v>
      </c>
      <c r="E354" t="str">
        <f xml:space="preserve"> IF(O_Input!F354 = "", "", O_Input!F354)</f>
        <v>2033-34</v>
      </c>
      <c r="F354" t="str">
        <f xml:space="preserve"> IF(O_Input!G354 = "", "", O_Input!G354)</f>
        <v>TOT</v>
      </c>
      <c r="G354" t="str">
        <f xml:space="preserve"> IF(O_Input!H354 = "", "", O_Input!H354)</f>
        <v>ANNUAL</v>
      </c>
      <c r="H354" t="str">
        <f xml:space="preserve"> IF(O_Input!I354 = "", "", O_Input!I354)</f>
        <v>ASSURED</v>
      </c>
      <c r="I354" t="str">
        <f xml:space="preserve"> IF(O_Input!J354 = "", "", O_Input!J354)</f>
        <v>TC</v>
      </c>
      <c r="J354" t="str">
        <f xml:space="preserve"> IF(O_Input!K354 = "", "", O_Input!K354)</f>
        <v>MARKET</v>
      </c>
      <c r="K354" t="str">
        <f xml:space="preserve"> IF(O_Input!L354 = "", "", O_Input!L354)</f>
        <v>Latest</v>
      </c>
      <c r="L354" t="str">
        <f xml:space="preserve"> IF(O_Input!M354 = "", "", O_Input!M354)</f>
        <v>£m</v>
      </c>
      <c r="M354" s="61">
        <f xml:space="preserve"> IF(O_Input!N354 = "", "", O_Input!N354)</f>
        <v>46191.459398148145</v>
      </c>
      <c r="N354" s="61" t="str">
        <f xml:space="preserve"> IF(O_Input!O354 = "", "", O_Input!O354)</f>
        <v/>
      </c>
      <c r="O354">
        <f t="shared" si="16"/>
        <v>0</v>
      </c>
      <c r="P354" s="61" t="str">
        <f xml:space="preserve"> IF(O_Input!Q354 = "", "", O_Input!Q354)</f>
        <v>NA</v>
      </c>
      <c r="Q354" t="str">
        <f xml:space="preserve"> IF(O_Input!R354 = "", "", O_Input!R354)</f>
        <v>ADDN1</v>
      </c>
      <c r="R354" t="str">
        <f t="shared" si="17"/>
        <v>ADDN1 (WSX) TOT 2033 TOTEX</v>
      </c>
      <c r="S354" s="71" t="str">
        <f t="shared" si="18"/>
        <v>NA TOTEX</v>
      </c>
    </row>
    <row r="355" spans="1:19">
      <c r="A355" t="str">
        <f xml:space="preserve"> IF(O_Input!B355 = "", "", O_Input!B355)</f>
        <v>WSX</v>
      </c>
      <c r="B355" t="str">
        <f xml:space="preserve"> IF(O_Input!C355 = "", "", O_Input!C355)</f>
        <v>COST0003</v>
      </c>
      <c r="C355" t="str">
        <f xml:space="preserve"> IF(O_Input!D355 = "", "", O_Input!D355)</f>
        <v>Totex</v>
      </c>
      <c r="D355">
        <f xml:space="preserve"> IF('O_Inputs Override'!D355 = "", O_Input!E355, 'O_Inputs Override'!D355)</f>
        <v>0</v>
      </c>
      <c r="E355" t="str">
        <f xml:space="preserve"> IF(O_Input!F355 = "", "", O_Input!F355)</f>
        <v>2033-34</v>
      </c>
      <c r="F355" t="str">
        <f xml:space="preserve"> IF(O_Input!G355 = "", "", O_Input!G355)</f>
        <v>TOT</v>
      </c>
      <c r="G355" t="str">
        <f xml:space="preserve"> IF(O_Input!H355 = "", "", O_Input!H355)</f>
        <v>ANNUAL</v>
      </c>
      <c r="H355" t="str">
        <f xml:space="preserve"> IF(O_Input!I355 = "", "", O_Input!I355)</f>
        <v>ASSURED</v>
      </c>
      <c r="I355" t="str">
        <f xml:space="preserve"> IF(O_Input!J355 = "", "", O_Input!J355)</f>
        <v>TC</v>
      </c>
      <c r="J355" t="str">
        <f xml:space="preserve"> IF(O_Input!K355 = "", "", O_Input!K355)</f>
        <v>MARKET</v>
      </c>
      <c r="K355" t="str">
        <f xml:space="preserve"> IF(O_Input!L355 = "", "", O_Input!L355)</f>
        <v>Latest</v>
      </c>
      <c r="L355" t="str">
        <f xml:space="preserve"> IF(O_Input!M355 = "", "", O_Input!M355)</f>
        <v>£m</v>
      </c>
      <c r="M355" s="61">
        <f xml:space="preserve"> IF(O_Input!N355 = "", "", O_Input!N355)</f>
        <v>46191.459398148145</v>
      </c>
      <c r="N355" s="61" t="str">
        <f xml:space="preserve"> IF(O_Input!O355 = "", "", O_Input!O355)</f>
        <v/>
      </c>
      <c r="O355">
        <f t="shared" si="16"/>
        <v>0</v>
      </c>
      <c r="P355" s="61" t="str">
        <f xml:space="preserve"> IF(O_Input!Q355 = "", "", O_Input!Q355)</f>
        <v>NA</v>
      </c>
      <c r="Q355" t="str">
        <f xml:space="preserve"> IF(O_Input!R355 = "", "", O_Input!R355)</f>
        <v>ADDN2</v>
      </c>
      <c r="R355" t="str">
        <f t="shared" si="17"/>
        <v>ADDN2 (WSX) TOT 2033 TOTEX</v>
      </c>
      <c r="S355" s="71" t="str">
        <f t="shared" si="18"/>
        <v>NA TOTEX</v>
      </c>
    </row>
    <row r="356" spans="1:19">
      <c r="A356" t="str">
        <f xml:space="preserve"> IF(O_Input!B356 = "", "", O_Input!B356)</f>
        <v>WSX</v>
      </c>
      <c r="B356" t="str">
        <f xml:space="preserve"> IF(O_Input!C356 = "", "", O_Input!C356)</f>
        <v>COST0003</v>
      </c>
      <c r="C356" t="str">
        <f xml:space="preserve"> IF(O_Input!D356 = "", "", O_Input!D356)</f>
        <v>Totex</v>
      </c>
      <c r="D356">
        <f xml:space="preserve"> IF('O_Inputs Override'!D356 = "", O_Input!E356, 'O_Inputs Override'!D356)</f>
        <v>0</v>
      </c>
      <c r="E356" t="str">
        <f xml:space="preserve"> IF(O_Input!F356 = "", "", O_Input!F356)</f>
        <v>2033-34</v>
      </c>
      <c r="F356" t="str">
        <f xml:space="preserve"> IF(O_Input!G356 = "", "", O_Input!G356)</f>
        <v>TOT</v>
      </c>
      <c r="G356" t="str">
        <f xml:space="preserve"> IF(O_Input!H356 = "", "", O_Input!H356)</f>
        <v>ANNUAL</v>
      </c>
      <c r="H356" t="str">
        <f xml:space="preserve"> IF(O_Input!I356 = "", "", O_Input!I356)</f>
        <v>ASSURED</v>
      </c>
      <c r="I356" t="str">
        <f xml:space="preserve"> IF(O_Input!J356 = "", "", O_Input!J356)</f>
        <v>TC</v>
      </c>
      <c r="J356" t="str">
        <f xml:space="preserve"> IF(O_Input!K356 = "", "", O_Input!K356)</f>
        <v>MARKET</v>
      </c>
      <c r="K356" t="str">
        <f xml:space="preserve"> IF(O_Input!L356 = "", "", O_Input!L356)</f>
        <v>Latest</v>
      </c>
      <c r="L356" t="str">
        <f xml:space="preserve"> IF(O_Input!M356 = "", "", O_Input!M356)</f>
        <v>£m</v>
      </c>
      <c r="M356" s="61">
        <f xml:space="preserve"> IF(O_Input!N356 = "", "", O_Input!N356)</f>
        <v>46191.459398148145</v>
      </c>
      <c r="N356" s="61" t="str">
        <f xml:space="preserve"> IF(O_Input!O356 = "", "", O_Input!O356)</f>
        <v/>
      </c>
      <c r="O356">
        <f t="shared" si="16"/>
        <v>0</v>
      </c>
      <c r="P356" s="61" t="str">
        <f xml:space="preserve"> IF(O_Input!Q356 = "", "", O_Input!Q356)</f>
        <v>NA</v>
      </c>
      <c r="Q356" t="str">
        <f xml:space="preserve"> IF(O_Input!R356 = "", "", O_Input!R356)</f>
        <v>BIO</v>
      </c>
      <c r="R356" t="str">
        <f t="shared" si="17"/>
        <v>BIO (WSX) TOT 2033 TOTEX</v>
      </c>
      <c r="S356" s="71" t="str">
        <f t="shared" si="18"/>
        <v>NA TOTEX</v>
      </c>
    </row>
    <row r="357" spans="1:19">
      <c r="A357" t="str">
        <f xml:space="preserve"> IF(O_Input!B357 = "", "", O_Input!B357)</f>
        <v>WSX</v>
      </c>
      <c r="B357" t="str">
        <f xml:space="preserve"> IF(O_Input!C357 = "", "", O_Input!C357)</f>
        <v>COST0003</v>
      </c>
      <c r="C357" t="str">
        <f xml:space="preserve"> IF(O_Input!D357 = "", "", O_Input!D357)</f>
        <v>Totex</v>
      </c>
      <c r="D357">
        <f xml:space="preserve"> IF('O_Inputs Override'!D357 = "", O_Input!E357, 'O_Inputs Override'!D357)</f>
        <v>0</v>
      </c>
      <c r="E357" t="str">
        <f xml:space="preserve"> IF(O_Input!F357 = "", "", O_Input!F357)</f>
        <v>2033-34</v>
      </c>
      <c r="F357" t="str">
        <f xml:space="preserve"> IF(O_Input!G357 = "", "", O_Input!G357)</f>
        <v>TOT</v>
      </c>
      <c r="G357" t="str">
        <f xml:space="preserve"> IF(O_Input!H357 = "", "", O_Input!H357)</f>
        <v>ANNUAL</v>
      </c>
      <c r="H357" t="str">
        <f xml:space="preserve"> IF(O_Input!I357 = "", "", O_Input!I357)</f>
        <v>ASSURED</v>
      </c>
      <c r="I357" t="str">
        <f xml:space="preserve"> IF(O_Input!J357 = "", "", O_Input!J357)</f>
        <v>TC</v>
      </c>
      <c r="J357" t="str">
        <f xml:space="preserve"> IF(O_Input!K357 = "", "", O_Input!K357)</f>
        <v>MARKET</v>
      </c>
      <c r="K357" t="str">
        <f xml:space="preserve"> IF(O_Input!L357 = "", "", O_Input!L357)</f>
        <v>Latest</v>
      </c>
      <c r="L357" t="str">
        <f xml:space="preserve"> IF(O_Input!M357 = "", "", O_Input!M357)</f>
        <v>£m</v>
      </c>
      <c r="M357" s="61">
        <f xml:space="preserve"> IF(O_Input!N357 = "", "", O_Input!N357)</f>
        <v>46191.459398148145</v>
      </c>
      <c r="N357" s="61" t="str">
        <f xml:space="preserve"> IF(O_Input!O357 = "", "", O_Input!O357)</f>
        <v/>
      </c>
      <c r="O357">
        <f t="shared" si="16"/>
        <v>0</v>
      </c>
      <c r="P357" s="61" t="str">
        <f xml:space="preserve"> IF(O_Input!Q357 = "", "", O_Input!Q357)</f>
        <v>NA</v>
      </c>
      <c r="Q357" t="str">
        <f xml:space="preserve"> IF(O_Input!R357 = "", "", O_Input!R357)</f>
        <v>WR</v>
      </c>
      <c r="R357" t="str">
        <f t="shared" si="17"/>
        <v>WR (WSX) TOT 2033 TOTEX</v>
      </c>
      <c r="S357" s="71" t="str">
        <f t="shared" si="18"/>
        <v>NA TOTEX</v>
      </c>
    </row>
    <row r="358" spans="1:19">
      <c r="A358" t="str">
        <f xml:space="preserve"> IF(O_Input!B358 = "", "", O_Input!B358)</f>
        <v>WSX</v>
      </c>
      <c r="B358" t="str">
        <f xml:space="preserve"> IF(O_Input!C358 = "", "", O_Input!C358)</f>
        <v>COST0003</v>
      </c>
      <c r="C358" t="str">
        <f xml:space="preserve"> IF(O_Input!D358 = "", "", O_Input!D358)</f>
        <v>Totex</v>
      </c>
      <c r="D358">
        <f xml:space="preserve"> IF('O_Inputs Override'!D358 = "", O_Input!E358, 'O_Inputs Override'!D358)</f>
        <v>0</v>
      </c>
      <c r="E358" t="str">
        <f xml:space="preserve"> IF(O_Input!F358 = "", "", O_Input!F358)</f>
        <v>2033-34</v>
      </c>
      <c r="F358" t="str">
        <f xml:space="preserve"> IF(O_Input!G358 = "", "", O_Input!G358)</f>
        <v>TOT</v>
      </c>
      <c r="G358" t="str">
        <f xml:space="preserve"> IF(O_Input!H358 = "", "", O_Input!H358)</f>
        <v>ANNUAL</v>
      </c>
      <c r="H358" t="str">
        <f xml:space="preserve"> IF(O_Input!I358 = "", "", O_Input!I358)</f>
        <v>ASSURED</v>
      </c>
      <c r="I358" t="str">
        <f xml:space="preserve"> IF(O_Input!J358 = "", "", O_Input!J358)</f>
        <v>TC</v>
      </c>
      <c r="J358" t="str">
        <f xml:space="preserve"> IF(O_Input!K358 = "", "", O_Input!K358)</f>
        <v>MARKET</v>
      </c>
      <c r="K358" t="str">
        <f xml:space="preserve"> IF(O_Input!L358 = "", "", O_Input!L358)</f>
        <v>Latest</v>
      </c>
      <c r="L358" t="str">
        <f xml:space="preserve"> IF(O_Input!M358 = "", "", O_Input!M358)</f>
        <v>£m</v>
      </c>
      <c r="M358" s="61">
        <f xml:space="preserve"> IF(O_Input!N358 = "", "", O_Input!N358)</f>
        <v>46191.459398148145</v>
      </c>
      <c r="N358" s="61" t="str">
        <f xml:space="preserve"> IF(O_Input!O358 = "", "", O_Input!O358)</f>
        <v/>
      </c>
      <c r="O358">
        <f t="shared" si="16"/>
        <v>0</v>
      </c>
      <c r="P358" s="61" t="str">
        <f xml:space="preserve"> IF(O_Input!Q358 = "", "", O_Input!Q358)</f>
        <v>NA</v>
      </c>
      <c r="Q358" t="str">
        <f xml:space="preserve"> IF(O_Input!R358 = "", "", O_Input!R358)</f>
        <v>WWN</v>
      </c>
      <c r="R358" t="str">
        <f t="shared" si="17"/>
        <v>WWN (WSX) TOT 2033 TOTEX</v>
      </c>
      <c r="S358" s="71" t="str">
        <f t="shared" si="18"/>
        <v>NA TOTEX</v>
      </c>
    </row>
    <row r="359" spans="1:19">
      <c r="A359" t="str">
        <f xml:space="preserve"> IF(O_Input!B359 = "", "", O_Input!B359)</f>
        <v>WSX</v>
      </c>
      <c r="B359" t="str">
        <f xml:space="preserve"> IF(O_Input!C359 = "", "", O_Input!C359)</f>
        <v>COST0003</v>
      </c>
      <c r="C359" t="str">
        <f xml:space="preserve"> IF(O_Input!D359 = "", "", O_Input!D359)</f>
        <v>Totex</v>
      </c>
      <c r="D359">
        <f xml:space="preserve"> IF('O_Inputs Override'!D359 = "", O_Input!E359, 'O_Inputs Override'!D359)</f>
        <v>0</v>
      </c>
      <c r="E359" t="str">
        <f xml:space="preserve"> IF(O_Input!F359 = "", "", O_Input!F359)</f>
        <v>2033-34</v>
      </c>
      <c r="F359" t="str">
        <f xml:space="preserve"> IF(O_Input!G359 = "", "", O_Input!G359)</f>
        <v>FORE</v>
      </c>
      <c r="G359" t="str">
        <f xml:space="preserve"> IF(O_Input!H359 = "", "", O_Input!H359)</f>
        <v>ANNUAL</v>
      </c>
      <c r="H359" t="str">
        <f xml:space="preserve"> IF(O_Input!I359 = "", "", O_Input!I359)</f>
        <v>ASSURED</v>
      </c>
      <c r="I359" t="str">
        <f xml:space="preserve"> IF(O_Input!J359 = "", "", O_Input!J359)</f>
        <v>TC</v>
      </c>
      <c r="J359" t="str">
        <f xml:space="preserve"> IF(O_Input!K359 = "", "", O_Input!K359)</f>
        <v>MARKET</v>
      </c>
      <c r="K359" t="str">
        <f xml:space="preserve"> IF(O_Input!L359 = "", "", O_Input!L359)</f>
        <v>Latest</v>
      </c>
      <c r="L359" t="str">
        <f xml:space="preserve"> IF(O_Input!M359 = "", "", O_Input!M359)</f>
        <v>£m</v>
      </c>
      <c r="M359" s="61">
        <f xml:space="preserve"> IF(O_Input!N359 = "", "", O_Input!N359)</f>
        <v>46191.459398148145</v>
      </c>
      <c r="N359" s="61" t="str">
        <f xml:space="preserve"> IF(O_Input!O359 = "", "", O_Input!O359)</f>
        <v/>
      </c>
      <c r="O359">
        <f t="shared" si="16"/>
        <v>0</v>
      </c>
      <c r="P359" s="61" t="str">
        <f xml:space="preserve"> IF(O_Input!Q359 = "", "", O_Input!Q359)</f>
        <v>NA</v>
      </c>
      <c r="Q359" t="str">
        <f xml:space="preserve"> IF(O_Input!R359 = "", "", O_Input!R359)</f>
        <v>TOT</v>
      </c>
      <c r="R359" t="str">
        <f t="shared" si="17"/>
        <v>TOT (WSX) FORE 2033 TOTEX</v>
      </c>
      <c r="S359" s="71" t="str">
        <f t="shared" si="18"/>
        <v>NA TOTEX</v>
      </c>
    </row>
    <row r="360" spans="1:19">
      <c r="A360" t="str">
        <f xml:space="preserve"> IF(O_Input!B360 = "", "", O_Input!B360)</f>
        <v>WSX</v>
      </c>
      <c r="B360" t="str">
        <f xml:space="preserve"> IF(O_Input!C360 = "", "", O_Input!C360)</f>
        <v>COST0003</v>
      </c>
      <c r="C360" t="str">
        <f xml:space="preserve"> IF(O_Input!D360 = "", "", O_Input!D360)</f>
        <v>Totex</v>
      </c>
      <c r="D360">
        <f xml:space="preserve"> IF('O_Inputs Override'!D360 = "", O_Input!E360, 'O_Inputs Override'!D360)</f>
        <v>0</v>
      </c>
      <c r="E360" t="str">
        <f xml:space="preserve"> IF(O_Input!F360 = "", "", O_Input!F360)</f>
        <v>2033-34</v>
      </c>
      <c r="F360" t="str">
        <f xml:space="preserve"> IF(O_Input!G360 = "", "", O_Input!G360)</f>
        <v>FORE</v>
      </c>
      <c r="G360" t="str">
        <f xml:space="preserve"> IF(O_Input!H360 = "", "", O_Input!H360)</f>
        <v>ANNUAL</v>
      </c>
      <c r="H360" t="str">
        <f xml:space="preserve"> IF(O_Input!I360 = "", "", O_Input!I360)</f>
        <v>ASSURED</v>
      </c>
      <c r="I360" t="str">
        <f xml:space="preserve"> IF(O_Input!J360 = "", "", O_Input!J360)</f>
        <v>TC</v>
      </c>
      <c r="J360" t="str">
        <f xml:space="preserve"> IF(O_Input!K360 = "", "", O_Input!K360)</f>
        <v>MARKET</v>
      </c>
      <c r="K360" t="str">
        <f xml:space="preserve"> IF(O_Input!L360 = "", "", O_Input!L360)</f>
        <v>Latest</v>
      </c>
      <c r="L360" t="str">
        <f xml:space="preserve"> IF(O_Input!M360 = "", "", O_Input!M360)</f>
        <v>£m</v>
      </c>
      <c r="M360" s="61">
        <f xml:space="preserve"> IF(O_Input!N360 = "", "", O_Input!N360)</f>
        <v>46191.459398148145</v>
      </c>
      <c r="N360" s="61" t="str">
        <f xml:space="preserve"> IF(O_Input!O360 = "", "", O_Input!O360)</f>
        <v/>
      </c>
      <c r="O360">
        <f t="shared" si="16"/>
        <v>0</v>
      </c>
      <c r="P360" s="61" t="str">
        <f xml:space="preserve"> IF(O_Input!Q360 = "", "", O_Input!Q360)</f>
        <v>NA</v>
      </c>
      <c r="Q360" t="str">
        <f xml:space="preserve"> IF(O_Input!R360 = "", "", O_Input!R360)</f>
        <v>WN</v>
      </c>
      <c r="R360" t="str">
        <f t="shared" si="17"/>
        <v>WN (WSX) FORE 2033 TOTEX</v>
      </c>
      <c r="S360" s="71" t="str">
        <f t="shared" si="18"/>
        <v>NA TOTEX</v>
      </c>
    </row>
    <row r="361" spans="1:19">
      <c r="A361" t="str">
        <f xml:space="preserve"> IF(O_Input!B361 = "", "", O_Input!B361)</f>
        <v>WSX</v>
      </c>
      <c r="B361" t="str">
        <f xml:space="preserve"> IF(O_Input!C361 = "", "", O_Input!C361)</f>
        <v>COST0003</v>
      </c>
      <c r="C361" t="str">
        <f xml:space="preserve"> IF(O_Input!D361 = "", "", O_Input!D361)</f>
        <v>Totex</v>
      </c>
      <c r="D361">
        <f xml:space="preserve"> IF('O_Inputs Override'!D361 = "", O_Input!E361, 'O_Inputs Override'!D361)</f>
        <v>0</v>
      </c>
      <c r="E361" t="str">
        <f xml:space="preserve"> IF(O_Input!F361 = "", "", O_Input!F361)</f>
        <v>2033-34</v>
      </c>
      <c r="F361" t="str">
        <f xml:space="preserve"> IF(O_Input!G361 = "", "", O_Input!G361)</f>
        <v>TOT</v>
      </c>
      <c r="G361" t="str">
        <f xml:space="preserve"> IF(O_Input!H361 = "", "", O_Input!H361)</f>
        <v>ANNUAL</v>
      </c>
      <c r="H361" t="str">
        <f xml:space="preserve"> IF(O_Input!I361 = "", "", O_Input!I361)</f>
        <v>ASSURED</v>
      </c>
      <c r="I361" t="str">
        <f xml:space="preserve"> IF(O_Input!J361 = "", "", O_Input!J361)</f>
        <v>TC</v>
      </c>
      <c r="J361" t="str">
        <f xml:space="preserve"> IF(O_Input!K361 = "", "", O_Input!K361)</f>
        <v>MARKET</v>
      </c>
      <c r="K361" t="str">
        <f xml:space="preserve"> IF(O_Input!L361 = "", "", O_Input!L361)</f>
        <v>Latest</v>
      </c>
      <c r="L361" t="str">
        <f xml:space="preserve"> IF(O_Input!M361 = "", "", O_Input!M361)</f>
        <v>£m</v>
      </c>
      <c r="M361" s="61">
        <f xml:space="preserve"> IF(O_Input!N361 = "", "", O_Input!N361)</f>
        <v>46191.459398148145</v>
      </c>
      <c r="N361" s="61" t="str">
        <f xml:space="preserve"> IF(O_Input!O361 = "", "", O_Input!O361)</f>
        <v/>
      </c>
      <c r="O361">
        <f t="shared" si="16"/>
        <v>0</v>
      </c>
      <c r="P361" s="61" t="str">
        <f xml:space="preserve"> IF(O_Input!Q361 = "", "", O_Input!Q361)</f>
        <v>NA</v>
      </c>
      <c r="Q361" t="str">
        <f xml:space="preserve"> IF(O_Input!R361 = "", "", O_Input!R361)</f>
        <v>TOT</v>
      </c>
      <c r="R361" t="str">
        <f t="shared" si="17"/>
        <v>TOT (WSX) TOT 2033 TOTEX</v>
      </c>
      <c r="S361" s="71" t="str">
        <f t="shared" si="18"/>
        <v>NA TOTEX</v>
      </c>
    </row>
    <row r="362" spans="1:19">
      <c r="A362" t="str">
        <f xml:space="preserve"> IF(O_Input!B362 = "", "", O_Input!B362)</f>
        <v>WSX</v>
      </c>
      <c r="B362" t="str">
        <f xml:space="preserve"> IF(O_Input!C362 = "", "", O_Input!C362)</f>
        <v>COST0003</v>
      </c>
      <c r="C362" t="str">
        <f xml:space="preserve"> IF(O_Input!D362 = "", "", O_Input!D362)</f>
        <v>Totex</v>
      </c>
      <c r="D362">
        <f xml:space="preserve"> IF('O_Inputs Override'!D362 = "", O_Input!E362, 'O_Inputs Override'!D362)</f>
        <v>0</v>
      </c>
      <c r="E362" t="str">
        <f xml:space="preserve"> IF(O_Input!F362 = "", "", O_Input!F362)</f>
        <v>2033-34</v>
      </c>
      <c r="F362" t="str">
        <f xml:space="preserve"> IF(O_Input!G362 = "", "", O_Input!G362)</f>
        <v>TOT</v>
      </c>
      <c r="G362" t="str">
        <f xml:space="preserve"> IF(O_Input!H362 = "", "", O_Input!H362)</f>
        <v>ANNUAL</v>
      </c>
      <c r="H362" t="str">
        <f xml:space="preserve"> IF(O_Input!I362 = "", "", O_Input!I362)</f>
        <v>ASSURED</v>
      </c>
      <c r="I362" t="str">
        <f xml:space="preserve"> IF(O_Input!J362 = "", "", O_Input!J362)</f>
        <v>TC</v>
      </c>
      <c r="J362" t="str">
        <f xml:space="preserve"> IF(O_Input!K362 = "", "", O_Input!K362)</f>
        <v>MARKET</v>
      </c>
      <c r="K362" t="str">
        <f xml:space="preserve"> IF(O_Input!L362 = "", "", O_Input!L362)</f>
        <v>Latest</v>
      </c>
      <c r="L362" t="str">
        <f xml:space="preserve"> IF(O_Input!M362 = "", "", O_Input!M362)</f>
        <v>£m</v>
      </c>
      <c r="M362" s="61">
        <f xml:space="preserve"> IF(O_Input!N362 = "", "", O_Input!N362)</f>
        <v>46191.459398148145</v>
      </c>
      <c r="N362" s="61" t="str">
        <f xml:space="preserve"> IF(O_Input!O362 = "", "", O_Input!O362)</f>
        <v/>
      </c>
      <c r="O362">
        <f t="shared" si="16"/>
        <v>0</v>
      </c>
      <c r="P362" s="61" t="str">
        <f xml:space="preserve"> IF(O_Input!Q362 = "", "", O_Input!Q362)</f>
        <v>NA</v>
      </c>
      <c r="Q362" t="str">
        <f xml:space="preserve"> IF(O_Input!R362 = "", "", O_Input!R362)</f>
        <v>WN</v>
      </c>
      <c r="R362" t="str">
        <f t="shared" si="17"/>
        <v>WN (WSX) TOT 2033 TOTEX</v>
      </c>
      <c r="S362" s="71" t="str">
        <f t="shared" si="18"/>
        <v>NA TOTEX</v>
      </c>
    </row>
    <row r="363" spans="1:19">
      <c r="A363" t="str">
        <f xml:space="preserve"> IF(O_Input!B363 = "", "", O_Input!B363)</f>
        <v>WSX</v>
      </c>
      <c r="B363" t="str">
        <f xml:space="preserve"> IF(O_Input!C363 = "", "", O_Input!C363)</f>
        <v>COST0001</v>
      </c>
      <c r="C363" t="str">
        <f xml:space="preserve"> IF(O_Input!D363 = "", "", O_Input!D363)</f>
        <v>Opex</v>
      </c>
      <c r="D363">
        <f xml:space="preserve"> IF('O_Inputs Override'!D363 = "", O_Input!E363, 'O_Inputs Override'!D363)</f>
        <v>0</v>
      </c>
      <c r="E363" t="str">
        <f xml:space="preserve"> IF(O_Input!F363 = "", "", O_Input!F363)</f>
        <v>2034-35</v>
      </c>
      <c r="F363" t="str">
        <f xml:space="preserve"> IF(O_Input!G363 = "", "", O_Input!G363)</f>
        <v>FORE</v>
      </c>
      <c r="G363" t="str">
        <f xml:space="preserve"> IF(O_Input!H363 = "", "", O_Input!H363)</f>
        <v>ANNUAL</v>
      </c>
      <c r="H363" t="str">
        <f xml:space="preserve"> IF(O_Input!I363 = "", "", O_Input!I363)</f>
        <v>ASSURED</v>
      </c>
      <c r="I363" t="str">
        <f xml:space="preserve"> IF(O_Input!J363 = "", "", O_Input!J363)</f>
        <v>CI</v>
      </c>
      <c r="J363" t="str">
        <f xml:space="preserve"> IF(O_Input!K363 = "", "", O_Input!K363)</f>
        <v>MARKET</v>
      </c>
      <c r="K363" t="str">
        <f xml:space="preserve"> IF(O_Input!L363 = "", "", O_Input!L363)</f>
        <v>Latest</v>
      </c>
      <c r="L363" t="str">
        <f xml:space="preserve"> IF(O_Input!M363 = "", "", O_Input!M363)</f>
        <v>£m</v>
      </c>
      <c r="M363" s="61">
        <f xml:space="preserve"> IF(O_Input!N363 = "", "", O_Input!N363)</f>
        <v>46191.459398148145</v>
      </c>
      <c r="N363" s="61" t="str">
        <f xml:space="preserve"> IF(O_Input!O363 = "", "", O_Input!O363)</f>
        <v/>
      </c>
      <c r="O363">
        <f t="shared" si="16"/>
        <v>0</v>
      </c>
      <c r="P363" s="61" t="str">
        <f xml:space="preserve"> IF(O_Input!Q363 = "", "", O_Input!Q363)</f>
        <v>NA</v>
      </c>
      <c r="Q363" t="str">
        <f xml:space="preserve"> IF(O_Input!R363 = "", "", O_Input!R363)</f>
        <v>ADDN1</v>
      </c>
      <c r="R363" t="str">
        <f t="shared" si="17"/>
        <v>ADDN1 (WSX) FORE 2034 OPEX</v>
      </c>
      <c r="S363" s="71" t="str">
        <f t="shared" si="18"/>
        <v>NA OPEX</v>
      </c>
    </row>
    <row r="364" spans="1:19">
      <c r="A364" t="str">
        <f xml:space="preserve"> IF(O_Input!B364 = "", "", O_Input!B364)</f>
        <v>WSX</v>
      </c>
      <c r="B364" t="str">
        <f xml:space="preserve"> IF(O_Input!C364 = "", "", O_Input!C364)</f>
        <v>COST0001</v>
      </c>
      <c r="C364" t="str">
        <f xml:space="preserve"> IF(O_Input!D364 = "", "", O_Input!D364)</f>
        <v>Opex</v>
      </c>
      <c r="D364">
        <f xml:space="preserve"> IF('O_Inputs Override'!D364 = "", O_Input!E364, 'O_Inputs Override'!D364)</f>
        <v>0</v>
      </c>
      <c r="E364" t="str">
        <f xml:space="preserve"> IF(O_Input!F364 = "", "", O_Input!F364)</f>
        <v>2034-35</v>
      </c>
      <c r="F364" t="str">
        <f xml:space="preserve"> IF(O_Input!G364 = "", "", O_Input!G364)</f>
        <v>FORE</v>
      </c>
      <c r="G364" t="str">
        <f xml:space="preserve"> IF(O_Input!H364 = "", "", O_Input!H364)</f>
        <v>ANNUAL</v>
      </c>
      <c r="H364" t="str">
        <f xml:space="preserve"> IF(O_Input!I364 = "", "", O_Input!I364)</f>
        <v>ASSURED</v>
      </c>
      <c r="I364" t="str">
        <f xml:space="preserve"> IF(O_Input!J364 = "", "", O_Input!J364)</f>
        <v>CI</v>
      </c>
      <c r="J364" t="str">
        <f xml:space="preserve"> IF(O_Input!K364 = "", "", O_Input!K364)</f>
        <v>MARKET</v>
      </c>
      <c r="K364" t="str">
        <f xml:space="preserve"> IF(O_Input!L364 = "", "", O_Input!L364)</f>
        <v>Latest</v>
      </c>
      <c r="L364" t="str">
        <f xml:space="preserve"> IF(O_Input!M364 = "", "", O_Input!M364)</f>
        <v>£m</v>
      </c>
      <c r="M364" s="61">
        <f xml:space="preserve"> IF(O_Input!N364 = "", "", O_Input!N364)</f>
        <v>46191.459398148145</v>
      </c>
      <c r="N364" s="61" t="str">
        <f xml:space="preserve"> IF(O_Input!O364 = "", "", O_Input!O364)</f>
        <v/>
      </c>
      <c r="O364">
        <f t="shared" si="16"/>
        <v>0</v>
      </c>
      <c r="P364" s="61" t="str">
        <f xml:space="preserve"> IF(O_Input!Q364 = "", "", O_Input!Q364)</f>
        <v>NA</v>
      </c>
      <c r="Q364" t="str">
        <f xml:space="preserve"> IF(O_Input!R364 = "", "", O_Input!R364)</f>
        <v>ADDN2</v>
      </c>
      <c r="R364" t="str">
        <f t="shared" si="17"/>
        <v>ADDN2 (WSX) FORE 2034 OPEX</v>
      </c>
      <c r="S364" s="71" t="str">
        <f t="shared" si="18"/>
        <v>NA OPEX</v>
      </c>
    </row>
    <row r="365" spans="1:19">
      <c r="A365" t="str">
        <f xml:space="preserve"> IF(O_Input!B365 = "", "", O_Input!B365)</f>
        <v>WSX</v>
      </c>
      <c r="B365" t="str">
        <f xml:space="preserve"> IF(O_Input!C365 = "", "", O_Input!C365)</f>
        <v>COST0001</v>
      </c>
      <c r="C365" t="str">
        <f xml:space="preserve"> IF(O_Input!D365 = "", "", O_Input!D365)</f>
        <v>Opex</v>
      </c>
      <c r="D365">
        <f xml:space="preserve"> IF('O_Inputs Override'!D365 = "", O_Input!E365, 'O_Inputs Override'!D365)</f>
        <v>0</v>
      </c>
      <c r="E365" t="str">
        <f xml:space="preserve"> IF(O_Input!F365 = "", "", O_Input!F365)</f>
        <v>2034-35</v>
      </c>
      <c r="F365" t="str">
        <f xml:space="preserve"> IF(O_Input!G365 = "", "", O_Input!G365)</f>
        <v>FORE</v>
      </c>
      <c r="G365" t="str">
        <f xml:space="preserve"> IF(O_Input!H365 = "", "", O_Input!H365)</f>
        <v>ANNUAL</v>
      </c>
      <c r="H365" t="str">
        <f xml:space="preserve"> IF(O_Input!I365 = "", "", O_Input!I365)</f>
        <v>ASSURED</v>
      </c>
      <c r="I365" t="str">
        <f xml:space="preserve"> IF(O_Input!J365 = "", "", O_Input!J365)</f>
        <v>CI</v>
      </c>
      <c r="J365" t="str">
        <f xml:space="preserve"> IF(O_Input!K365 = "", "", O_Input!K365)</f>
        <v>MARKET</v>
      </c>
      <c r="K365" t="str">
        <f xml:space="preserve"> IF(O_Input!L365 = "", "", O_Input!L365)</f>
        <v>Latest</v>
      </c>
      <c r="L365" t="str">
        <f xml:space="preserve"> IF(O_Input!M365 = "", "", O_Input!M365)</f>
        <v>£m</v>
      </c>
      <c r="M365" s="61">
        <f xml:space="preserve"> IF(O_Input!N365 = "", "", O_Input!N365)</f>
        <v>46191.459398148145</v>
      </c>
      <c r="N365" s="61" t="str">
        <f xml:space="preserve"> IF(O_Input!O365 = "", "", O_Input!O365)</f>
        <v/>
      </c>
      <c r="O365">
        <f t="shared" si="16"/>
        <v>0</v>
      </c>
      <c r="P365" s="61" t="str">
        <f xml:space="preserve"> IF(O_Input!Q365 = "", "", O_Input!Q365)</f>
        <v>NA</v>
      </c>
      <c r="Q365" t="str">
        <f xml:space="preserve"> IF(O_Input!R365 = "", "", O_Input!R365)</f>
        <v>BIO</v>
      </c>
      <c r="R365" t="str">
        <f t="shared" si="17"/>
        <v>BIO (WSX) FORE 2034 OPEX</v>
      </c>
      <c r="S365" s="71" t="str">
        <f t="shared" si="18"/>
        <v>NA OPEX</v>
      </c>
    </row>
    <row r="366" spans="1:19">
      <c r="A366" t="str">
        <f xml:space="preserve"> IF(O_Input!B366 = "", "", O_Input!B366)</f>
        <v>WSX</v>
      </c>
      <c r="B366" t="str">
        <f xml:space="preserve"> IF(O_Input!C366 = "", "", O_Input!C366)</f>
        <v>COST0001</v>
      </c>
      <c r="C366" t="str">
        <f xml:space="preserve"> IF(O_Input!D366 = "", "", O_Input!D366)</f>
        <v>Opex</v>
      </c>
      <c r="D366">
        <f xml:space="preserve"> IF('O_Inputs Override'!D366 = "", O_Input!E366, 'O_Inputs Override'!D366)</f>
        <v>0</v>
      </c>
      <c r="E366" t="str">
        <f xml:space="preserve"> IF(O_Input!F366 = "", "", O_Input!F366)</f>
        <v>2034-35</v>
      </c>
      <c r="F366" t="str">
        <f xml:space="preserve"> IF(O_Input!G366 = "", "", O_Input!G366)</f>
        <v>FORE</v>
      </c>
      <c r="G366" t="str">
        <f xml:space="preserve"> IF(O_Input!H366 = "", "", O_Input!H366)</f>
        <v>ANNUAL</v>
      </c>
      <c r="H366" t="str">
        <f xml:space="preserve"> IF(O_Input!I366 = "", "", O_Input!I366)</f>
        <v>ASSURED</v>
      </c>
      <c r="I366" t="str">
        <f xml:space="preserve"> IF(O_Input!J366 = "", "", O_Input!J366)</f>
        <v>CI</v>
      </c>
      <c r="J366" t="str">
        <f xml:space="preserve"> IF(O_Input!K366 = "", "", O_Input!K366)</f>
        <v>MARKET</v>
      </c>
      <c r="K366" t="str">
        <f xml:space="preserve"> IF(O_Input!L366 = "", "", O_Input!L366)</f>
        <v>Latest</v>
      </c>
      <c r="L366" t="str">
        <f xml:space="preserve"> IF(O_Input!M366 = "", "", O_Input!M366)</f>
        <v>£m</v>
      </c>
      <c r="M366" s="61">
        <f xml:space="preserve"> IF(O_Input!N366 = "", "", O_Input!N366)</f>
        <v>46191.459398148145</v>
      </c>
      <c r="N366" s="61" t="str">
        <f xml:space="preserve"> IF(O_Input!O366 = "", "", O_Input!O366)</f>
        <v/>
      </c>
      <c r="O366">
        <f t="shared" si="16"/>
        <v>0</v>
      </c>
      <c r="P366" s="61" t="str">
        <f xml:space="preserve"> IF(O_Input!Q366 = "", "", O_Input!Q366)</f>
        <v>NA</v>
      </c>
      <c r="Q366" t="str">
        <f xml:space="preserve"> IF(O_Input!R366 = "", "", O_Input!R366)</f>
        <v>WWN</v>
      </c>
      <c r="R366" t="str">
        <f t="shared" si="17"/>
        <v>WWN (WSX) FORE 2034 OPEX</v>
      </c>
      <c r="S366" s="71" t="str">
        <f t="shared" si="18"/>
        <v>NA OPEX</v>
      </c>
    </row>
    <row r="367" spans="1:19">
      <c r="A367" t="str">
        <f xml:space="preserve"> IF(O_Input!B367 = "", "", O_Input!B367)</f>
        <v>WSX</v>
      </c>
      <c r="B367" t="str">
        <f xml:space="preserve"> IF(O_Input!C367 = "", "", O_Input!C367)</f>
        <v>COST0001</v>
      </c>
      <c r="C367" t="str">
        <f xml:space="preserve"> IF(O_Input!D367 = "", "", O_Input!D367)</f>
        <v>Opex</v>
      </c>
      <c r="D367">
        <f xml:space="preserve"> IF('O_Inputs Override'!D367 = "", O_Input!E367, 'O_Inputs Override'!D367)</f>
        <v>0</v>
      </c>
      <c r="E367" t="str">
        <f xml:space="preserve"> IF(O_Input!F367 = "", "", O_Input!F367)</f>
        <v>2034-35</v>
      </c>
      <c r="F367" t="str">
        <f xml:space="preserve"> IF(O_Input!G367 = "", "", O_Input!G367)</f>
        <v>TOT</v>
      </c>
      <c r="G367" t="str">
        <f xml:space="preserve"> IF(O_Input!H367 = "", "", O_Input!H367)</f>
        <v>ANNUAL</v>
      </c>
      <c r="H367" t="str">
        <f xml:space="preserve"> IF(O_Input!I367 = "", "", O_Input!I367)</f>
        <v>ASSURED</v>
      </c>
      <c r="I367" t="str">
        <f xml:space="preserve"> IF(O_Input!J367 = "", "", O_Input!J367)</f>
        <v>TC</v>
      </c>
      <c r="J367" t="str">
        <f xml:space="preserve"> IF(O_Input!K367 = "", "", O_Input!K367)</f>
        <v>MARKET</v>
      </c>
      <c r="K367" t="str">
        <f xml:space="preserve"> IF(O_Input!L367 = "", "", O_Input!L367)</f>
        <v>Latest</v>
      </c>
      <c r="L367" t="str">
        <f xml:space="preserve"> IF(O_Input!M367 = "", "", O_Input!M367)</f>
        <v>£m</v>
      </c>
      <c r="M367" s="61">
        <f xml:space="preserve"> IF(O_Input!N367 = "", "", O_Input!N367)</f>
        <v>46191.459398148145</v>
      </c>
      <c r="N367" s="61" t="str">
        <f xml:space="preserve"> IF(O_Input!O367 = "", "", O_Input!O367)</f>
        <v/>
      </c>
      <c r="O367">
        <f t="shared" si="16"/>
        <v>0</v>
      </c>
      <c r="P367" s="61" t="str">
        <f xml:space="preserve"> IF(O_Input!Q367 = "", "", O_Input!Q367)</f>
        <v>NA</v>
      </c>
      <c r="Q367" t="str">
        <f xml:space="preserve"> IF(O_Input!R367 = "", "", O_Input!R367)</f>
        <v>ADDN1</v>
      </c>
      <c r="R367" t="str">
        <f t="shared" si="17"/>
        <v>ADDN1 (WSX) TOT 2034 OPEX</v>
      </c>
      <c r="S367" s="71" t="str">
        <f t="shared" si="18"/>
        <v>NA OPEX</v>
      </c>
    </row>
    <row r="368" spans="1:19">
      <c r="A368" t="str">
        <f xml:space="preserve"> IF(O_Input!B368 = "", "", O_Input!B368)</f>
        <v>WSX</v>
      </c>
      <c r="B368" t="str">
        <f xml:space="preserve"> IF(O_Input!C368 = "", "", O_Input!C368)</f>
        <v>COST0001</v>
      </c>
      <c r="C368" t="str">
        <f xml:space="preserve"> IF(O_Input!D368 = "", "", O_Input!D368)</f>
        <v>Opex</v>
      </c>
      <c r="D368">
        <f xml:space="preserve"> IF('O_Inputs Override'!D368 = "", O_Input!E368, 'O_Inputs Override'!D368)</f>
        <v>0</v>
      </c>
      <c r="E368" t="str">
        <f xml:space="preserve"> IF(O_Input!F368 = "", "", O_Input!F368)</f>
        <v>2034-35</v>
      </c>
      <c r="F368" t="str">
        <f xml:space="preserve"> IF(O_Input!G368 = "", "", O_Input!G368)</f>
        <v>TOT</v>
      </c>
      <c r="G368" t="str">
        <f xml:space="preserve"> IF(O_Input!H368 = "", "", O_Input!H368)</f>
        <v>ANNUAL</v>
      </c>
      <c r="H368" t="str">
        <f xml:space="preserve"> IF(O_Input!I368 = "", "", O_Input!I368)</f>
        <v>ASSURED</v>
      </c>
      <c r="I368" t="str">
        <f xml:space="preserve"> IF(O_Input!J368 = "", "", O_Input!J368)</f>
        <v>TC</v>
      </c>
      <c r="J368" t="str">
        <f xml:space="preserve"> IF(O_Input!K368 = "", "", O_Input!K368)</f>
        <v>MARKET</v>
      </c>
      <c r="K368" t="str">
        <f xml:space="preserve"> IF(O_Input!L368 = "", "", O_Input!L368)</f>
        <v>Latest</v>
      </c>
      <c r="L368" t="str">
        <f xml:space="preserve"> IF(O_Input!M368 = "", "", O_Input!M368)</f>
        <v>£m</v>
      </c>
      <c r="M368" s="61">
        <f xml:space="preserve"> IF(O_Input!N368 = "", "", O_Input!N368)</f>
        <v>46191.459398148145</v>
      </c>
      <c r="N368" s="61" t="str">
        <f xml:space="preserve"> IF(O_Input!O368 = "", "", O_Input!O368)</f>
        <v/>
      </c>
      <c r="O368">
        <f t="shared" si="16"/>
        <v>0</v>
      </c>
      <c r="P368" s="61" t="str">
        <f xml:space="preserve"> IF(O_Input!Q368 = "", "", O_Input!Q368)</f>
        <v>NA</v>
      </c>
      <c r="Q368" t="str">
        <f xml:space="preserve"> IF(O_Input!R368 = "", "", O_Input!R368)</f>
        <v>ADDN2</v>
      </c>
      <c r="R368" t="str">
        <f t="shared" si="17"/>
        <v>ADDN2 (WSX) TOT 2034 OPEX</v>
      </c>
      <c r="S368" s="71" t="str">
        <f t="shared" si="18"/>
        <v>NA OPEX</v>
      </c>
    </row>
    <row r="369" spans="1:19">
      <c r="A369" t="str">
        <f xml:space="preserve"> IF(O_Input!B369 = "", "", O_Input!B369)</f>
        <v>WSX</v>
      </c>
      <c r="B369" t="str">
        <f xml:space="preserve"> IF(O_Input!C369 = "", "", O_Input!C369)</f>
        <v>COST0001</v>
      </c>
      <c r="C369" t="str">
        <f xml:space="preserve"> IF(O_Input!D369 = "", "", O_Input!D369)</f>
        <v>Opex</v>
      </c>
      <c r="D369">
        <f xml:space="preserve"> IF('O_Inputs Override'!D369 = "", O_Input!E369, 'O_Inputs Override'!D369)</f>
        <v>0</v>
      </c>
      <c r="E369" t="str">
        <f xml:space="preserve"> IF(O_Input!F369 = "", "", O_Input!F369)</f>
        <v>2034-35</v>
      </c>
      <c r="F369" t="str">
        <f xml:space="preserve"> IF(O_Input!G369 = "", "", O_Input!G369)</f>
        <v>TOT</v>
      </c>
      <c r="G369" t="str">
        <f xml:space="preserve"> IF(O_Input!H369 = "", "", O_Input!H369)</f>
        <v>ANNUAL</v>
      </c>
      <c r="H369" t="str">
        <f xml:space="preserve"> IF(O_Input!I369 = "", "", O_Input!I369)</f>
        <v>ASSURED</v>
      </c>
      <c r="I369" t="str">
        <f xml:space="preserve"> IF(O_Input!J369 = "", "", O_Input!J369)</f>
        <v>TC</v>
      </c>
      <c r="J369" t="str">
        <f xml:space="preserve"> IF(O_Input!K369 = "", "", O_Input!K369)</f>
        <v>MARKET</v>
      </c>
      <c r="K369" t="str">
        <f xml:space="preserve"> IF(O_Input!L369 = "", "", O_Input!L369)</f>
        <v>Latest</v>
      </c>
      <c r="L369" t="str">
        <f xml:space="preserve"> IF(O_Input!M369 = "", "", O_Input!M369)</f>
        <v>£m</v>
      </c>
      <c r="M369" s="61">
        <f xml:space="preserve"> IF(O_Input!N369 = "", "", O_Input!N369)</f>
        <v>46191.459398148145</v>
      </c>
      <c r="N369" s="61" t="str">
        <f xml:space="preserve"> IF(O_Input!O369 = "", "", O_Input!O369)</f>
        <v/>
      </c>
      <c r="O369">
        <f t="shared" si="16"/>
        <v>0</v>
      </c>
      <c r="P369" s="61" t="str">
        <f xml:space="preserve"> IF(O_Input!Q369 = "", "", O_Input!Q369)</f>
        <v>NA</v>
      </c>
      <c r="Q369" t="str">
        <f xml:space="preserve"> IF(O_Input!R369 = "", "", O_Input!R369)</f>
        <v>BIO</v>
      </c>
      <c r="R369" t="str">
        <f t="shared" si="17"/>
        <v>BIO (WSX) TOT 2034 OPEX</v>
      </c>
      <c r="S369" s="71" t="str">
        <f t="shared" si="18"/>
        <v>NA OPEX</v>
      </c>
    </row>
    <row r="370" spans="1:19">
      <c r="A370" t="str">
        <f xml:space="preserve"> IF(O_Input!B370 = "", "", O_Input!B370)</f>
        <v>WSX</v>
      </c>
      <c r="B370" t="str">
        <f xml:space="preserve"> IF(O_Input!C370 = "", "", O_Input!C370)</f>
        <v>COST0001</v>
      </c>
      <c r="C370" t="str">
        <f xml:space="preserve"> IF(O_Input!D370 = "", "", O_Input!D370)</f>
        <v>Opex</v>
      </c>
      <c r="D370">
        <f xml:space="preserve"> IF('O_Inputs Override'!D370 = "", O_Input!E370, 'O_Inputs Override'!D370)</f>
        <v>0</v>
      </c>
      <c r="E370" t="str">
        <f xml:space="preserve"> IF(O_Input!F370 = "", "", O_Input!F370)</f>
        <v>2034-35</v>
      </c>
      <c r="F370" t="str">
        <f xml:space="preserve"> IF(O_Input!G370 = "", "", O_Input!G370)</f>
        <v>TOT</v>
      </c>
      <c r="G370" t="str">
        <f xml:space="preserve"> IF(O_Input!H370 = "", "", O_Input!H370)</f>
        <v>ANNUAL</v>
      </c>
      <c r="H370" t="str">
        <f xml:space="preserve"> IF(O_Input!I370 = "", "", O_Input!I370)</f>
        <v>ASSURED</v>
      </c>
      <c r="I370" t="str">
        <f xml:space="preserve"> IF(O_Input!J370 = "", "", O_Input!J370)</f>
        <v>TC</v>
      </c>
      <c r="J370" t="str">
        <f xml:space="preserve"> IF(O_Input!K370 = "", "", O_Input!K370)</f>
        <v>MARKET</v>
      </c>
      <c r="K370" t="str">
        <f xml:space="preserve"> IF(O_Input!L370 = "", "", O_Input!L370)</f>
        <v>Latest</v>
      </c>
      <c r="L370" t="str">
        <f xml:space="preserve"> IF(O_Input!M370 = "", "", O_Input!M370)</f>
        <v>£m</v>
      </c>
      <c r="M370" s="61">
        <f xml:space="preserve"> IF(O_Input!N370 = "", "", O_Input!N370)</f>
        <v>46191.459398148145</v>
      </c>
      <c r="N370" s="61" t="str">
        <f xml:space="preserve"> IF(O_Input!O370 = "", "", O_Input!O370)</f>
        <v/>
      </c>
      <c r="O370">
        <f t="shared" si="16"/>
        <v>0</v>
      </c>
      <c r="P370" s="61" t="str">
        <f xml:space="preserve"> IF(O_Input!Q370 = "", "", O_Input!Q370)</f>
        <v>NA</v>
      </c>
      <c r="Q370" t="str">
        <f xml:space="preserve"> IF(O_Input!R370 = "", "", O_Input!R370)</f>
        <v>WWN</v>
      </c>
      <c r="R370" t="str">
        <f t="shared" si="17"/>
        <v>WWN (WSX) TOT 2034 OPEX</v>
      </c>
      <c r="S370" s="71" t="str">
        <f t="shared" si="18"/>
        <v>NA OPEX</v>
      </c>
    </row>
    <row r="371" spans="1:19">
      <c r="A371" t="str">
        <f xml:space="preserve"> IF(O_Input!B371 = "", "", O_Input!B371)</f>
        <v>WSX</v>
      </c>
      <c r="B371" t="str">
        <f xml:space="preserve"> IF(O_Input!C371 = "", "", O_Input!C371)</f>
        <v>COST0001</v>
      </c>
      <c r="C371" t="str">
        <f xml:space="preserve"> IF(O_Input!D371 = "", "", O_Input!D371)</f>
        <v>Opex</v>
      </c>
      <c r="D371">
        <f xml:space="preserve"> IF('O_Inputs Override'!D371 = "", O_Input!E371, 'O_Inputs Override'!D371)</f>
        <v>0</v>
      </c>
      <c r="E371" t="str">
        <f xml:space="preserve"> IF(O_Input!F371 = "", "", O_Input!F371)</f>
        <v>2034-35</v>
      </c>
      <c r="F371" t="str">
        <f xml:space="preserve"> IF(O_Input!G371 = "", "", O_Input!G371)</f>
        <v>FORE</v>
      </c>
      <c r="G371" t="str">
        <f xml:space="preserve"> IF(O_Input!H371 = "", "", O_Input!H371)</f>
        <v>ANNUAL</v>
      </c>
      <c r="H371" t="str">
        <f xml:space="preserve"> IF(O_Input!I371 = "", "", O_Input!I371)</f>
        <v>ASSURED</v>
      </c>
      <c r="I371" t="str">
        <f xml:space="preserve"> IF(O_Input!J371 = "", "", O_Input!J371)</f>
        <v>CI</v>
      </c>
      <c r="J371" t="str">
        <f xml:space="preserve"> IF(O_Input!K371 = "", "", O_Input!K371)</f>
        <v>MARKET</v>
      </c>
      <c r="K371" t="str">
        <f xml:space="preserve"> IF(O_Input!L371 = "", "", O_Input!L371)</f>
        <v>Latest</v>
      </c>
      <c r="L371" t="str">
        <f xml:space="preserve"> IF(O_Input!M371 = "", "", O_Input!M371)</f>
        <v>£m</v>
      </c>
      <c r="M371" s="61">
        <f xml:space="preserve"> IF(O_Input!N371 = "", "", O_Input!N371)</f>
        <v>46191.459398148145</v>
      </c>
      <c r="N371" s="61" t="str">
        <f xml:space="preserve"> IF(O_Input!O371 = "", "", O_Input!O371)</f>
        <v/>
      </c>
      <c r="O371">
        <f t="shared" si="16"/>
        <v>0</v>
      </c>
      <c r="P371" s="61" t="str">
        <f xml:space="preserve"> IF(O_Input!Q371 = "", "", O_Input!Q371)</f>
        <v>NA</v>
      </c>
      <c r="Q371" t="str">
        <f xml:space="preserve"> IF(O_Input!R371 = "", "", O_Input!R371)</f>
        <v>WR</v>
      </c>
      <c r="R371" t="str">
        <f t="shared" si="17"/>
        <v>WR (WSX) FORE 2034 OPEX</v>
      </c>
      <c r="S371" s="71" t="str">
        <f t="shared" si="18"/>
        <v>NA OPEX</v>
      </c>
    </row>
    <row r="372" spans="1:19">
      <c r="A372" t="str">
        <f xml:space="preserve"> IF(O_Input!B372 = "", "", O_Input!B372)</f>
        <v>WSX</v>
      </c>
      <c r="B372" t="str">
        <f xml:space="preserve"> IF(O_Input!C372 = "", "", O_Input!C372)</f>
        <v>COST0001</v>
      </c>
      <c r="C372" t="str">
        <f xml:space="preserve"> IF(O_Input!D372 = "", "", O_Input!D372)</f>
        <v>Opex</v>
      </c>
      <c r="D372">
        <f xml:space="preserve"> IF('O_Inputs Override'!D372 = "", O_Input!E372, 'O_Inputs Override'!D372)</f>
        <v>0</v>
      </c>
      <c r="E372" t="str">
        <f xml:space="preserve"> IF(O_Input!F372 = "", "", O_Input!F372)</f>
        <v>2034-35</v>
      </c>
      <c r="F372" t="str">
        <f xml:space="preserve"> IF(O_Input!G372 = "", "", O_Input!G372)</f>
        <v>TOT</v>
      </c>
      <c r="G372" t="str">
        <f xml:space="preserve"> IF(O_Input!H372 = "", "", O_Input!H372)</f>
        <v>ANNUAL</v>
      </c>
      <c r="H372" t="str">
        <f xml:space="preserve"> IF(O_Input!I372 = "", "", O_Input!I372)</f>
        <v>ASSURED</v>
      </c>
      <c r="I372" t="str">
        <f xml:space="preserve"> IF(O_Input!J372 = "", "", O_Input!J372)</f>
        <v>TC</v>
      </c>
      <c r="J372" t="str">
        <f xml:space="preserve"> IF(O_Input!K372 = "", "", O_Input!K372)</f>
        <v>MARKET</v>
      </c>
      <c r="K372" t="str">
        <f xml:space="preserve"> IF(O_Input!L372 = "", "", O_Input!L372)</f>
        <v>Latest</v>
      </c>
      <c r="L372" t="str">
        <f xml:space="preserve"> IF(O_Input!M372 = "", "", O_Input!M372)</f>
        <v>£m</v>
      </c>
      <c r="M372" s="61">
        <f xml:space="preserve"> IF(O_Input!N372 = "", "", O_Input!N372)</f>
        <v>46191.459398148145</v>
      </c>
      <c r="N372" s="61" t="str">
        <f xml:space="preserve"> IF(O_Input!O372 = "", "", O_Input!O372)</f>
        <v/>
      </c>
      <c r="O372">
        <f t="shared" si="16"/>
        <v>0</v>
      </c>
      <c r="P372" s="61" t="str">
        <f xml:space="preserve"> IF(O_Input!Q372 = "", "", O_Input!Q372)</f>
        <v>NA</v>
      </c>
      <c r="Q372" t="str">
        <f xml:space="preserve"> IF(O_Input!R372 = "", "", O_Input!R372)</f>
        <v>WR</v>
      </c>
      <c r="R372" t="str">
        <f t="shared" si="17"/>
        <v>WR (WSX) TOT 2034 OPEX</v>
      </c>
      <c r="S372" s="71" t="str">
        <f t="shared" si="18"/>
        <v>NA OPEX</v>
      </c>
    </row>
    <row r="373" spans="1:19">
      <c r="A373" t="str">
        <f xml:space="preserve"> IF(O_Input!B373 = "", "", O_Input!B373)</f>
        <v>WSX</v>
      </c>
      <c r="B373" t="str">
        <f xml:space="preserve"> IF(O_Input!C373 = "", "", O_Input!C373)</f>
        <v>COST0001</v>
      </c>
      <c r="C373" t="str">
        <f xml:space="preserve"> IF(O_Input!D373 = "", "", O_Input!D373)</f>
        <v>Opex</v>
      </c>
      <c r="D373">
        <f xml:space="preserve"> IF('O_Inputs Override'!D373 = "", O_Input!E373, 'O_Inputs Override'!D373)</f>
        <v>0</v>
      </c>
      <c r="E373" t="str">
        <f xml:space="preserve"> IF(O_Input!F373 = "", "", O_Input!F373)</f>
        <v>2034-35</v>
      </c>
      <c r="F373" t="str">
        <f xml:space="preserve"> IF(O_Input!G373 = "", "", O_Input!G373)</f>
        <v>FORE</v>
      </c>
      <c r="G373" t="str">
        <f xml:space="preserve"> IF(O_Input!H373 = "", "", O_Input!H373)</f>
        <v>ANNUAL</v>
      </c>
      <c r="H373" t="str">
        <f xml:space="preserve"> IF(O_Input!I373 = "", "", O_Input!I373)</f>
        <v>ASSURED</v>
      </c>
      <c r="I373" t="str">
        <f xml:space="preserve"> IF(O_Input!J373 = "", "", O_Input!J373)</f>
        <v>CI</v>
      </c>
      <c r="J373" t="str">
        <f xml:space="preserve"> IF(O_Input!K373 = "", "", O_Input!K373)</f>
        <v>MARKET</v>
      </c>
      <c r="K373" t="str">
        <f xml:space="preserve"> IF(O_Input!L373 = "", "", O_Input!L373)</f>
        <v>Latest</v>
      </c>
      <c r="L373" t="str">
        <f xml:space="preserve"> IF(O_Input!M373 = "", "", O_Input!M373)</f>
        <v>£m</v>
      </c>
      <c r="M373" s="61">
        <f xml:space="preserve"> IF(O_Input!N373 = "", "", O_Input!N373)</f>
        <v>46191.459398148145</v>
      </c>
      <c r="N373" s="61" t="str">
        <f xml:space="preserve"> IF(O_Input!O373 = "", "", O_Input!O373)</f>
        <v/>
      </c>
      <c r="O373">
        <f t="shared" si="16"/>
        <v>0</v>
      </c>
      <c r="P373" s="61" t="str">
        <f xml:space="preserve"> IF(O_Input!Q373 = "", "", O_Input!Q373)</f>
        <v>NA</v>
      </c>
      <c r="Q373" t="str">
        <f xml:space="preserve"> IF(O_Input!R373 = "", "", O_Input!R373)</f>
        <v>WN</v>
      </c>
      <c r="R373" t="str">
        <f t="shared" si="17"/>
        <v>WN (WSX) FORE 2034 OPEX</v>
      </c>
      <c r="S373" s="71" t="str">
        <f t="shared" si="18"/>
        <v>NA OPEX</v>
      </c>
    </row>
    <row r="374" spans="1:19">
      <c r="A374" t="str">
        <f xml:space="preserve"> IF(O_Input!B374 = "", "", O_Input!B374)</f>
        <v>WSX</v>
      </c>
      <c r="B374" t="str">
        <f xml:space="preserve"> IF(O_Input!C374 = "", "", O_Input!C374)</f>
        <v>COST0001</v>
      </c>
      <c r="C374" t="str">
        <f xml:space="preserve"> IF(O_Input!D374 = "", "", O_Input!D374)</f>
        <v>Opex</v>
      </c>
      <c r="D374">
        <f xml:space="preserve"> IF('O_Inputs Override'!D374 = "", O_Input!E374, 'O_Inputs Override'!D374)</f>
        <v>0</v>
      </c>
      <c r="E374" t="str">
        <f xml:space="preserve"> IF(O_Input!F374 = "", "", O_Input!F374)</f>
        <v>2034-35</v>
      </c>
      <c r="F374" t="str">
        <f xml:space="preserve"> IF(O_Input!G374 = "", "", O_Input!G374)</f>
        <v>FORE</v>
      </c>
      <c r="G374" t="str">
        <f xml:space="preserve"> IF(O_Input!H374 = "", "", O_Input!H374)</f>
        <v>ANNUAL</v>
      </c>
      <c r="H374" t="str">
        <f xml:space="preserve"> IF(O_Input!I374 = "", "", O_Input!I374)</f>
        <v>ASSURED</v>
      </c>
      <c r="I374" t="str">
        <f xml:space="preserve"> IF(O_Input!J374 = "", "", O_Input!J374)</f>
        <v>TC</v>
      </c>
      <c r="J374" t="str">
        <f xml:space="preserve"> IF(O_Input!K374 = "", "", O_Input!K374)</f>
        <v>MARKET</v>
      </c>
      <c r="K374" t="str">
        <f xml:space="preserve"> IF(O_Input!L374 = "", "", O_Input!L374)</f>
        <v>Latest</v>
      </c>
      <c r="L374" t="str">
        <f xml:space="preserve"> IF(O_Input!M374 = "", "", O_Input!M374)</f>
        <v>£m</v>
      </c>
      <c r="M374" s="61">
        <f xml:space="preserve"> IF(O_Input!N374 = "", "", O_Input!N374)</f>
        <v>46191.459398148145</v>
      </c>
      <c r="N374" s="61" t="str">
        <f xml:space="preserve"> IF(O_Input!O374 = "", "", O_Input!O374)</f>
        <v/>
      </c>
      <c r="O374">
        <f t="shared" si="16"/>
        <v>0</v>
      </c>
      <c r="P374" s="61" t="str">
        <f xml:space="preserve"> IF(O_Input!Q374 = "", "", O_Input!Q374)</f>
        <v>NA</v>
      </c>
      <c r="Q374" t="str">
        <f xml:space="preserve"> IF(O_Input!R374 = "", "", O_Input!R374)</f>
        <v>TOT</v>
      </c>
      <c r="R374" t="str">
        <f t="shared" si="17"/>
        <v>TOT (WSX) FORE 2034 OPEX</v>
      </c>
      <c r="S374" s="71" t="str">
        <f t="shared" si="18"/>
        <v>NA OPEX</v>
      </c>
    </row>
    <row r="375" spans="1:19">
      <c r="A375" t="str">
        <f xml:space="preserve"> IF(O_Input!B375 = "", "", O_Input!B375)</f>
        <v>WSX</v>
      </c>
      <c r="B375" t="str">
        <f xml:space="preserve"> IF(O_Input!C375 = "", "", O_Input!C375)</f>
        <v>COST0001</v>
      </c>
      <c r="C375" t="str">
        <f xml:space="preserve"> IF(O_Input!D375 = "", "", O_Input!D375)</f>
        <v>Opex</v>
      </c>
      <c r="D375">
        <f xml:space="preserve"> IF('O_Inputs Override'!D375 = "", O_Input!E375, 'O_Inputs Override'!D375)</f>
        <v>0</v>
      </c>
      <c r="E375" t="str">
        <f xml:space="preserve"> IF(O_Input!F375 = "", "", O_Input!F375)</f>
        <v>2034-35</v>
      </c>
      <c r="F375" t="str">
        <f xml:space="preserve"> IF(O_Input!G375 = "", "", O_Input!G375)</f>
        <v>TOT</v>
      </c>
      <c r="G375" t="str">
        <f xml:space="preserve"> IF(O_Input!H375 = "", "", O_Input!H375)</f>
        <v>ANNUAL</v>
      </c>
      <c r="H375" t="str">
        <f xml:space="preserve"> IF(O_Input!I375 = "", "", O_Input!I375)</f>
        <v>ASSURED</v>
      </c>
      <c r="I375" t="str">
        <f xml:space="preserve"> IF(O_Input!J375 = "", "", O_Input!J375)</f>
        <v>TC</v>
      </c>
      <c r="J375" t="str">
        <f xml:space="preserve"> IF(O_Input!K375 = "", "", O_Input!K375)</f>
        <v>MARKET</v>
      </c>
      <c r="K375" t="str">
        <f xml:space="preserve"> IF(O_Input!L375 = "", "", O_Input!L375)</f>
        <v>Latest</v>
      </c>
      <c r="L375" t="str">
        <f xml:space="preserve"> IF(O_Input!M375 = "", "", O_Input!M375)</f>
        <v>£m</v>
      </c>
      <c r="M375" s="61">
        <f xml:space="preserve"> IF(O_Input!N375 = "", "", O_Input!N375)</f>
        <v>46191.459398148145</v>
      </c>
      <c r="N375" s="61" t="str">
        <f xml:space="preserve"> IF(O_Input!O375 = "", "", O_Input!O375)</f>
        <v/>
      </c>
      <c r="O375">
        <f t="shared" si="16"/>
        <v>0</v>
      </c>
      <c r="P375" s="61" t="str">
        <f xml:space="preserve"> IF(O_Input!Q375 = "", "", O_Input!Q375)</f>
        <v>NA</v>
      </c>
      <c r="Q375" t="str">
        <f xml:space="preserve"> IF(O_Input!R375 = "", "", O_Input!R375)</f>
        <v>TOT</v>
      </c>
      <c r="R375" t="str">
        <f t="shared" si="17"/>
        <v>TOT (WSX) TOT 2034 OPEX</v>
      </c>
      <c r="S375" s="71" t="str">
        <f t="shared" si="18"/>
        <v>NA OPEX</v>
      </c>
    </row>
    <row r="376" spans="1:19">
      <c r="A376" t="str">
        <f xml:space="preserve"> IF(O_Input!B376 = "", "", O_Input!B376)</f>
        <v>WSX</v>
      </c>
      <c r="B376" t="str">
        <f xml:space="preserve"> IF(O_Input!C376 = "", "", O_Input!C376)</f>
        <v>COST0001</v>
      </c>
      <c r="C376" t="str">
        <f xml:space="preserve"> IF(O_Input!D376 = "", "", O_Input!D376)</f>
        <v>Opex</v>
      </c>
      <c r="D376">
        <f xml:space="preserve"> IF('O_Inputs Override'!D376 = "", O_Input!E376, 'O_Inputs Override'!D376)</f>
        <v>0</v>
      </c>
      <c r="E376" t="str">
        <f xml:space="preserve"> IF(O_Input!F376 = "", "", O_Input!F376)</f>
        <v>2034-35</v>
      </c>
      <c r="F376" t="str">
        <f xml:space="preserve"> IF(O_Input!G376 = "", "", O_Input!G376)</f>
        <v>TOT</v>
      </c>
      <c r="G376" t="str">
        <f xml:space="preserve"> IF(O_Input!H376 = "", "", O_Input!H376)</f>
        <v>ANNUAL</v>
      </c>
      <c r="H376" t="str">
        <f xml:space="preserve"> IF(O_Input!I376 = "", "", O_Input!I376)</f>
        <v>ASSURED</v>
      </c>
      <c r="I376" t="str">
        <f xml:space="preserve"> IF(O_Input!J376 = "", "", O_Input!J376)</f>
        <v>TC</v>
      </c>
      <c r="J376" t="str">
        <f xml:space="preserve"> IF(O_Input!K376 = "", "", O_Input!K376)</f>
        <v>MARKET</v>
      </c>
      <c r="K376" t="str">
        <f xml:space="preserve"> IF(O_Input!L376 = "", "", O_Input!L376)</f>
        <v>Latest</v>
      </c>
      <c r="L376" t="str">
        <f xml:space="preserve"> IF(O_Input!M376 = "", "", O_Input!M376)</f>
        <v>£m</v>
      </c>
      <c r="M376" s="61">
        <f xml:space="preserve"> IF(O_Input!N376 = "", "", O_Input!N376)</f>
        <v>46191.459398148145</v>
      </c>
      <c r="N376" s="61" t="str">
        <f xml:space="preserve"> IF(O_Input!O376 = "", "", O_Input!O376)</f>
        <v/>
      </c>
      <c r="O376">
        <f t="shared" si="16"/>
        <v>0</v>
      </c>
      <c r="P376" s="61" t="str">
        <f xml:space="preserve"> IF(O_Input!Q376 = "", "", O_Input!Q376)</f>
        <v>NA</v>
      </c>
      <c r="Q376" t="str">
        <f xml:space="preserve"> IF(O_Input!R376 = "", "", O_Input!R376)</f>
        <v>WN</v>
      </c>
      <c r="R376" t="str">
        <f t="shared" si="17"/>
        <v>WN (WSX) TOT 2034 OPEX</v>
      </c>
      <c r="S376" s="71" t="str">
        <f t="shared" si="18"/>
        <v>NA OPEX</v>
      </c>
    </row>
    <row r="377" spans="1:19">
      <c r="A377" t="str">
        <f xml:space="preserve"> IF(O_Input!B377 = "", "", O_Input!B377)</f>
        <v>WSX</v>
      </c>
      <c r="B377" t="str">
        <f xml:space="preserve"> IF(O_Input!C377 = "", "", O_Input!C377)</f>
        <v>COST0003</v>
      </c>
      <c r="C377" t="str">
        <f xml:space="preserve"> IF(O_Input!D377 = "", "", O_Input!D377)</f>
        <v>Totex</v>
      </c>
      <c r="D377">
        <f xml:space="preserve"> IF('O_Inputs Override'!D377 = "", O_Input!E377, 'O_Inputs Override'!D377)</f>
        <v>0</v>
      </c>
      <c r="E377" t="str">
        <f xml:space="preserve"> IF(O_Input!F377 = "", "", O_Input!F377)</f>
        <v>2034-35</v>
      </c>
      <c r="F377" t="str">
        <f xml:space="preserve"> IF(O_Input!G377 = "", "", O_Input!G377)</f>
        <v>FORE</v>
      </c>
      <c r="G377" t="str">
        <f xml:space="preserve"> IF(O_Input!H377 = "", "", O_Input!H377)</f>
        <v>ANNUAL</v>
      </c>
      <c r="H377" t="str">
        <f xml:space="preserve"> IF(O_Input!I377 = "", "", O_Input!I377)</f>
        <v>ASSURED</v>
      </c>
      <c r="I377" t="str">
        <f xml:space="preserve"> IF(O_Input!J377 = "", "", O_Input!J377)</f>
        <v>TC</v>
      </c>
      <c r="J377" t="str">
        <f xml:space="preserve"> IF(O_Input!K377 = "", "", O_Input!K377)</f>
        <v>MARKET</v>
      </c>
      <c r="K377" t="str">
        <f xml:space="preserve"> IF(O_Input!L377 = "", "", O_Input!L377)</f>
        <v>Latest</v>
      </c>
      <c r="L377" t="str">
        <f xml:space="preserve"> IF(O_Input!M377 = "", "", O_Input!M377)</f>
        <v>£m</v>
      </c>
      <c r="M377" s="61">
        <f xml:space="preserve"> IF(O_Input!N377 = "", "", O_Input!N377)</f>
        <v>46191.459398148145</v>
      </c>
      <c r="N377" s="61" t="str">
        <f xml:space="preserve"> IF(O_Input!O377 = "", "", O_Input!O377)</f>
        <v/>
      </c>
      <c r="O377">
        <f t="shared" si="16"/>
        <v>0</v>
      </c>
      <c r="P377" s="61" t="str">
        <f xml:space="preserve"> IF(O_Input!Q377 = "", "", O_Input!Q377)</f>
        <v>NA</v>
      </c>
      <c r="Q377" t="str">
        <f xml:space="preserve"> IF(O_Input!R377 = "", "", O_Input!R377)</f>
        <v>ADDN1</v>
      </c>
      <c r="R377" t="str">
        <f t="shared" si="17"/>
        <v>ADDN1 (WSX) FORE 2034 TOTEX</v>
      </c>
      <c r="S377" s="71" t="str">
        <f t="shared" si="18"/>
        <v>NA TOTEX</v>
      </c>
    </row>
    <row r="378" spans="1:19">
      <c r="A378" t="str">
        <f xml:space="preserve"> IF(O_Input!B378 = "", "", O_Input!B378)</f>
        <v>WSX</v>
      </c>
      <c r="B378" t="str">
        <f xml:space="preserve"> IF(O_Input!C378 = "", "", O_Input!C378)</f>
        <v>COST0003</v>
      </c>
      <c r="C378" t="str">
        <f xml:space="preserve"> IF(O_Input!D378 = "", "", O_Input!D378)</f>
        <v>Totex</v>
      </c>
      <c r="D378">
        <f xml:space="preserve"> IF('O_Inputs Override'!D378 = "", O_Input!E378, 'O_Inputs Override'!D378)</f>
        <v>0</v>
      </c>
      <c r="E378" t="str">
        <f xml:space="preserve"> IF(O_Input!F378 = "", "", O_Input!F378)</f>
        <v>2034-35</v>
      </c>
      <c r="F378" t="str">
        <f xml:space="preserve"> IF(O_Input!G378 = "", "", O_Input!G378)</f>
        <v>FORE</v>
      </c>
      <c r="G378" t="str">
        <f xml:space="preserve"> IF(O_Input!H378 = "", "", O_Input!H378)</f>
        <v>ANNUAL</v>
      </c>
      <c r="H378" t="str">
        <f xml:space="preserve"> IF(O_Input!I378 = "", "", O_Input!I378)</f>
        <v>ASSURED</v>
      </c>
      <c r="I378" t="str">
        <f xml:space="preserve"> IF(O_Input!J378 = "", "", O_Input!J378)</f>
        <v>TC</v>
      </c>
      <c r="J378" t="str">
        <f xml:space="preserve"> IF(O_Input!K378 = "", "", O_Input!K378)</f>
        <v>MARKET</v>
      </c>
      <c r="K378" t="str">
        <f xml:space="preserve"> IF(O_Input!L378 = "", "", O_Input!L378)</f>
        <v>Latest</v>
      </c>
      <c r="L378" t="str">
        <f xml:space="preserve"> IF(O_Input!M378 = "", "", O_Input!M378)</f>
        <v>£m</v>
      </c>
      <c r="M378" s="61">
        <f xml:space="preserve"> IF(O_Input!N378 = "", "", O_Input!N378)</f>
        <v>46191.459398148145</v>
      </c>
      <c r="N378" s="61" t="str">
        <f xml:space="preserve"> IF(O_Input!O378 = "", "", O_Input!O378)</f>
        <v/>
      </c>
      <c r="O378">
        <f t="shared" si="16"/>
        <v>0</v>
      </c>
      <c r="P378" s="61" t="str">
        <f xml:space="preserve"> IF(O_Input!Q378 = "", "", O_Input!Q378)</f>
        <v>NA</v>
      </c>
      <c r="Q378" t="str">
        <f xml:space="preserve"> IF(O_Input!R378 = "", "", O_Input!R378)</f>
        <v>ADDN2</v>
      </c>
      <c r="R378" t="str">
        <f t="shared" si="17"/>
        <v>ADDN2 (WSX) FORE 2034 TOTEX</v>
      </c>
      <c r="S378" s="71" t="str">
        <f t="shared" si="18"/>
        <v>NA TOTEX</v>
      </c>
    </row>
    <row r="379" spans="1:19">
      <c r="A379" t="str">
        <f xml:space="preserve"> IF(O_Input!B379 = "", "", O_Input!B379)</f>
        <v>WSX</v>
      </c>
      <c r="B379" t="str">
        <f xml:space="preserve"> IF(O_Input!C379 = "", "", O_Input!C379)</f>
        <v>COST0003</v>
      </c>
      <c r="C379" t="str">
        <f xml:space="preserve"> IF(O_Input!D379 = "", "", O_Input!D379)</f>
        <v>Totex</v>
      </c>
      <c r="D379">
        <f xml:space="preserve"> IF('O_Inputs Override'!D379 = "", O_Input!E379, 'O_Inputs Override'!D379)</f>
        <v>0</v>
      </c>
      <c r="E379" t="str">
        <f xml:space="preserve"> IF(O_Input!F379 = "", "", O_Input!F379)</f>
        <v>2034-35</v>
      </c>
      <c r="F379" t="str">
        <f xml:space="preserve"> IF(O_Input!G379 = "", "", O_Input!G379)</f>
        <v>FORE</v>
      </c>
      <c r="G379" t="str">
        <f xml:space="preserve"> IF(O_Input!H379 = "", "", O_Input!H379)</f>
        <v>ANNUAL</v>
      </c>
      <c r="H379" t="str">
        <f xml:space="preserve"> IF(O_Input!I379 = "", "", O_Input!I379)</f>
        <v>ASSURED</v>
      </c>
      <c r="I379" t="str">
        <f xml:space="preserve"> IF(O_Input!J379 = "", "", O_Input!J379)</f>
        <v>TC</v>
      </c>
      <c r="J379" t="str">
        <f xml:space="preserve"> IF(O_Input!K379 = "", "", O_Input!K379)</f>
        <v>MARKET</v>
      </c>
      <c r="K379" t="str">
        <f xml:space="preserve"> IF(O_Input!L379 = "", "", O_Input!L379)</f>
        <v>Latest</v>
      </c>
      <c r="L379" t="str">
        <f xml:space="preserve"> IF(O_Input!M379 = "", "", O_Input!M379)</f>
        <v>£m</v>
      </c>
      <c r="M379" s="61">
        <f xml:space="preserve"> IF(O_Input!N379 = "", "", O_Input!N379)</f>
        <v>46191.459398148145</v>
      </c>
      <c r="N379" s="61" t="str">
        <f xml:space="preserve"> IF(O_Input!O379 = "", "", O_Input!O379)</f>
        <v/>
      </c>
      <c r="O379">
        <f t="shared" si="16"/>
        <v>0</v>
      </c>
      <c r="P379" s="61" t="str">
        <f xml:space="preserve"> IF(O_Input!Q379 = "", "", O_Input!Q379)</f>
        <v>NA</v>
      </c>
      <c r="Q379" t="str">
        <f xml:space="preserve"> IF(O_Input!R379 = "", "", O_Input!R379)</f>
        <v>BIO</v>
      </c>
      <c r="R379" t="str">
        <f t="shared" si="17"/>
        <v>BIO (WSX) FORE 2034 TOTEX</v>
      </c>
      <c r="S379" s="71" t="str">
        <f t="shared" si="18"/>
        <v>NA TOTEX</v>
      </c>
    </row>
    <row r="380" spans="1:19">
      <c r="A380" t="str">
        <f xml:space="preserve"> IF(O_Input!B380 = "", "", O_Input!B380)</f>
        <v>WSX</v>
      </c>
      <c r="B380" t="str">
        <f xml:space="preserve"> IF(O_Input!C380 = "", "", O_Input!C380)</f>
        <v>COST0003</v>
      </c>
      <c r="C380" t="str">
        <f xml:space="preserve"> IF(O_Input!D380 = "", "", O_Input!D380)</f>
        <v>Totex</v>
      </c>
      <c r="D380">
        <f xml:space="preserve"> IF('O_Inputs Override'!D380 = "", O_Input!E380, 'O_Inputs Override'!D380)</f>
        <v>0</v>
      </c>
      <c r="E380" t="str">
        <f xml:space="preserve"> IF(O_Input!F380 = "", "", O_Input!F380)</f>
        <v>2034-35</v>
      </c>
      <c r="F380" t="str">
        <f xml:space="preserve"> IF(O_Input!G380 = "", "", O_Input!G380)</f>
        <v>FORE</v>
      </c>
      <c r="G380" t="str">
        <f xml:space="preserve"> IF(O_Input!H380 = "", "", O_Input!H380)</f>
        <v>ANNUAL</v>
      </c>
      <c r="H380" t="str">
        <f xml:space="preserve"> IF(O_Input!I380 = "", "", O_Input!I380)</f>
        <v>ASSURED</v>
      </c>
      <c r="I380" t="str">
        <f xml:space="preserve"> IF(O_Input!J380 = "", "", O_Input!J380)</f>
        <v>TC</v>
      </c>
      <c r="J380" t="str">
        <f xml:space="preserve"> IF(O_Input!K380 = "", "", O_Input!K380)</f>
        <v>MARKET</v>
      </c>
      <c r="K380" t="str">
        <f xml:space="preserve"> IF(O_Input!L380 = "", "", O_Input!L380)</f>
        <v>Latest</v>
      </c>
      <c r="L380" t="str">
        <f xml:space="preserve"> IF(O_Input!M380 = "", "", O_Input!M380)</f>
        <v>£m</v>
      </c>
      <c r="M380" s="61">
        <f xml:space="preserve"> IF(O_Input!N380 = "", "", O_Input!N380)</f>
        <v>46191.459398148145</v>
      </c>
      <c r="N380" s="61" t="str">
        <f xml:space="preserve"> IF(O_Input!O380 = "", "", O_Input!O380)</f>
        <v/>
      </c>
      <c r="O380">
        <f t="shared" si="16"/>
        <v>0</v>
      </c>
      <c r="P380" s="61" t="str">
        <f xml:space="preserve"> IF(O_Input!Q380 = "", "", O_Input!Q380)</f>
        <v>NA</v>
      </c>
      <c r="Q380" t="str">
        <f xml:space="preserve"> IF(O_Input!R380 = "", "", O_Input!R380)</f>
        <v>WR</v>
      </c>
      <c r="R380" t="str">
        <f t="shared" si="17"/>
        <v>WR (WSX) FORE 2034 TOTEX</v>
      </c>
      <c r="S380" s="71" t="str">
        <f t="shared" si="18"/>
        <v>NA TOTEX</v>
      </c>
    </row>
    <row r="381" spans="1:19">
      <c r="A381" t="str">
        <f xml:space="preserve"> IF(O_Input!B381 = "", "", O_Input!B381)</f>
        <v>WSX</v>
      </c>
      <c r="B381" t="str">
        <f xml:space="preserve"> IF(O_Input!C381 = "", "", O_Input!C381)</f>
        <v>COST0003</v>
      </c>
      <c r="C381" t="str">
        <f xml:space="preserve"> IF(O_Input!D381 = "", "", O_Input!D381)</f>
        <v>Totex</v>
      </c>
      <c r="D381">
        <f xml:space="preserve"> IF('O_Inputs Override'!D381 = "", O_Input!E381, 'O_Inputs Override'!D381)</f>
        <v>0</v>
      </c>
      <c r="E381" t="str">
        <f xml:space="preserve"> IF(O_Input!F381 = "", "", O_Input!F381)</f>
        <v>2034-35</v>
      </c>
      <c r="F381" t="str">
        <f xml:space="preserve"> IF(O_Input!G381 = "", "", O_Input!G381)</f>
        <v>FORE</v>
      </c>
      <c r="G381" t="str">
        <f xml:space="preserve"> IF(O_Input!H381 = "", "", O_Input!H381)</f>
        <v>ANNUAL</v>
      </c>
      <c r="H381" t="str">
        <f xml:space="preserve"> IF(O_Input!I381 = "", "", O_Input!I381)</f>
        <v>ASSURED</v>
      </c>
      <c r="I381" t="str">
        <f xml:space="preserve"> IF(O_Input!J381 = "", "", O_Input!J381)</f>
        <v>TC</v>
      </c>
      <c r="J381" t="str">
        <f xml:space="preserve"> IF(O_Input!K381 = "", "", O_Input!K381)</f>
        <v>MARKET</v>
      </c>
      <c r="K381" t="str">
        <f xml:space="preserve"> IF(O_Input!L381 = "", "", O_Input!L381)</f>
        <v>Latest</v>
      </c>
      <c r="L381" t="str">
        <f xml:space="preserve"> IF(O_Input!M381 = "", "", O_Input!M381)</f>
        <v>£m</v>
      </c>
      <c r="M381" s="61">
        <f xml:space="preserve"> IF(O_Input!N381 = "", "", O_Input!N381)</f>
        <v>46191.459398148145</v>
      </c>
      <c r="N381" s="61" t="str">
        <f xml:space="preserve"> IF(O_Input!O381 = "", "", O_Input!O381)</f>
        <v/>
      </c>
      <c r="O381">
        <f t="shared" si="16"/>
        <v>0</v>
      </c>
      <c r="P381" s="61" t="str">
        <f xml:space="preserve"> IF(O_Input!Q381 = "", "", O_Input!Q381)</f>
        <v>NA</v>
      </c>
      <c r="Q381" t="str">
        <f xml:space="preserve"> IF(O_Input!R381 = "", "", O_Input!R381)</f>
        <v>WWN</v>
      </c>
      <c r="R381" t="str">
        <f t="shared" si="17"/>
        <v>WWN (WSX) FORE 2034 TOTEX</v>
      </c>
      <c r="S381" s="71" t="str">
        <f t="shared" si="18"/>
        <v>NA TOTEX</v>
      </c>
    </row>
    <row r="382" spans="1:19">
      <c r="A382" t="str">
        <f xml:space="preserve"> IF(O_Input!B382 = "", "", O_Input!B382)</f>
        <v>WSX</v>
      </c>
      <c r="B382" t="str">
        <f xml:space="preserve"> IF(O_Input!C382 = "", "", O_Input!C382)</f>
        <v>COST0003</v>
      </c>
      <c r="C382" t="str">
        <f xml:space="preserve"> IF(O_Input!D382 = "", "", O_Input!D382)</f>
        <v>Totex</v>
      </c>
      <c r="D382">
        <f xml:space="preserve"> IF('O_Inputs Override'!D382 = "", O_Input!E382, 'O_Inputs Override'!D382)</f>
        <v>0</v>
      </c>
      <c r="E382" t="str">
        <f xml:space="preserve"> IF(O_Input!F382 = "", "", O_Input!F382)</f>
        <v>2034-35</v>
      </c>
      <c r="F382" t="str">
        <f xml:space="preserve"> IF(O_Input!G382 = "", "", O_Input!G382)</f>
        <v>TOT</v>
      </c>
      <c r="G382" t="str">
        <f xml:space="preserve"> IF(O_Input!H382 = "", "", O_Input!H382)</f>
        <v>ANNUAL</v>
      </c>
      <c r="H382" t="str">
        <f xml:space="preserve"> IF(O_Input!I382 = "", "", O_Input!I382)</f>
        <v>ASSURED</v>
      </c>
      <c r="I382" t="str">
        <f xml:space="preserve"> IF(O_Input!J382 = "", "", O_Input!J382)</f>
        <v>TC</v>
      </c>
      <c r="J382" t="str">
        <f xml:space="preserve"> IF(O_Input!K382 = "", "", O_Input!K382)</f>
        <v>MARKET</v>
      </c>
      <c r="K382" t="str">
        <f xml:space="preserve"> IF(O_Input!L382 = "", "", O_Input!L382)</f>
        <v>Latest</v>
      </c>
      <c r="L382" t="str">
        <f xml:space="preserve"> IF(O_Input!M382 = "", "", O_Input!M382)</f>
        <v>£m</v>
      </c>
      <c r="M382" s="61">
        <f xml:space="preserve"> IF(O_Input!N382 = "", "", O_Input!N382)</f>
        <v>46191.459398148145</v>
      </c>
      <c r="N382" s="61" t="str">
        <f xml:space="preserve"> IF(O_Input!O382 = "", "", O_Input!O382)</f>
        <v/>
      </c>
      <c r="O382">
        <f t="shared" si="16"/>
        <v>0</v>
      </c>
      <c r="P382" s="61" t="str">
        <f xml:space="preserve"> IF(O_Input!Q382 = "", "", O_Input!Q382)</f>
        <v>NA</v>
      </c>
      <c r="Q382" t="str">
        <f xml:space="preserve"> IF(O_Input!R382 = "", "", O_Input!R382)</f>
        <v>ADDN1</v>
      </c>
      <c r="R382" t="str">
        <f t="shared" si="17"/>
        <v>ADDN1 (WSX) TOT 2034 TOTEX</v>
      </c>
      <c r="S382" s="71" t="str">
        <f t="shared" si="18"/>
        <v>NA TOTEX</v>
      </c>
    </row>
    <row r="383" spans="1:19">
      <c r="A383" t="str">
        <f xml:space="preserve"> IF(O_Input!B383 = "", "", O_Input!B383)</f>
        <v>WSX</v>
      </c>
      <c r="B383" t="str">
        <f xml:space="preserve"> IF(O_Input!C383 = "", "", O_Input!C383)</f>
        <v>COST0003</v>
      </c>
      <c r="C383" t="str">
        <f xml:space="preserve"> IF(O_Input!D383 = "", "", O_Input!D383)</f>
        <v>Totex</v>
      </c>
      <c r="D383">
        <f xml:space="preserve"> IF('O_Inputs Override'!D383 = "", O_Input!E383, 'O_Inputs Override'!D383)</f>
        <v>0</v>
      </c>
      <c r="E383" t="str">
        <f xml:space="preserve"> IF(O_Input!F383 = "", "", O_Input!F383)</f>
        <v>2034-35</v>
      </c>
      <c r="F383" t="str">
        <f xml:space="preserve"> IF(O_Input!G383 = "", "", O_Input!G383)</f>
        <v>TOT</v>
      </c>
      <c r="G383" t="str">
        <f xml:space="preserve"> IF(O_Input!H383 = "", "", O_Input!H383)</f>
        <v>ANNUAL</v>
      </c>
      <c r="H383" t="str">
        <f xml:space="preserve"> IF(O_Input!I383 = "", "", O_Input!I383)</f>
        <v>ASSURED</v>
      </c>
      <c r="I383" t="str">
        <f xml:space="preserve"> IF(O_Input!J383 = "", "", O_Input!J383)</f>
        <v>TC</v>
      </c>
      <c r="J383" t="str">
        <f xml:space="preserve"> IF(O_Input!K383 = "", "", O_Input!K383)</f>
        <v>MARKET</v>
      </c>
      <c r="K383" t="str">
        <f xml:space="preserve"> IF(O_Input!L383 = "", "", O_Input!L383)</f>
        <v>Latest</v>
      </c>
      <c r="L383" t="str">
        <f xml:space="preserve"> IF(O_Input!M383 = "", "", O_Input!M383)</f>
        <v>£m</v>
      </c>
      <c r="M383" s="61">
        <f xml:space="preserve"> IF(O_Input!N383 = "", "", O_Input!N383)</f>
        <v>46191.459398148145</v>
      </c>
      <c r="N383" s="61" t="str">
        <f xml:space="preserve"> IF(O_Input!O383 = "", "", O_Input!O383)</f>
        <v/>
      </c>
      <c r="O383">
        <f t="shared" si="16"/>
        <v>0</v>
      </c>
      <c r="P383" s="61" t="str">
        <f xml:space="preserve"> IF(O_Input!Q383 = "", "", O_Input!Q383)</f>
        <v>NA</v>
      </c>
      <c r="Q383" t="str">
        <f xml:space="preserve"> IF(O_Input!R383 = "", "", O_Input!R383)</f>
        <v>ADDN2</v>
      </c>
      <c r="R383" t="str">
        <f t="shared" si="17"/>
        <v>ADDN2 (WSX) TOT 2034 TOTEX</v>
      </c>
      <c r="S383" s="71" t="str">
        <f t="shared" si="18"/>
        <v>NA TOTEX</v>
      </c>
    </row>
    <row r="384" spans="1:19">
      <c r="A384" t="str">
        <f xml:space="preserve"> IF(O_Input!B384 = "", "", O_Input!B384)</f>
        <v>WSX</v>
      </c>
      <c r="B384" t="str">
        <f xml:space="preserve"> IF(O_Input!C384 = "", "", O_Input!C384)</f>
        <v>COST0003</v>
      </c>
      <c r="C384" t="str">
        <f xml:space="preserve"> IF(O_Input!D384 = "", "", O_Input!D384)</f>
        <v>Totex</v>
      </c>
      <c r="D384">
        <f xml:space="preserve"> IF('O_Inputs Override'!D384 = "", O_Input!E384, 'O_Inputs Override'!D384)</f>
        <v>0</v>
      </c>
      <c r="E384" t="str">
        <f xml:space="preserve"> IF(O_Input!F384 = "", "", O_Input!F384)</f>
        <v>2034-35</v>
      </c>
      <c r="F384" t="str">
        <f xml:space="preserve"> IF(O_Input!G384 = "", "", O_Input!G384)</f>
        <v>TOT</v>
      </c>
      <c r="G384" t="str">
        <f xml:space="preserve"> IF(O_Input!H384 = "", "", O_Input!H384)</f>
        <v>ANNUAL</v>
      </c>
      <c r="H384" t="str">
        <f xml:space="preserve"> IF(O_Input!I384 = "", "", O_Input!I384)</f>
        <v>ASSURED</v>
      </c>
      <c r="I384" t="str">
        <f xml:space="preserve"> IF(O_Input!J384 = "", "", O_Input!J384)</f>
        <v>TC</v>
      </c>
      <c r="J384" t="str">
        <f xml:space="preserve"> IF(O_Input!K384 = "", "", O_Input!K384)</f>
        <v>MARKET</v>
      </c>
      <c r="K384" t="str">
        <f xml:space="preserve"> IF(O_Input!L384 = "", "", O_Input!L384)</f>
        <v>Latest</v>
      </c>
      <c r="L384" t="str">
        <f xml:space="preserve"> IF(O_Input!M384 = "", "", O_Input!M384)</f>
        <v>£m</v>
      </c>
      <c r="M384" s="61">
        <f xml:space="preserve"> IF(O_Input!N384 = "", "", O_Input!N384)</f>
        <v>46191.459398148145</v>
      </c>
      <c r="N384" s="61" t="str">
        <f xml:space="preserve"> IF(O_Input!O384 = "", "", O_Input!O384)</f>
        <v/>
      </c>
      <c r="O384">
        <f t="shared" si="16"/>
        <v>0</v>
      </c>
      <c r="P384" s="61" t="str">
        <f xml:space="preserve"> IF(O_Input!Q384 = "", "", O_Input!Q384)</f>
        <v>NA</v>
      </c>
      <c r="Q384" t="str">
        <f xml:space="preserve"> IF(O_Input!R384 = "", "", O_Input!R384)</f>
        <v>BIO</v>
      </c>
      <c r="R384" t="str">
        <f t="shared" si="17"/>
        <v>BIO (WSX) TOT 2034 TOTEX</v>
      </c>
      <c r="S384" s="71" t="str">
        <f t="shared" si="18"/>
        <v>NA TOTEX</v>
      </c>
    </row>
    <row r="385" spans="1:19">
      <c r="A385" t="str">
        <f xml:space="preserve"> IF(O_Input!B385 = "", "", O_Input!B385)</f>
        <v>WSX</v>
      </c>
      <c r="B385" t="str">
        <f xml:space="preserve"> IF(O_Input!C385 = "", "", O_Input!C385)</f>
        <v>COST0003</v>
      </c>
      <c r="C385" t="str">
        <f xml:space="preserve"> IF(O_Input!D385 = "", "", O_Input!D385)</f>
        <v>Totex</v>
      </c>
      <c r="D385">
        <f xml:space="preserve"> IF('O_Inputs Override'!D385 = "", O_Input!E385, 'O_Inputs Override'!D385)</f>
        <v>0</v>
      </c>
      <c r="E385" t="str">
        <f xml:space="preserve"> IF(O_Input!F385 = "", "", O_Input!F385)</f>
        <v>2034-35</v>
      </c>
      <c r="F385" t="str">
        <f xml:space="preserve"> IF(O_Input!G385 = "", "", O_Input!G385)</f>
        <v>TOT</v>
      </c>
      <c r="G385" t="str">
        <f xml:space="preserve"> IF(O_Input!H385 = "", "", O_Input!H385)</f>
        <v>ANNUAL</v>
      </c>
      <c r="H385" t="str">
        <f xml:space="preserve"> IF(O_Input!I385 = "", "", O_Input!I385)</f>
        <v>ASSURED</v>
      </c>
      <c r="I385" t="str">
        <f xml:space="preserve"> IF(O_Input!J385 = "", "", O_Input!J385)</f>
        <v>TC</v>
      </c>
      <c r="J385" t="str">
        <f xml:space="preserve"> IF(O_Input!K385 = "", "", O_Input!K385)</f>
        <v>MARKET</v>
      </c>
      <c r="K385" t="str">
        <f xml:space="preserve"> IF(O_Input!L385 = "", "", O_Input!L385)</f>
        <v>Latest</v>
      </c>
      <c r="L385" t="str">
        <f xml:space="preserve"> IF(O_Input!M385 = "", "", O_Input!M385)</f>
        <v>£m</v>
      </c>
      <c r="M385" s="61">
        <f xml:space="preserve"> IF(O_Input!N385 = "", "", O_Input!N385)</f>
        <v>46191.459398148145</v>
      </c>
      <c r="N385" s="61" t="str">
        <f xml:space="preserve"> IF(O_Input!O385 = "", "", O_Input!O385)</f>
        <v/>
      </c>
      <c r="O385">
        <f t="shared" si="16"/>
        <v>0</v>
      </c>
      <c r="P385" s="61" t="str">
        <f xml:space="preserve"> IF(O_Input!Q385 = "", "", O_Input!Q385)</f>
        <v>NA</v>
      </c>
      <c r="Q385" t="str">
        <f xml:space="preserve"> IF(O_Input!R385 = "", "", O_Input!R385)</f>
        <v>WR</v>
      </c>
      <c r="R385" t="str">
        <f t="shared" si="17"/>
        <v>WR (WSX) TOT 2034 TOTEX</v>
      </c>
      <c r="S385" s="71" t="str">
        <f t="shared" si="18"/>
        <v>NA TOTEX</v>
      </c>
    </row>
    <row r="386" spans="1:19">
      <c r="A386" t="str">
        <f xml:space="preserve"> IF(O_Input!B386 = "", "", O_Input!B386)</f>
        <v>WSX</v>
      </c>
      <c r="B386" t="str">
        <f xml:space="preserve"> IF(O_Input!C386 = "", "", O_Input!C386)</f>
        <v>COST0003</v>
      </c>
      <c r="C386" t="str">
        <f xml:space="preserve"> IF(O_Input!D386 = "", "", O_Input!D386)</f>
        <v>Totex</v>
      </c>
      <c r="D386">
        <f xml:space="preserve"> IF('O_Inputs Override'!D386 = "", O_Input!E386, 'O_Inputs Override'!D386)</f>
        <v>0</v>
      </c>
      <c r="E386" t="str">
        <f xml:space="preserve"> IF(O_Input!F386 = "", "", O_Input!F386)</f>
        <v>2034-35</v>
      </c>
      <c r="F386" t="str">
        <f xml:space="preserve"> IF(O_Input!G386 = "", "", O_Input!G386)</f>
        <v>TOT</v>
      </c>
      <c r="G386" t="str">
        <f xml:space="preserve"> IF(O_Input!H386 = "", "", O_Input!H386)</f>
        <v>ANNUAL</v>
      </c>
      <c r="H386" t="str">
        <f xml:space="preserve"> IF(O_Input!I386 = "", "", O_Input!I386)</f>
        <v>ASSURED</v>
      </c>
      <c r="I386" t="str">
        <f xml:space="preserve"> IF(O_Input!J386 = "", "", O_Input!J386)</f>
        <v>TC</v>
      </c>
      <c r="J386" t="str">
        <f xml:space="preserve"> IF(O_Input!K386 = "", "", O_Input!K386)</f>
        <v>MARKET</v>
      </c>
      <c r="K386" t="str">
        <f xml:space="preserve"> IF(O_Input!L386 = "", "", O_Input!L386)</f>
        <v>Latest</v>
      </c>
      <c r="L386" t="str">
        <f xml:space="preserve"> IF(O_Input!M386 = "", "", O_Input!M386)</f>
        <v>£m</v>
      </c>
      <c r="M386" s="61">
        <f xml:space="preserve"> IF(O_Input!N386 = "", "", O_Input!N386)</f>
        <v>46191.459398148145</v>
      </c>
      <c r="N386" s="61" t="str">
        <f xml:space="preserve"> IF(O_Input!O386 = "", "", O_Input!O386)</f>
        <v/>
      </c>
      <c r="O386">
        <f t="shared" ref="O386:O449" si="19" xml:space="preserve"> D386</f>
        <v>0</v>
      </c>
      <c r="P386" s="61" t="str">
        <f xml:space="preserve"> IF(O_Input!Q386 = "", "", O_Input!Q386)</f>
        <v>NA</v>
      </c>
      <c r="Q386" t="str">
        <f xml:space="preserve"> IF(O_Input!R386 = "", "", O_Input!R386)</f>
        <v>WWN</v>
      </c>
      <c r="R386" t="str">
        <f t="shared" si="17"/>
        <v>WWN (WSX) TOT 2034 TOTEX</v>
      </c>
      <c r="S386" s="71" t="str">
        <f t="shared" si="18"/>
        <v>NA TOTEX</v>
      </c>
    </row>
    <row r="387" spans="1:19">
      <c r="A387" t="str">
        <f xml:space="preserve"> IF(O_Input!B387 = "", "", O_Input!B387)</f>
        <v>WSX</v>
      </c>
      <c r="B387" t="str">
        <f xml:space="preserve"> IF(O_Input!C387 = "", "", O_Input!C387)</f>
        <v>COST0003</v>
      </c>
      <c r="C387" t="str">
        <f xml:space="preserve"> IF(O_Input!D387 = "", "", O_Input!D387)</f>
        <v>Totex</v>
      </c>
      <c r="D387">
        <f xml:space="preserve"> IF('O_Inputs Override'!D387 = "", O_Input!E387, 'O_Inputs Override'!D387)</f>
        <v>0</v>
      </c>
      <c r="E387" t="str">
        <f xml:space="preserve"> IF(O_Input!F387 = "", "", O_Input!F387)</f>
        <v>2034-35</v>
      </c>
      <c r="F387" t="str">
        <f xml:space="preserve"> IF(O_Input!G387 = "", "", O_Input!G387)</f>
        <v>FORE</v>
      </c>
      <c r="G387" t="str">
        <f xml:space="preserve"> IF(O_Input!H387 = "", "", O_Input!H387)</f>
        <v>ANNUAL</v>
      </c>
      <c r="H387" t="str">
        <f xml:space="preserve"> IF(O_Input!I387 = "", "", O_Input!I387)</f>
        <v>ASSURED</v>
      </c>
      <c r="I387" t="str">
        <f xml:space="preserve"> IF(O_Input!J387 = "", "", O_Input!J387)</f>
        <v>TC</v>
      </c>
      <c r="J387" t="str">
        <f xml:space="preserve"> IF(O_Input!K387 = "", "", O_Input!K387)</f>
        <v>MARKET</v>
      </c>
      <c r="K387" t="str">
        <f xml:space="preserve"> IF(O_Input!L387 = "", "", O_Input!L387)</f>
        <v>Latest</v>
      </c>
      <c r="L387" t="str">
        <f xml:space="preserve"> IF(O_Input!M387 = "", "", O_Input!M387)</f>
        <v>£m</v>
      </c>
      <c r="M387" s="61">
        <f xml:space="preserve"> IF(O_Input!N387 = "", "", O_Input!N387)</f>
        <v>46191.459398148145</v>
      </c>
      <c r="N387" s="61" t="str">
        <f xml:space="preserve"> IF(O_Input!O387 = "", "", O_Input!O387)</f>
        <v/>
      </c>
      <c r="O387">
        <f t="shared" si="19"/>
        <v>0</v>
      </c>
      <c r="P387" s="61" t="str">
        <f xml:space="preserve"> IF(O_Input!Q387 = "", "", O_Input!Q387)</f>
        <v>NA</v>
      </c>
      <c r="Q387" t="str">
        <f xml:space="preserve"> IF(O_Input!R387 = "", "", O_Input!R387)</f>
        <v>TOT</v>
      </c>
      <c r="R387" t="str">
        <f t="shared" ref="R387:R450" si="20">Q387&amp;" ("&amp;A387&amp;") " &amp;F387&amp;" "&amp;VALUE(LEFT(E387,4))&amp;" "&amp;UPPER(C387)</f>
        <v>TOT (WSX) FORE 2034 TOTEX</v>
      </c>
      <c r="S387" s="71" t="str">
        <f t="shared" ref="S387:S450" si="21">P387&amp;" "&amp;UPPER(C387)</f>
        <v>NA TOTEX</v>
      </c>
    </row>
    <row r="388" spans="1:19">
      <c r="A388" t="str">
        <f xml:space="preserve"> IF(O_Input!B388 = "", "", O_Input!B388)</f>
        <v>WSX</v>
      </c>
      <c r="B388" t="str">
        <f xml:space="preserve"> IF(O_Input!C388 = "", "", O_Input!C388)</f>
        <v>COST0003</v>
      </c>
      <c r="C388" t="str">
        <f xml:space="preserve"> IF(O_Input!D388 = "", "", O_Input!D388)</f>
        <v>Totex</v>
      </c>
      <c r="D388">
        <f xml:space="preserve"> IF('O_Inputs Override'!D388 = "", O_Input!E388, 'O_Inputs Override'!D388)</f>
        <v>0</v>
      </c>
      <c r="E388" t="str">
        <f xml:space="preserve"> IF(O_Input!F388 = "", "", O_Input!F388)</f>
        <v>2034-35</v>
      </c>
      <c r="F388" t="str">
        <f xml:space="preserve"> IF(O_Input!G388 = "", "", O_Input!G388)</f>
        <v>FORE</v>
      </c>
      <c r="G388" t="str">
        <f xml:space="preserve"> IF(O_Input!H388 = "", "", O_Input!H388)</f>
        <v>ANNUAL</v>
      </c>
      <c r="H388" t="str">
        <f xml:space="preserve"> IF(O_Input!I388 = "", "", O_Input!I388)</f>
        <v>ASSURED</v>
      </c>
      <c r="I388" t="str">
        <f xml:space="preserve"> IF(O_Input!J388 = "", "", O_Input!J388)</f>
        <v>TC</v>
      </c>
      <c r="J388" t="str">
        <f xml:space="preserve"> IF(O_Input!K388 = "", "", O_Input!K388)</f>
        <v>MARKET</v>
      </c>
      <c r="K388" t="str">
        <f xml:space="preserve"> IF(O_Input!L388 = "", "", O_Input!L388)</f>
        <v>Latest</v>
      </c>
      <c r="L388" t="str">
        <f xml:space="preserve"> IF(O_Input!M388 = "", "", O_Input!M388)</f>
        <v>£m</v>
      </c>
      <c r="M388" s="61">
        <f xml:space="preserve"> IF(O_Input!N388 = "", "", O_Input!N388)</f>
        <v>46191.459398148145</v>
      </c>
      <c r="N388" s="61" t="str">
        <f xml:space="preserve"> IF(O_Input!O388 = "", "", O_Input!O388)</f>
        <v/>
      </c>
      <c r="O388">
        <f t="shared" si="19"/>
        <v>0</v>
      </c>
      <c r="P388" s="61" t="str">
        <f xml:space="preserve"> IF(O_Input!Q388 = "", "", O_Input!Q388)</f>
        <v>NA</v>
      </c>
      <c r="Q388" t="str">
        <f xml:space="preserve"> IF(O_Input!R388 = "", "", O_Input!R388)</f>
        <v>WN</v>
      </c>
      <c r="R388" t="str">
        <f t="shared" si="20"/>
        <v>WN (WSX) FORE 2034 TOTEX</v>
      </c>
      <c r="S388" s="71" t="str">
        <f t="shared" si="21"/>
        <v>NA TOTEX</v>
      </c>
    </row>
    <row r="389" spans="1:19">
      <c r="A389" t="str">
        <f xml:space="preserve"> IF(O_Input!B389 = "", "", O_Input!B389)</f>
        <v>WSX</v>
      </c>
      <c r="B389" t="str">
        <f xml:space="preserve"> IF(O_Input!C389 = "", "", O_Input!C389)</f>
        <v>COST0003</v>
      </c>
      <c r="C389" t="str">
        <f xml:space="preserve"> IF(O_Input!D389 = "", "", O_Input!D389)</f>
        <v>Totex</v>
      </c>
      <c r="D389">
        <f xml:space="preserve"> IF('O_Inputs Override'!D389 = "", O_Input!E389, 'O_Inputs Override'!D389)</f>
        <v>0</v>
      </c>
      <c r="E389" t="str">
        <f xml:space="preserve"> IF(O_Input!F389 = "", "", O_Input!F389)</f>
        <v>2034-35</v>
      </c>
      <c r="F389" t="str">
        <f xml:space="preserve"> IF(O_Input!G389 = "", "", O_Input!G389)</f>
        <v>TOT</v>
      </c>
      <c r="G389" t="str">
        <f xml:space="preserve"> IF(O_Input!H389 = "", "", O_Input!H389)</f>
        <v>ANNUAL</v>
      </c>
      <c r="H389" t="str">
        <f xml:space="preserve"> IF(O_Input!I389 = "", "", O_Input!I389)</f>
        <v>ASSURED</v>
      </c>
      <c r="I389" t="str">
        <f xml:space="preserve"> IF(O_Input!J389 = "", "", O_Input!J389)</f>
        <v>TC</v>
      </c>
      <c r="J389" t="str">
        <f xml:space="preserve"> IF(O_Input!K389 = "", "", O_Input!K389)</f>
        <v>MARKET</v>
      </c>
      <c r="K389" t="str">
        <f xml:space="preserve"> IF(O_Input!L389 = "", "", O_Input!L389)</f>
        <v>Latest</v>
      </c>
      <c r="L389" t="str">
        <f xml:space="preserve"> IF(O_Input!M389 = "", "", O_Input!M389)</f>
        <v>£m</v>
      </c>
      <c r="M389" s="61">
        <f xml:space="preserve"> IF(O_Input!N389 = "", "", O_Input!N389)</f>
        <v>46191.459398148145</v>
      </c>
      <c r="N389" s="61" t="str">
        <f xml:space="preserve"> IF(O_Input!O389 = "", "", O_Input!O389)</f>
        <v/>
      </c>
      <c r="O389">
        <f t="shared" si="19"/>
        <v>0</v>
      </c>
      <c r="P389" s="61" t="str">
        <f xml:space="preserve"> IF(O_Input!Q389 = "", "", O_Input!Q389)</f>
        <v>NA</v>
      </c>
      <c r="Q389" t="str">
        <f xml:space="preserve"> IF(O_Input!R389 = "", "", O_Input!R389)</f>
        <v>TOT</v>
      </c>
      <c r="R389" t="str">
        <f t="shared" si="20"/>
        <v>TOT (WSX) TOT 2034 TOTEX</v>
      </c>
      <c r="S389" s="71" t="str">
        <f t="shared" si="21"/>
        <v>NA TOTEX</v>
      </c>
    </row>
    <row r="390" spans="1:19">
      <c r="A390" t="str">
        <f xml:space="preserve"> IF(O_Input!B390 = "", "", O_Input!B390)</f>
        <v>WSX</v>
      </c>
      <c r="B390" t="str">
        <f xml:space="preserve"> IF(O_Input!C390 = "", "", O_Input!C390)</f>
        <v>COST0003</v>
      </c>
      <c r="C390" t="str">
        <f xml:space="preserve"> IF(O_Input!D390 = "", "", O_Input!D390)</f>
        <v>Totex</v>
      </c>
      <c r="D390">
        <f xml:space="preserve"> IF('O_Inputs Override'!D390 = "", O_Input!E390, 'O_Inputs Override'!D390)</f>
        <v>0</v>
      </c>
      <c r="E390" t="str">
        <f xml:space="preserve"> IF(O_Input!F390 = "", "", O_Input!F390)</f>
        <v>2034-35</v>
      </c>
      <c r="F390" t="str">
        <f xml:space="preserve"> IF(O_Input!G390 = "", "", O_Input!G390)</f>
        <v>TOT</v>
      </c>
      <c r="G390" t="str">
        <f xml:space="preserve"> IF(O_Input!H390 = "", "", O_Input!H390)</f>
        <v>ANNUAL</v>
      </c>
      <c r="H390" t="str">
        <f xml:space="preserve"> IF(O_Input!I390 = "", "", O_Input!I390)</f>
        <v>ASSURED</v>
      </c>
      <c r="I390" t="str">
        <f xml:space="preserve"> IF(O_Input!J390 = "", "", O_Input!J390)</f>
        <v>TC</v>
      </c>
      <c r="J390" t="str">
        <f xml:space="preserve"> IF(O_Input!K390 = "", "", O_Input!K390)</f>
        <v>MARKET</v>
      </c>
      <c r="K390" t="str">
        <f xml:space="preserve"> IF(O_Input!L390 = "", "", O_Input!L390)</f>
        <v>Latest</v>
      </c>
      <c r="L390" t="str">
        <f xml:space="preserve"> IF(O_Input!M390 = "", "", O_Input!M390)</f>
        <v>£m</v>
      </c>
      <c r="M390" s="61">
        <f xml:space="preserve"> IF(O_Input!N390 = "", "", O_Input!N390)</f>
        <v>46191.459398148145</v>
      </c>
      <c r="N390" s="61" t="str">
        <f xml:space="preserve"> IF(O_Input!O390 = "", "", O_Input!O390)</f>
        <v/>
      </c>
      <c r="O390">
        <f t="shared" si="19"/>
        <v>0</v>
      </c>
      <c r="P390" s="61" t="str">
        <f xml:space="preserve"> IF(O_Input!Q390 = "", "", O_Input!Q390)</f>
        <v>NA</v>
      </c>
      <c r="Q390" t="str">
        <f xml:space="preserve"> IF(O_Input!R390 = "", "", O_Input!R390)</f>
        <v>WN</v>
      </c>
      <c r="R390" t="str">
        <f t="shared" si="20"/>
        <v>WN (WSX) TOT 2034 TOTEX</v>
      </c>
      <c r="S390" s="71" t="str">
        <f t="shared" si="21"/>
        <v>NA TOTEX</v>
      </c>
    </row>
    <row r="391" spans="1:19">
      <c r="A391" t="str">
        <f xml:space="preserve"> IF(O_Input!B391 = "", "", O_Input!B391)</f>
        <v>WSX</v>
      </c>
      <c r="B391" t="str">
        <f xml:space="preserve"> IF(O_Input!C391 = "", "", O_Input!C391)</f>
        <v>COST0001</v>
      </c>
      <c r="C391" t="str">
        <f xml:space="preserve"> IF(O_Input!D391 = "", "", O_Input!D391)</f>
        <v>Opex</v>
      </c>
      <c r="D391">
        <f xml:space="preserve"> IF('O_Inputs Override'!D391 = "", O_Input!E391, 'O_Inputs Override'!D391)</f>
        <v>0</v>
      </c>
      <c r="E391" t="str">
        <f xml:space="preserve"> IF(O_Input!F391 = "", "", O_Input!F391)</f>
        <v>2035-36</v>
      </c>
      <c r="F391" t="str">
        <f xml:space="preserve"> IF(O_Input!G391 = "", "", O_Input!G391)</f>
        <v>FORE</v>
      </c>
      <c r="G391" t="str">
        <f xml:space="preserve"> IF(O_Input!H391 = "", "", O_Input!H391)</f>
        <v>ANNUAL</v>
      </c>
      <c r="H391" t="str">
        <f xml:space="preserve"> IF(O_Input!I391 = "", "", O_Input!I391)</f>
        <v>ASSURED</v>
      </c>
      <c r="I391" t="str">
        <f xml:space="preserve"> IF(O_Input!J391 = "", "", O_Input!J391)</f>
        <v>CI</v>
      </c>
      <c r="J391" t="str">
        <f xml:space="preserve"> IF(O_Input!K391 = "", "", O_Input!K391)</f>
        <v>MARKET</v>
      </c>
      <c r="K391" t="str">
        <f xml:space="preserve"> IF(O_Input!L391 = "", "", O_Input!L391)</f>
        <v>Latest</v>
      </c>
      <c r="L391" t="str">
        <f xml:space="preserve"> IF(O_Input!M391 = "", "", O_Input!M391)</f>
        <v>£m</v>
      </c>
      <c r="M391" s="61">
        <f xml:space="preserve"> IF(O_Input!N391 = "", "", O_Input!N391)</f>
        <v>46191.459398148145</v>
      </c>
      <c r="N391" s="61" t="str">
        <f xml:space="preserve"> IF(O_Input!O391 = "", "", O_Input!O391)</f>
        <v/>
      </c>
      <c r="O391">
        <f t="shared" si="19"/>
        <v>0</v>
      </c>
      <c r="P391" s="61" t="str">
        <f xml:space="preserve"> IF(O_Input!Q391 = "", "", O_Input!Q391)</f>
        <v>NA</v>
      </c>
      <c r="Q391" t="str">
        <f xml:space="preserve"> IF(O_Input!R391 = "", "", O_Input!R391)</f>
        <v>ADDN1</v>
      </c>
      <c r="R391" t="str">
        <f t="shared" si="20"/>
        <v>ADDN1 (WSX) FORE 2035 OPEX</v>
      </c>
      <c r="S391" s="71" t="str">
        <f t="shared" si="21"/>
        <v>NA OPEX</v>
      </c>
    </row>
    <row r="392" spans="1:19">
      <c r="A392" t="str">
        <f xml:space="preserve"> IF(O_Input!B392 = "", "", O_Input!B392)</f>
        <v>WSX</v>
      </c>
      <c r="B392" t="str">
        <f xml:space="preserve"> IF(O_Input!C392 = "", "", O_Input!C392)</f>
        <v>COST0001</v>
      </c>
      <c r="C392" t="str">
        <f xml:space="preserve"> IF(O_Input!D392 = "", "", O_Input!D392)</f>
        <v>Opex</v>
      </c>
      <c r="D392">
        <f xml:space="preserve"> IF('O_Inputs Override'!D392 = "", O_Input!E392, 'O_Inputs Override'!D392)</f>
        <v>0</v>
      </c>
      <c r="E392" t="str">
        <f xml:space="preserve"> IF(O_Input!F392 = "", "", O_Input!F392)</f>
        <v>2035-36</v>
      </c>
      <c r="F392" t="str">
        <f xml:space="preserve"> IF(O_Input!G392 = "", "", O_Input!G392)</f>
        <v>FORE</v>
      </c>
      <c r="G392" t="str">
        <f xml:space="preserve"> IF(O_Input!H392 = "", "", O_Input!H392)</f>
        <v>ANNUAL</v>
      </c>
      <c r="H392" t="str">
        <f xml:space="preserve"> IF(O_Input!I392 = "", "", O_Input!I392)</f>
        <v>ASSURED</v>
      </c>
      <c r="I392" t="str">
        <f xml:space="preserve"> IF(O_Input!J392 = "", "", O_Input!J392)</f>
        <v>CI</v>
      </c>
      <c r="J392" t="str">
        <f xml:space="preserve"> IF(O_Input!K392 = "", "", O_Input!K392)</f>
        <v>MARKET</v>
      </c>
      <c r="K392" t="str">
        <f xml:space="preserve"> IF(O_Input!L392 = "", "", O_Input!L392)</f>
        <v>Latest</v>
      </c>
      <c r="L392" t="str">
        <f xml:space="preserve"> IF(O_Input!M392 = "", "", O_Input!M392)</f>
        <v>£m</v>
      </c>
      <c r="M392" s="61">
        <f xml:space="preserve"> IF(O_Input!N392 = "", "", O_Input!N392)</f>
        <v>46191.459398148145</v>
      </c>
      <c r="N392" s="61" t="str">
        <f xml:space="preserve"> IF(O_Input!O392 = "", "", O_Input!O392)</f>
        <v/>
      </c>
      <c r="O392">
        <f t="shared" si="19"/>
        <v>0</v>
      </c>
      <c r="P392" s="61" t="str">
        <f xml:space="preserve"> IF(O_Input!Q392 = "", "", O_Input!Q392)</f>
        <v>NA</v>
      </c>
      <c r="Q392" t="str">
        <f xml:space="preserve"> IF(O_Input!R392 = "", "", O_Input!R392)</f>
        <v>ADDN2</v>
      </c>
      <c r="R392" t="str">
        <f t="shared" si="20"/>
        <v>ADDN2 (WSX) FORE 2035 OPEX</v>
      </c>
      <c r="S392" s="71" t="str">
        <f t="shared" si="21"/>
        <v>NA OPEX</v>
      </c>
    </row>
    <row r="393" spans="1:19">
      <c r="A393" t="str">
        <f xml:space="preserve"> IF(O_Input!B393 = "", "", O_Input!B393)</f>
        <v>WSX</v>
      </c>
      <c r="B393" t="str">
        <f xml:space="preserve"> IF(O_Input!C393 = "", "", O_Input!C393)</f>
        <v>COST0001</v>
      </c>
      <c r="C393" t="str">
        <f xml:space="preserve"> IF(O_Input!D393 = "", "", O_Input!D393)</f>
        <v>Opex</v>
      </c>
      <c r="D393">
        <f xml:space="preserve"> IF('O_Inputs Override'!D393 = "", O_Input!E393, 'O_Inputs Override'!D393)</f>
        <v>0</v>
      </c>
      <c r="E393" t="str">
        <f xml:space="preserve"> IF(O_Input!F393 = "", "", O_Input!F393)</f>
        <v>2035-36</v>
      </c>
      <c r="F393" t="str">
        <f xml:space="preserve"> IF(O_Input!G393 = "", "", O_Input!G393)</f>
        <v>FORE</v>
      </c>
      <c r="G393" t="str">
        <f xml:space="preserve"> IF(O_Input!H393 = "", "", O_Input!H393)</f>
        <v>ANNUAL</v>
      </c>
      <c r="H393" t="str">
        <f xml:space="preserve"> IF(O_Input!I393 = "", "", O_Input!I393)</f>
        <v>ASSURED</v>
      </c>
      <c r="I393" t="str">
        <f xml:space="preserve"> IF(O_Input!J393 = "", "", O_Input!J393)</f>
        <v>CI</v>
      </c>
      <c r="J393" t="str">
        <f xml:space="preserve"> IF(O_Input!K393 = "", "", O_Input!K393)</f>
        <v>MARKET</v>
      </c>
      <c r="K393" t="str">
        <f xml:space="preserve"> IF(O_Input!L393 = "", "", O_Input!L393)</f>
        <v>Latest</v>
      </c>
      <c r="L393" t="str">
        <f xml:space="preserve"> IF(O_Input!M393 = "", "", O_Input!M393)</f>
        <v>£m</v>
      </c>
      <c r="M393" s="61">
        <f xml:space="preserve"> IF(O_Input!N393 = "", "", O_Input!N393)</f>
        <v>46191.459398148145</v>
      </c>
      <c r="N393" s="61" t="str">
        <f xml:space="preserve"> IF(O_Input!O393 = "", "", O_Input!O393)</f>
        <v/>
      </c>
      <c r="O393">
        <f t="shared" si="19"/>
        <v>0</v>
      </c>
      <c r="P393" s="61" t="str">
        <f xml:space="preserve"> IF(O_Input!Q393 = "", "", O_Input!Q393)</f>
        <v>NA</v>
      </c>
      <c r="Q393" t="str">
        <f xml:space="preserve"> IF(O_Input!R393 = "", "", O_Input!R393)</f>
        <v>BIO</v>
      </c>
      <c r="R393" t="str">
        <f t="shared" si="20"/>
        <v>BIO (WSX) FORE 2035 OPEX</v>
      </c>
      <c r="S393" s="71" t="str">
        <f t="shared" si="21"/>
        <v>NA OPEX</v>
      </c>
    </row>
    <row r="394" spans="1:19">
      <c r="A394" t="str">
        <f xml:space="preserve"> IF(O_Input!B394 = "", "", O_Input!B394)</f>
        <v>WSX</v>
      </c>
      <c r="B394" t="str">
        <f xml:space="preserve"> IF(O_Input!C394 = "", "", O_Input!C394)</f>
        <v>COST0001</v>
      </c>
      <c r="C394" t="str">
        <f xml:space="preserve"> IF(O_Input!D394 = "", "", O_Input!D394)</f>
        <v>Opex</v>
      </c>
      <c r="D394">
        <f xml:space="preserve"> IF('O_Inputs Override'!D394 = "", O_Input!E394, 'O_Inputs Override'!D394)</f>
        <v>0</v>
      </c>
      <c r="E394" t="str">
        <f xml:space="preserve"> IF(O_Input!F394 = "", "", O_Input!F394)</f>
        <v>2035-36</v>
      </c>
      <c r="F394" t="str">
        <f xml:space="preserve"> IF(O_Input!G394 = "", "", O_Input!G394)</f>
        <v>FORE</v>
      </c>
      <c r="G394" t="str">
        <f xml:space="preserve"> IF(O_Input!H394 = "", "", O_Input!H394)</f>
        <v>ANNUAL</v>
      </c>
      <c r="H394" t="str">
        <f xml:space="preserve"> IF(O_Input!I394 = "", "", O_Input!I394)</f>
        <v>ASSURED</v>
      </c>
      <c r="I394" t="str">
        <f xml:space="preserve"> IF(O_Input!J394 = "", "", O_Input!J394)</f>
        <v>CI</v>
      </c>
      <c r="J394" t="str">
        <f xml:space="preserve"> IF(O_Input!K394 = "", "", O_Input!K394)</f>
        <v>MARKET</v>
      </c>
      <c r="K394" t="str">
        <f xml:space="preserve"> IF(O_Input!L394 = "", "", O_Input!L394)</f>
        <v>Latest</v>
      </c>
      <c r="L394" t="str">
        <f xml:space="preserve"> IF(O_Input!M394 = "", "", O_Input!M394)</f>
        <v>£m</v>
      </c>
      <c r="M394" s="61">
        <f xml:space="preserve"> IF(O_Input!N394 = "", "", O_Input!N394)</f>
        <v>46191.459398148145</v>
      </c>
      <c r="N394" s="61" t="str">
        <f xml:space="preserve"> IF(O_Input!O394 = "", "", O_Input!O394)</f>
        <v/>
      </c>
      <c r="O394">
        <f t="shared" si="19"/>
        <v>0</v>
      </c>
      <c r="P394" s="61" t="str">
        <f xml:space="preserve"> IF(O_Input!Q394 = "", "", O_Input!Q394)</f>
        <v>NA</v>
      </c>
      <c r="Q394" t="str">
        <f xml:space="preserve"> IF(O_Input!R394 = "", "", O_Input!R394)</f>
        <v>WWN</v>
      </c>
      <c r="R394" t="str">
        <f t="shared" si="20"/>
        <v>WWN (WSX) FORE 2035 OPEX</v>
      </c>
      <c r="S394" s="71" t="str">
        <f t="shared" si="21"/>
        <v>NA OPEX</v>
      </c>
    </row>
    <row r="395" spans="1:19">
      <c r="A395" t="str">
        <f xml:space="preserve"> IF(O_Input!B395 = "", "", O_Input!B395)</f>
        <v>WSX</v>
      </c>
      <c r="B395" t="str">
        <f xml:space="preserve"> IF(O_Input!C395 = "", "", O_Input!C395)</f>
        <v>COST0001</v>
      </c>
      <c r="C395" t="str">
        <f xml:space="preserve"> IF(O_Input!D395 = "", "", O_Input!D395)</f>
        <v>Opex</v>
      </c>
      <c r="D395">
        <f xml:space="preserve"> IF('O_Inputs Override'!D395 = "", O_Input!E395, 'O_Inputs Override'!D395)</f>
        <v>0</v>
      </c>
      <c r="E395" t="str">
        <f xml:space="preserve"> IF(O_Input!F395 = "", "", O_Input!F395)</f>
        <v>2035-36</v>
      </c>
      <c r="F395" t="str">
        <f xml:space="preserve"> IF(O_Input!G395 = "", "", O_Input!G395)</f>
        <v>TOT</v>
      </c>
      <c r="G395" t="str">
        <f xml:space="preserve"> IF(O_Input!H395 = "", "", O_Input!H395)</f>
        <v>ANNUAL</v>
      </c>
      <c r="H395" t="str">
        <f xml:space="preserve"> IF(O_Input!I395 = "", "", O_Input!I395)</f>
        <v>ASSURED</v>
      </c>
      <c r="I395" t="str">
        <f xml:space="preserve"> IF(O_Input!J395 = "", "", O_Input!J395)</f>
        <v>TC</v>
      </c>
      <c r="J395" t="str">
        <f xml:space="preserve"> IF(O_Input!K395 = "", "", O_Input!K395)</f>
        <v>MARKET</v>
      </c>
      <c r="K395" t="str">
        <f xml:space="preserve"> IF(O_Input!L395 = "", "", O_Input!L395)</f>
        <v>Latest</v>
      </c>
      <c r="L395" t="str">
        <f xml:space="preserve"> IF(O_Input!M395 = "", "", O_Input!M395)</f>
        <v>£m</v>
      </c>
      <c r="M395" s="61">
        <f xml:space="preserve"> IF(O_Input!N395 = "", "", O_Input!N395)</f>
        <v>46191.459398148145</v>
      </c>
      <c r="N395" s="61" t="str">
        <f xml:space="preserve"> IF(O_Input!O395 = "", "", O_Input!O395)</f>
        <v/>
      </c>
      <c r="O395">
        <f t="shared" si="19"/>
        <v>0</v>
      </c>
      <c r="P395" s="61" t="str">
        <f xml:space="preserve"> IF(O_Input!Q395 = "", "", O_Input!Q395)</f>
        <v>NA</v>
      </c>
      <c r="Q395" t="str">
        <f xml:space="preserve"> IF(O_Input!R395 = "", "", O_Input!R395)</f>
        <v>ADDN1</v>
      </c>
      <c r="R395" t="str">
        <f t="shared" si="20"/>
        <v>ADDN1 (WSX) TOT 2035 OPEX</v>
      </c>
      <c r="S395" s="71" t="str">
        <f t="shared" si="21"/>
        <v>NA OPEX</v>
      </c>
    </row>
    <row r="396" spans="1:19">
      <c r="A396" t="str">
        <f xml:space="preserve"> IF(O_Input!B396 = "", "", O_Input!B396)</f>
        <v>WSX</v>
      </c>
      <c r="B396" t="str">
        <f xml:space="preserve"> IF(O_Input!C396 = "", "", O_Input!C396)</f>
        <v>COST0001</v>
      </c>
      <c r="C396" t="str">
        <f xml:space="preserve"> IF(O_Input!D396 = "", "", O_Input!D396)</f>
        <v>Opex</v>
      </c>
      <c r="D396">
        <f xml:space="preserve"> IF('O_Inputs Override'!D396 = "", O_Input!E396, 'O_Inputs Override'!D396)</f>
        <v>0</v>
      </c>
      <c r="E396" t="str">
        <f xml:space="preserve"> IF(O_Input!F396 = "", "", O_Input!F396)</f>
        <v>2035-36</v>
      </c>
      <c r="F396" t="str">
        <f xml:space="preserve"> IF(O_Input!G396 = "", "", O_Input!G396)</f>
        <v>TOT</v>
      </c>
      <c r="G396" t="str">
        <f xml:space="preserve"> IF(O_Input!H396 = "", "", O_Input!H396)</f>
        <v>ANNUAL</v>
      </c>
      <c r="H396" t="str">
        <f xml:space="preserve"> IF(O_Input!I396 = "", "", O_Input!I396)</f>
        <v>ASSURED</v>
      </c>
      <c r="I396" t="str">
        <f xml:space="preserve"> IF(O_Input!J396 = "", "", O_Input!J396)</f>
        <v>TC</v>
      </c>
      <c r="J396" t="str">
        <f xml:space="preserve"> IF(O_Input!K396 = "", "", O_Input!K396)</f>
        <v>MARKET</v>
      </c>
      <c r="K396" t="str">
        <f xml:space="preserve"> IF(O_Input!L396 = "", "", O_Input!L396)</f>
        <v>Latest</v>
      </c>
      <c r="L396" t="str">
        <f xml:space="preserve"> IF(O_Input!M396 = "", "", O_Input!M396)</f>
        <v>£m</v>
      </c>
      <c r="M396" s="61">
        <f xml:space="preserve"> IF(O_Input!N396 = "", "", O_Input!N396)</f>
        <v>46191.459398148145</v>
      </c>
      <c r="N396" s="61" t="str">
        <f xml:space="preserve"> IF(O_Input!O396 = "", "", O_Input!O396)</f>
        <v/>
      </c>
      <c r="O396">
        <f t="shared" si="19"/>
        <v>0</v>
      </c>
      <c r="P396" s="61" t="str">
        <f xml:space="preserve"> IF(O_Input!Q396 = "", "", O_Input!Q396)</f>
        <v>NA</v>
      </c>
      <c r="Q396" t="str">
        <f xml:space="preserve"> IF(O_Input!R396 = "", "", O_Input!R396)</f>
        <v>ADDN2</v>
      </c>
      <c r="R396" t="str">
        <f t="shared" si="20"/>
        <v>ADDN2 (WSX) TOT 2035 OPEX</v>
      </c>
      <c r="S396" s="71" t="str">
        <f t="shared" si="21"/>
        <v>NA OPEX</v>
      </c>
    </row>
    <row r="397" spans="1:19">
      <c r="A397" t="str">
        <f xml:space="preserve"> IF(O_Input!B397 = "", "", O_Input!B397)</f>
        <v>WSX</v>
      </c>
      <c r="B397" t="str">
        <f xml:space="preserve"> IF(O_Input!C397 = "", "", O_Input!C397)</f>
        <v>COST0001</v>
      </c>
      <c r="C397" t="str">
        <f xml:space="preserve"> IF(O_Input!D397 = "", "", O_Input!D397)</f>
        <v>Opex</v>
      </c>
      <c r="D397">
        <f xml:space="preserve"> IF('O_Inputs Override'!D397 = "", O_Input!E397, 'O_Inputs Override'!D397)</f>
        <v>0</v>
      </c>
      <c r="E397" t="str">
        <f xml:space="preserve"> IF(O_Input!F397 = "", "", O_Input!F397)</f>
        <v>2035-36</v>
      </c>
      <c r="F397" t="str">
        <f xml:space="preserve"> IF(O_Input!G397 = "", "", O_Input!G397)</f>
        <v>TOT</v>
      </c>
      <c r="G397" t="str">
        <f xml:space="preserve"> IF(O_Input!H397 = "", "", O_Input!H397)</f>
        <v>ANNUAL</v>
      </c>
      <c r="H397" t="str">
        <f xml:space="preserve"> IF(O_Input!I397 = "", "", O_Input!I397)</f>
        <v>ASSURED</v>
      </c>
      <c r="I397" t="str">
        <f xml:space="preserve"> IF(O_Input!J397 = "", "", O_Input!J397)</f>
        <v>TC</v>
      </c>
      <c r="J397" t="str">
        <f xml:space="preserve"> IF(O_Input!K397 = "", "", O_Input!K397)</f>
        <v>MARKET</v>
      </c>
      <c r="K397" t="str">
        <f xml:space="preserve"> IF(O_Input!L397 = "", "", O_Input!L397)</f>
        <v>Latest</v>
      </c>
      <c r="L397" t="str">
        <f xml:space="preserve"> IF(O_Input!M397 = "", "", O_Input!M397)</f>
        <v>£m</v>
      </c>
      <c r="M397" s="61">
        <f xml:space="preserve"> IF(O_Input!N397 = "", "", O_Input!N397)</f>
        <v>46191.459398148145</v>
      </c>
      <c r="N397" s="61" t="str">
        <f xml:space="preserve"> IF(O_Input!O397 = "", "", O_Input!O397)</f>
        <v/>
      </c>
      <c r="O397">
        <f t="shared" si="19"/>
        <v>0</v>
      </c>
      <c r="P397" s="61" t="str">
        <f xml:space="preserve"> IF(O_Input!Q397 = "", "", O_Input!Q397)</f>
        <v>NA</v>
      </c>
      <c r="Q397" t="str">
        <f xml:space="preserve"> IF(O_Input!R397 = "", "", O_Input!R397)</f>
        <v>BIO</v>
      </c>
      <c r="R397" t="str">
        <f t="shared" si="20"/>
        <v>BIO (WSX) TOT 2035 OPEX</v>
      </c>
      <c r="S397" s="71" t="str">
        <f t="shared" si="21"/>
        <v>NA OPEX</v>
      </c>
    </row>
    <row r="398" spans="1:19">
      <c r="A398" t="str">
        <f xml:space="preserve"> IF(O_Input!B398 = "", "", O_Input!B398)</f>
        <v>WSX</v>
      </c>
      <c r="B398" t="str">
        <f xml:space="preserve"> IF(O_Input!C398 = "", "", O_Input!C398)</f>
        <v>COST0001</v>
      </c>
      <c r="C398" t="str">
        <f xml:space="preserve"> IF(O_Input!D398 = "", "", O_Input!D398)</f>
        <v>Opex</v>
      </c>
      <c r="D398">
        <f xml:space="preserve"> IF('O_Inputs Override'!D398 = "", O_Input!E398, 'O_Inputs Override'!D398)</f>
        <v>0</v>
      </c>
      <c r="E398" t="str">
        <f xml:space="preserve"> IF(O_Input!F398 = "", "", O_Input!F398)</f>
        <v>2035-36</v>
      </c>
      <c r="F398" t="str">
        <f xml:space="preserve"> IF(O_Input!G398 = "", "", O_Input!G398)</f>
        <v>TOT</v>
      </c>
      <c r="G398" t="str">
        <f xml:space="preserve"> IF(O_Input!H398 = "", "", O_Input!H398)</f>
        <v>ANNUAL</v>
      </c>
      <c r="H398" t="str">
        <f xml:space="preserve"> IF(O_Input!I398 = "", "", O_Input!I398)</f>
        <v>ASSURED</v>
      </c>
      <c r="I398" t="str">
        <f xml:space="preserve"> IF(O_Input!J398 = "", "", O_Input!J398)</f>
        <v>TC</v>
      </c>
      <c r="J398" t="str">
        <f xml:space="preserve"> IF(O_Input!K398 = "", "", O_Input!K398)</f>
        <v>MARKET</v>
      </c>
      <c r="K398" t="str">
        <f xml:space="preserve"> IF(O_Input!L398 = "", "", O_Input!L398)</f>
        <v>Latest</v>
      </c>
      <c r="L398" t="str">
        <f xml:space="preserve"> IF(O_Input!M398 = "", "", O_Input!M398)</f>
        <v>£m</v>
      </c>
      <c r="M398" s="61">
        <f xml:space="preserve"> IF(O_Input!N398 = "", "", O_Input!N398)</f>
        <v>46191.459398148145</v>
      </c>
      <c r="N398" s="61" t="str">
        <f xml:space="preserve"> IF(O_Input!O398 = "", "", O_Input!O398)</f>
        <v/>
      </c>
      <c r="O398">
        <f t="shared" si="19"/>
        <v>0</v>
      </c>
      <c r="P398" s="61" t="str">
        <f xml:space="preserve"> IF(O_Input!Q398 = "", "", O_Input!Q398)</f>
        <v>NA</v>
      </c>
      <c r="Q398" t="str">
        <f xml:space="preserve"> IF(O_Input!R398 = "", "", O_Input!R398)</f>
        <v>WWN</v>
      </c>
      <c r="R398" t="str">
        <f t="shared" si="20"/>
        <v>WWN (WSX) TOT 2035 OPEX</v>
      </c>
      <c r="S398" s="71" t="str">
        <f t="shared" si="21"/>
        <v>NA OPEX</v>
      </c>
    </row>
    <row r="399" spans="1:19">
      <c r="A399" t="str">
        <f xml:space="preserve"> IF(O_Input!B399 = "", "", O_Input!B399)</f>
        <v>WSX</v>
      </c>
      <c r="B399" t="str">
        <f xml:space="preserve"> IF(O_Input!C399 = "", "", O_Input!C399)</f>
        <v>COST0001</v>
      </c>
      <c r="C399" t="str">
        <f xml:space="preserve"> IF(O_Input!D399 = "", "", O_Input!D399)</f>
        <v>Opex</v>
      </c>
      <c r="D399">
        <f xml:space="preserve"> IF('O_Inputs Override'!D399 = "", O_Input!E399, 'O_Inputs Override'!D399)</f>
        <v>0</v>
      </c>
      <c r="E399" t="str">
        <f xml:space="preserve"> IF(O_Input!F399 = "", "", O_Input!F399)</f>
        <v>2035-36</v>
      </c>
      <c r="F399" t="str">
        <f xml:space="preserve"> IF(O_Input!G399 = "", "", O_Input!G399)</f>
        <v>FORE</v>
      </c>
      <c r="G399" t="str">
        <f xml:space="preserve"> IF(O_Input!H399 = "", "", O_Input!H399)</f>
        <v>ANNUAL</v>
      </c>
      <c r="H399" t="str">
        <f xml:space="preserve"> IF(O_Input!I399 = "", "", O_Input!I399)</f>
        <v>ASSURED</v>
      </c>
      <c r="I399" t="str">
        <f xml:space="preserve"> IF(O_Input!J399 = "", "", O_Input!J399)</f>
        <v>CI</v>
      </c>
      <c r="J399" t="str">
        <f xml:space="preserve"> IF(O_Input!K399 = "", "", O_Input!K399)</f>
        <v>MARKET</v>
      </c>
      <c r="K399" t="str">
        <f xml:space="preserve"> IF(O_Input!L399 = "", "", O_Input!L399)</f>
        <v>Latest</v>
      </c>
      <c r="L399" t="str">
        <f xml:space="preserve"> IF(O_Input!M399 = "", "", O_Input!M399)</f>
        <v>£m</v>
      </c>
      <c r="M399" s="61">
        <f xml:space="preserve"> IF(O_Input!N399 = "", "", O_Input!N399)</f>
        <v>46191.459398148145</v>
      </c>
      <c r="N399" s="61" t="str">
        <f xml:space="preserve"> IF(O_Input!O399 = "", "", O_Input!O399)</f>
        <v/>
      </c>
      <c r="O399">
        <f t="shared" si="19"/>
        <v>0</v>
      </c>
      <c r="P399" s="61" t="str">
        <f xml:space="preserve"> IF(O_Input!Q399 = "", "", O_Input!Q399)</f>
        <v>NA</v>
      </c>
      <c r="Q399" t="str">
        <f xml:space="preserve"> IF(O_Input!R399 = "", "", O_Input!R399)</f>
        <v>WR</v>
      </c>
      <c r="R399" t="str">
        <f t="shared" si="20"/>
        <v>WR (WSX) FORE 2035 OPEX</v>
      </c>
      <c r="S399" s="71" t="str">
        <f t="shared" si="21"/>
        <v>NA OPEX</v>
      </c>
    </row>
    <row r="400" spans="1:19">
      <c r="A400" t="str">
        <f xml:space="preserve"> IF(O_Input!B400 = "", "", O_Input!B400)</f>
        <v>WSX</v>
      </c>
      <c r="B400" t="str">
        <f xml:space="preserve"> IF(O_Input!C400 = "", "", O_Input!C400)</f>
        <v>COST0001</v>
      </c>
      <c r="C400" t="str">
        <f xml:space="preserve"> IF(O_Input!D400 = "", "", O_Input!D400)</f>
        <v>Opex</v>
      </c>
      <c r="D400">
        <f xml:space="preserve"> IF('O_Inputs Override'!D400 = "", O_Input!E400, 'O_Inputs Override'!D400)</f>
        <v>0</v>
      </c>
      <c r="E400" t="str">
        <f xml:space="preserve"> IF(O_Input!F400 = "", "", O_Input!F400)</f>
        <v>2035-36</v>
      </c>
      <c r="F400" t="str">
        <f xml:space="preserve"> IF(O_Input!G400 = "", "", O_Input!G400)</f>
        <v>TOT</v>
      </c>
      <c r="G400" t="str">
        <f xml:space="preserve"> IF(O_Input!H400 = "", "", O_Input!H400)</f>
        <v>ANNUAL</v>
      </c>
      <c r="H400" t="str">
        <f xml:space="preserve"> IF(O_Input!I400 = "", "", O_Input!I400)</f>
        <v>ASSURED</v>
      </c>
      <c r="I400" t="str">
        <f xml:space="preserve"> IF(O_Input!J400 = "", "", O_Input!J400)</f>
        <v>TC</v>
      </c>
      <c r="J400" t="str">
        <f xml:space="preserve"> IF(O_Input!K400 = "", "", O_Input!K400)</f>
        <v>MARKET</v>
      </c>
      <c r="K400" t="str">
        <f xml:space="preserve"> IF(O_Input!L400 = "", "", O_Input!L400)</f>
        <v>Latest</v>
      </c>
      <c r="L400" t="str">
        <f xml:space="preserve"> IF(O_Input!M400 = "", "", O_Input!M400)</f>
        <v>£m</v>
      </c>
      <c r="M400" s="61">
        <f xml:space="preserve"> IF(O_Input!N400 = "", "", O_Input!N400)</f>
        <v>46191.459398148145</v>
      </c>
      <c r="N400" s="61" t="str">
        <f xml:space="preserve"> IF(O_Input!O400 = "", "", O_Input!O400)</f>
        <v/>
      </c>
      <c r="O400">
        <f t="shared" si="19"/>
        <v>0</v>
      </c>
      <c r="P400" s="61" t="str">
        <f xml:space="preserve"> IF(O_Input!Q400 = "", "", O_Input!Q400)</f>
        <v>NA</v>
      </c>
      <c r="Q400" t="str">
        <f xml:space="preserve"> IF(O_Input!R400 = "", "", O_Input!R400)</f>
        <v>WR</v>
      </c>
      <c r="R400" t="str">
        <f t="shared" si="20"/>
        <v>WR (WSX) TOT 2035 OPEX</v>
      </c>
      <c r="S400" s="71" t="str">
        <f t="shared" si="21"/>
        <v>NA OPEX</v>
      </c>
    </row>
    <row r="401" spans="1:19">
      <c r="A401" t="str">
        <f xml:space="preserve"> IF(O_Input!B401 = "", "", O_Input!B401)</f>
        <v>WSX</v>
      </c>
      <c r="B401" t="str">
        <f xml:space="preserve"> IF(O_Input!C401 = "", "", O_Input!C401)</f>
        <v>COST0001</v>
      </c>
      <c r="C401" t="str">
        <f xml:space="preserve"> IF(O_Input!D401 = "", "", O_Input!D401)</f>
        <v>Opex</v>
      </c>
      <c r="D401">
        <f xml:space="preserve"> IF('O_Inputs Override'!D401 = "", O_Input!E401, 'O_Inputs Override'!D401)</f>
        <v>0</v>
      </c>
      <c r="E401" t="str">
        <f xml:space="preserve"> IF(O_Input!F401 = "", "", O_Input!F401)</f>
        <v>2035-36</v>
      </c>
      <c r="F401" t="str">
        <f xml:space="preserve"> IF(O_Input!G401 = "", "", O_Input!G401)</f>
        <v>FORE</v>
      </c>
      <c r="G401" t="str">
        <f xml:space="preserve"> IF(O_Input!H401 = "", "", O_Input!H401)</f>
        <v>ANNUAL</v>
      </c>
      <c r="H401" t="str">
        <f xml:space="preserve"> IF(O_Input!I401 = "", "", O_Input!I401)</f>
        <v>ASSURED</v>
      </c>
      <c r="I401" t="str">
        <f xml:space="preserve"> IF(O_Input!J401 = "", "", O_Input!J401)</f>
        <v>CI</v>
      </c>
      <c r="J401" t="str">
        <f xml:space="preserve"> IF(O_Input!K401 = "", "", O_Input!K401)</f>
        <v>MARKET</v>
      </c>
      <c r="K401" t="str">
        <f xml:space="preserve"> IF(O_Input!L401 = "", "", O_Input!L401)</f>
        <v>Latest</v>
      </c>
      <c r="L401" t="str">
        <f xml:space="preserve"> IF(O_Input!M401 = "", "", O_Input!M401)</f>
        <v>£m</v>
      </c>
      <c r="M401" s="61">
        <f xml:space="preserve"> IF(O_Input!N401 = "", "", O_Input!N401)</f>
        <v>46191.459398148145</v>
      </c>
      <c r="N401" s="61" t="str">
        <f xml:space="preserve"> IF(O_Input!O401 = "", "", O_Input!O401)</f>
        <v/>
      </c>
      <c r="O401">
        <f t="shared" si="19"/>
        <v>0</v>
      </c>
      <c r="P401" s="61" t="str">
        <f xml:space="preserve"> IF(O_Input!Q401 = "", "", O_Input!Q401)</f>
        <v>NA</v>
      </c>
      <c r="Q401" t="str">
        <f xml:space="preserve"> IF(O_Input!R401 = "", "", O_Input!R401)</f>
        <v>WN</v>
      </c>
      <c r="R401" t="str">
        <f t="shared" si="20"/>
        <v>WN (WSX) FORE 2035 OPEX</v>
      </c>
      <c r="S401" s="71" t="str">
        <f t="shared" si="21"/>
        <v>NA OPEX</v>
      </c>
    </row>
    <row r="402" spans="1:19">
      <c r="A402" t="str">
        <f xml:space="preserve"> IF(O_Input!B402 = "", "", O_Input!B402)</f>
        <v>WSX</v>
      </c>
      <c r="B402" t="str">
        <f xml:space="preserve"> IF(O_Input!C402 = "", "", O_Input!C402)</f>
        <v>COST0001</v>
      </c>
      <c r="C402" t="str">
        <f xml:space="preserve"> IF(O_Input!D402 = "", "", O_Input!D402)</f>
        <v>Opex</v>
      </c>
      <c r="D402">
        <f xml:space="preserve"> IF('O_Inputs Override'!D402 = "", O_Input!E402, 'O_Inputs Override'!D402)</f>
        <v>0</v>
      </c>
      <c r="E402" t="str">
        <f xml:space="preserve"> IF(O_Input!F402 = "", "", O_Input!F402)</f>
        <v>2035-36</v>
      </c>
      <c r="F402" t="str">
        <f xml:space="preserve"> IF(O_Input!G402 = "", "", O_Input!G402)</f>
        <v>FORE</v>
      </c>
      <c r="G402" t="str">
        <f xml:space="preserve"> IF(O_Input!H402 = "", "", O_Input!H402)</f>
        <v>ANNUAL</v>
      </c>
      <c r="H402" t="str">
        <f xml:space="preserve"> IF(O_Input!I402 = "", "", O_Input!I402)</f>
        <v>ASSURED</v>
      </c>
      <c r="I402" t="str">
        <f xml:space="preserve"> IF(O_Input!J402 = "", "", O_Input!J402)</f>
        <v>TC</v>
      </c>
      <c r="J402" t="str">
        <f xml:space="preserve"> IF(O_Input!K402 = "", "", O_Input!K402)</f>
        <v>MARKET</v>
      </c>
      <c r="K402" t="str">
        <f xml:space="preserve"> IF(O_Input!L402 = "", "", O_Input!L402)</f>
        <v>Latest</v>
      </c>
      <c r="L402" t="str">
        <f xml:space="preserve"> IF(O_Input!M402 = "", "", O_Input!M402)</f>
        <v>£m</v>
      </c>
      <c r="M402" s="61">
        <f xml:space="preserve"> IF(O_Input!N402 = "", "", O_Input!N402)</f>
        <v>46191.459398148145</v>
      </c>
      <c r="N402" s="61" t="str">
        <f xml:space="preserve"> IF(O_Input!O402 = "", "", O_Input!O402)</f>
        <v/>
      </c>
      <c r="O402">
        <f t="shared" si="19"/>
        <v>0</v>
      </c>
      <c r="P402" s="61" t="str">
        <f xml:space="preserve"> IF(O_Input!Q402 = "", "", O_Input!Q402)</f>
        <v>NA</v>
      </c>
      <c r="Q402" t="str">
        <f xml:space="preserve"> IF(O_Input!R402 = "", "", O_Input!R402)</f>
        <v>TOT</v>
      </c>
      <c r="R402" t="str">
        <f t="shared" si="20"/>
        <v>TOT (WSX) FORE 2035 OPEX</v>
      </c>
      <c r="S402" s="71" t="str">
        <f t="shared" si="21"/>
        <v>NA OPEX</v>
      </c>
    </row>
    <row r="403" spans="1:19">
      <c r="A403" t="str">
        <f xml:space="preserve"> IF(O_Input!B403 = "", "", O_Input!B403)</f>
        <v>WSX</v>
      </c>
      <c r="B403" t="str">
        <f xml:space="preserve"> IF(O_Input!C403 = "", "", O_Input!C403)</f>
        <v>COST0001</v>
      </c>
      <c r="C403" t="str">
        <f xml:space="preserve"> IF(O_Input!D403 = "", "", O_Input!D403)</f>
        <v>Opex</v>
      </c>
      <c r="D403">
        <f xml:space="preserve"> IF('O_Inputs Override'!D403 = "", O_Input!E403, 'O_Inputs Override'!D403)</f>
        <v>0</v>
      </c>
      <c r="E403" t="str">
        <f xml:space="preserve"> IF(O_Input!F403 = "", "", O_Input!F403)</f>
        <v>2035-36</v>
      </c>
      <c r="F403" t="str">
        <f xml:space="preserve"> IF(O_Input!G403 = "", "", O_Input!G403)</f>
        <v>TOT</v>
      </c>
      <c r="G403" t="str">
        <f xml:space="preserve"> IF(O_Input!H403 = "", "", O_Input!H403)</f>
        <v>ANNUAL</v>
      </c>
      <c r="H403" t="str">
        <f xml:space="preserve"> IF(O_Input!I403 = "", "", O_Input!I403)</f>
        <v>ASSURED</v>
      </c>
      <c r="I403" t="str">
        <f xml:space="preserve"> IF(O_Input!J403 = "", "", O_Input!J403)</f>
        <v>TC</v>
      </c>
      <c r="J403" t="str">
        <f xml:space="preserve"> IF(O_Input!K403 = "", "", O_Input!K403)</f>
        <v>MARKET</v>
      </c>
      <c r="K403" t="str">
        <f xml:space="preserve"> IF(O_Input!L403 = "", "", O_Input!L403)</f>
        <v>Latest</v>
      </c>
      <c r="L403" t="str">
        <f xml:space="preserve"> IF(O_Input!M403 = "", "", O_Input!M403)</f>
        <v>£m</v>
      </c>
      <c r="M403" s="61">
        <f xml:space="preserve"> IF(O_Input!N403 = "", "", O_Input!N403)</f>
        <v>46191.459398148145</v>
      </c>
      <c r="N403" s="61" t="str">
        <f xml:space="preserve"> IF(O_Input!O403 = "", "", O_Input!O403)</f>
        <v/>
      </c>
      <c r="O403">
        <f t="shared" si="19"/>
        <v>0</v>
      </c>
      <c r="P403" s="61" t="str">
        <f xml:space="preserve"> IF(O_Input!Q403 = "", "", O_Input!Q403)</f>
        <v>NA</v>
      </c>
      <c r="Q403" t="str">
        <f xml:space="preserve"> IF(O_Input!R403 = "", "", O_Input!R403)</f>
        <v>TOT</v>
      </c>
      <c r="R403" t="str">
        <f t="shared" si="20"/>
        <v>TOT (WSX) TOT 2035 OPEX</v>
      </c>
      <c r="S403" s="71" t="str">
        <f t="shared" si="21"/>
        <v>NA OPEX</v>
      </c>
    </row>
    <row r="404" spans="1:19">
      <c r="A404" t="str">
        <f xml:space="preserve"> IF(O_Input!B404 = "", "", O_Input!B404)</f>
        <v>WSX</v>
      </c>
      <c r="B404" t="str">
        <f xml:space="preserve"> IF(O_Input!C404 = "", "", O_Input!C404)</f>
        <v>COST0001</v>
      </c>
      <c r="C404" t="str">
        <f xml:space="preserve"> IF(O_Input!D404 = "", "", O_Input!D404)</f>
        <v>Opex</v>
      </c>
      <c r="D404">
        <f xml:space="preserve"> IF('O_Inputs Override'!D404 = "", O_Input!E404, 'O_Inputs Override'!D404)</f>
        <v>0</v>
      </c>
      <c r="E404" t="str">
        <f xml:space="preserve"> IF(O_Input!F404 = "", "", O_Input!F404)</f>
        <v>2035-36</v>
      </c>
      <c r="F404" t="str">
        <f xml:space="preserve"> IF(O_Input!G404 = "", "", O_Input!G404)</f>
        <v>TOT</v>
      </c>
      <c r="G404" t="str">
        <f xml:space="preserve"> IF(O_Input!H404 = "", "", O_Input!H404)</f>
        <v>ANNUAL</v>
      </c>
      <c r="H404" t="str">
        <f xml:space="preserve"> IF(O_Input!I404 = "", "", O_Input!I404)</f>
        <v>ASSURED</v>
      </c>
      <c r="I404" t="str">
        <f xml:space="preserve"> IF(O_Input!J404 = "", "", O_Input!J404)</f>
        <v>TC</v>
      </c>
      <c r="J404" t="str">
        <f xml:space="preserve"> IF(O_Input!K404 = "", "", O_Input!K404)</f>
        <v>MARKET</v>
      </c>
      <c r="K404" t="str">
        <f xml:space="preserve"> IF(O_Input!L404 = "", "", O_Input!L404)</f>
        <v>Latest</v>
      </c>
      <c r="L404" t="str">
        <f xml:space="preserve"> IF(O_Input!M404 = "", "", O_Input!M404)</f>
        <v>£m</v>
      </c>
      <c r="M404" s="61">
        <f xml:space="preserve"> IF(O_Input!N404 = "", "", O_Input!N404)</f>
        <v>46191.459398148145</v>
      </c>
      <c r="N404" s="61" t="str">
        <f xml:space="preserve"> IF(O_Input!O404 = "", "", O_Input!O404)</f>
        <v/>
      </c>
      <c r="O404">
        <f t="shared" si="19"/>
        <v>0</v>
      </c>
      <c r="P404" s="61" t="str">
        <f xml:space="preserve"> IF(O_Input!Q404 = "", "", O_Input!Q404)</f>
        <v>NA</v>
      </c>
      <c r="Q404" t="str">
        <f xml:space="preserve"> IF(O_Input!R404 = "", "", O_Input!R404)</f>
        <v>WN</v>
      </c>
      <c r="R404" t="str">
        <f t="shared" si="20"/>
        <v>WN (WSX) TOT 2035 OPEX</v>
      </c>
      <c r="S404" s="71" t="str">
        <f t="shared" si="21"/>
        <v>NA OPEX</v>
      </c>
    </row>
    <row r="405" spans="1:19">
      <c r="A405" t="str">
        <f xml:space="preserve"> IF(O_Input!B405 = "", "", O_Input!B405)</f>
        <v>WSX</v>
      </c>
      <c r="B405" t="str">
        <f xml:space="preserve"> IF(O_Input!C405 = "", "", O_Input!C405)</f>
        <v>COST0003</v>
      </c>
      <c r="C405" t="str">
        <f xml:space="preserve"> IF(O_Input!D405 = "", "", O_Input!D405)</f>
        <v>Totex</v>
      </c>
      <c r="D405">
        <f xml:space="preserve"> IF('O_Inputs Override'!D405 = "", O_Input!E405, 'O_Inputs Override'!D405)</f>
        <v>0</v>
      </c>
      <c r="E405" t="str">
        <f xml:space="preserve"> IF(O_Input!F405 = "", "", O_Input!F405)</f>
        <v>2035-36</v>
      </c>
      <c r="F405" t="str">
        <f xml:space="preserve"> IF(O_Input!G405 = "", "", O_Input!G405)</f>
        <v>FORE</v>
      </c>
      <c r="G405" t="str">
        <f xml:space="preserve"> IF(O_Input!H405 = "", "", O_Input!H405)</f>
        <v>ANNUAL</v>
      </c>
      <c r="H405" t="str">
        <f xml:space="preserve"> IF(O_Input!I405 = "", "", O_Input!I405)</f>
        <v>ASSURED</v>
      </c>
      <c r="I405" t="str">
        <f xml:space="preserve"> IF(O_Input!J405 = "", "", O_Input!J405)</f>
        <v>TC</v>
      </c>
      <c r="J405" t="str">
        <f xml:space="preserve"> IF(O_Input!K405 = "", "", O_Input!K405)</f>
        <v>MARKET</v>
      </c>
      <c r="K405" t="str">
        <f xml:space="preserve"> IF(O_Input!L405 = "", "", O_Input!L405)</f>
        <v>Latest</v>
      </c>
      <c r="L405" t="str">
        <f xml:space="preserve"> IF(O_Input!M405 = "", "", O_Input!M405)</f>
        <v>£m</v>
      </c>
      <c r="M405" s="61">
        <f xml:space="preserve"> IF(O_Input!N405 = "", "", O_Input!N405)</f>
        <v>46191.459398148145</v>
      </c>
      <c r="N405" s="61" t="str">
        <f xml:space="preserve"> IF(O_Input!O405 = "", "", O_Input!O405)</f>
        <v/>
      </c>
      <c r="O405">
        <f t="shared" si="19"/>
        <v>0</v>
      </c>
      <c r="P405" s="61" t="str">
        <f xml:space="preserve"> IF(O_Input!Q405 = "", "", O_Input!Q405)</f>
        <v>NA</v>
      </c>
      <c r="Q405" t="str">
        <f xml:space="preserve"> IF(O_Input!R405 = "", "", O_Input!R405)</f>
        <v>ADDN1</v>
      </c>
      <c r="R405" t="str">
        <f t="shared" si="20"/>
        <v>ADDN1 (WSX) FORE 2035 TOTEX</v>
      </c>
      <c r="S405" s="71" t="str">
        <f t="shared" si="21"/>
        <v>NA TOTEX</v>
      </c>
    </row>
    <row r="406" spans="1:19">
      <c r="A406" t="str">
        <f xml:space="preserve"> IF(O_Input!B406 = "", "", O_Input!B406)</f>
        <v>WSX</v>
      </c>
      <c r="B406" t="str">
        <f xml:space="preserve"> IF(O_Input!C406 = "", "", O_Input!C406)</f>
        <v>COST0003</v>
      </c>
      <c r="C406" t="str">
        <f xml:space="preserve"> IF(O_Input!D406 = "", "", O_Input!D406)</f>
        <v>Totex</v>
      </c>
      <c r="D406">
        <f xml:space="preserve"> IF('O_Inputs Override'!D406 = "", O_Input!E406, 'O_Inputs Override'!D406)</f>
        <v>0</v>
      </c>
      <c r="E406" t="str">
        <f xml:space="preserve"> IF(O_Input!F406 = "", "", O_Input!F406)</f>
        <v>2035-36</v>
      </c>
      <c r="F406" t="str">
        <f xml:space="preserve"> IF(O_Input!G406 = "", "", O_Input!G406)</f>
        <v>FORE</v>
      </c>
      <c r="G406" t="str">
        <f xml:space="preserve"> IF(O_Input!H406 = "", "", O_Input!H406)</f>
        <v>ANNUAL</v>
      </c>
      <c r="H406" t="str">
        <f xml:space="preserve"> IF(O_Input!I406 = "", "", O_Input!I406)</f>
        <v>ASSURED</v>
      </c>
      <c r="I406" t="str">
        <f xml:space="preserve"> IF(O_Input!J406 = "", "", O_Input!J406)</f>
        <v>TC</v>
      </c>
      <c r="J406" t="str">
        <f xml:space="preserve"> IF(O_Input!K406 = "", "", O_Input!K406)</f>
        <v>MARKET</v>
      </c>
      <c r="K406" t="str">
        <f xml:space="preserve"> IF(O_Input!L406 = "", "", O_Input!L406)</f>
        <v>Latest</v>
      </c>
      <c r="L406" t="str">
        <f xml:space="preserve"> IF(O_Input!M406 = "", "", O_Input!M406)</f>
        <v>£m</v>
      </c>
      <c r="M406" s="61">
        <f xml:space="preserve"> IF(O_Input!N406 = "", "", O_Input!N406)</f>
        <v>46191.459398148145</v>
      </c>
      <c r="N406" s="61" t="str">
        <f xml:space="preserve"> IF(O_Input!O406 = "", "", O_Input!O406)</f>
        <v/>
      </c>
      <c r="O406">
        <f t="shared" si="19"/>
        <v>0</v>
      </c>
      <c r="P406" s="61" t="str">
        <f xml:space="preserve"> IF(O_Input!Q406 = "", "", O_Input!Q406)</f>
        <v>NA</v>
      </c>
      <c r="Q406" t="str">
        <f xml:space="preserve"> IF(O_Input!R406 = "", "", O_Input!R406)</f>
        <v>ADDN2</v>
      </c>
      <c r="R406" t="str">
        <f t="shared" si="20"/>
        <v>ADDN2 (WSX) FORE 2035 TOTEX</v>
      </c>
      <c r="S406" s="71" t="str">
        <f t="shared" si="21"/>
        <v>NA TOTEX</v>
      </c>
    </row>
    <row r="407" spans="1:19">
      <c r="A407" t="str">
        <f xml:space="preserve"> IF(O_Input!B407 = "", "", O_Input!B407)</f>
        <v>WSX</v>
      </c>
      <c r="B407" t="str">
        <f xml:space="preserve"> IF(O_Input!C407 = "", "", O_Input!C407)</f>
        <v>COST0003</v>
      </c>
      <c r="C407" t="str">
        <f xml:space="preserve"> IF(O_Input!D407 = "", "", O_Input!D407)</f>
        <v>Totex</v>
      </c>
      <c r="D407">
        <f xml:space="preserve"> IF('O_Inputs Override'!D407 = "", O_Input!E407, 'O_Inputs Override'!D407)</f>
        <v>0</v>
      </c>
      <c r="E407" t="str">
        <f xml:space="preserve"> IF(O_Input!F407 = "", "", O_Input!F407)</f>
        <v>2035-36</v>
      </c>
      <c r="F407" t="str">
        <f xml:space="preserve"> IF(O_Input!G407 = "", "", O_Input!G407)</f>
        <v>FORE</v>
      </c>
      <c r="G407" t="str">
        <f xml:space="preserve"> IF(O_Input!H407 = "", "", O_Input!H407)</f>
        <v>ANNUAL</v>
      </c>
      <c r="H407" t="str">
        <f xml:space="preserve"> IF(O_Input!I407 = "", "", O_Input!I407)</f>
        <v>ASSURED</v>
      </c>
      <c r="I407" t="str">
        <f xml:space="preserve"> IF(O_Input!J407 = "", "", O_Input!J407)</f>
        <v>TC</v>
      </c>
      <c r="J407" t="str">
        <f xml:space="preserve"> IF(O_Input!K407 = "", "", O_Input!K407)</f>
        <v>MARKET</v>
      </c>
      <c r="K407" t="str">
        <f xml:space="preserve"> IF(O_Input!L407 = "", "", O_Input!L407)</f>
        <v>Latest</v>
      </c>
      <c r="L407" t="str">
        <f xml:space="preserve"> IF(O_Input!M407 = "", "", O_Input!M407)</f>
        <v>£m</v>
      </c>
      <c r="M407" s="61">
        <f xml:space="preserve"> IF(O_Input!N407 = "", "", O_Input!N407)</f>
        <v>46191.459398148145</v>
      </c>
      <c r="N407" s="61" t="str">
        <f xml:space="preserve"> IF(O_Input!O407 = "", "", O_Input!O407)</f>
        <v/>
      </c>
      <c r="O407">
        <f t="shared" si="19"/>
        <v>0</v>
      </c>
      <c r="P407" s="61" t="str">
        <f xml:space="preserve"> IF(O_Input!Q407 = "", "", O_Input!Q407)</f>
        <v>NA</v>
      </c>
      <c r="Q407" t="str">
        <f xml:space="preserve"> IF(O_Input!R407 = "", "", O_Input!R407)</f>
        <v>BIO</v>
      </c>
      <c r="R407" t="str">
        <f t="shared" si="20"/>
        <v>BIO (WSX) FORE 2035 TOTEX</v>
      </c>
      <c r="S407" s="71" t="str">
        <f t="shared" si="21"/>
        <v>NA TOTEX</v>
      </c>
    </row>
    <row r="408" spans="1:19">
      <c r="A408" t="str">
        <f xml:space="preserve"> IF(O_Input!B408 = "", "", O_Input!B408)</f>
        <v>WSX</v>
      </c>
      <c r="B408" t="str">
        <f xml:space="preserve"> IF(O_Input!C408 = "", "", O_Input!C408)</f>
        <v>COST0003</v>
      </c>
      <c r="C408" t="str">
        <f xml:space="preserve"> IF(O_Input!D408 = "", "", O_Input!D408)</f>
        <v>Totex</v>
      </c>
      <c r="D408">
        <f xml:space="preserve"> IF('O_Inputs Override'!D408 = "", O_Input!E408, 'O_Inputs Override'!D408)</f>
        <v>0</v>
      </c>
      <c r="E408" t="str">
        <f xml:space="preserve"> IF(O_Input!F408 = "", "", O_Input!F408)</f>
        <v>2035-36</v>
      </c>
      <c r="F408" t="str">
        <f xml:space="preserve"> IF(O_Input!G408 = "", "", O_Input!G408)</f>
        <v>FORE</v>
      </c>
      <c r="G408" t="str">
        <f xml:space="preserve"> IF(O_Input!H408 = "", "", O_Input!H408)</f>
        <v>ANNUAL</v>
      </c>
      <c r="H408" t="str">
        <f xml:space="preserve"> IF(O_Input!I408 = "", "", O_Input!I408)</f>
        <v>ASSURED</v>
      </c>
      <c r="I408" t="str">
        <f xml:space="preserve"> IF(O_Input!J408 = "", "", O_Input!J408)</f>
        <v>TC</v>
      </c>
      <c r="J408" t="str">
        <f xml:space="preserve"> IF(O_Input!K408 = "", "", O_Input!K408)</f>
        <v>MARKET</v>
      </c>
      <c r="K408" t="str">
        <f xml:space="preserve"> IF(O_Input!L408 = "", "", O_Input!L408)</f>
        <v>Latest</v>
      </c>
      <c r="L408" t="str">
        <f xml:space="preserve"> IF(O_Input!M408 = "", "", O_Input!M408)</f>
        <v>£m</v>
      </c>
      <c r="M408" s="61">
        <f xml:space="preserve"> IF(O_Input!N408 = "", "", O_Input!N408)</f>
        <v>46191.459398148145</v>
      </c>
      <c r="N408" s="61" t="str">
        <f xml:space="preserve"> IF(O_Input!O408 = "", "", O_Input!O408)</f>
        <v/>
      </c>
      <c r="O408">
        <f t="shared" si="19"/>
        <v>0</v>
      </c>
      <c r="P408" s="61" t="str">
        <f xml:space="preserve"> IF(O_Input!Q408 = "", "", O_Input!Q408)</f>
        <v>NA</v>
      </c>
      <c r="Q408" t="str">
        <f xml:space="preserve"> IF(O_Input!R408 = "", "", O_Input!R408)</f>
        <v>WR</v>
      </c>
      <c r="R408" t="str">
        <f t="shared" si="20"/>
        <v>WR (WSX) FORE 2035 TOTEX</v>
      </c>
      <c r="S408" s="71" t="str">
        <f t="shared" si="21"/>
        <v>NA TOTEX</v>
      </c>
    </row>
    <row r="409" spans="1:19">
      <c r="A409" t="str">
        <f xml:space="preserve"> IF(O_Input!B409 = "", "", O_Input!B409)</f>
        <v>WSX</v>
      </c>
      <c r="B409" t="str">
        <f xml:space="preserve"> IF(O_Input!C409 = "", "", O_Input!C409)</f>
        <v>COST0003</v>
      </c>
      <c r="C409" t="str">
        <f xml:space="preserve"> IF(O_Input!D409 = "", "", O_Input!D409)</f>
        <v>Totex</v>
      </c>
      <c r="D409">
        <f xml:space="preserve"> IF('O_Inputs Override'!D409 = "", O_Input!E409, 'O_Inputs Override'!D409)</f>
        <v>0</v>
      </c>
      <c r="E409" t="str">
        <f xml:space="preserve"> IF(O_Input!F409 = "", "", O_Input!F409)</f>
        <v>2035-36</v>
      </c>
      <c r="F409" t="str">
        <f xml:space="preserve"> IF(O_Input!G409 = "", "", O_Input!G409)</f>
        <v>FORE</v>
      </c>
      <c r="G409" t="str">
        <f xml:space="preserve"> IF(O_Input!H409 = "", "", O_Input!H409)</f>
        <v>ANNUAL</v>
      </c>
      <c r="H409" t="str">
        <f xml:space="preserve"> IF(O_Input!I409 = "", "", O_Input!I409)</f>
        <v>ASSURED</v>
      </c>
      <c r="I409" t="str">
        <f xml:space="preserve"> IF(O_Input!J409 = "", "", O_Input!J409)</f>
        <v>TC</v>
      </c>
      <c r="J409" t="str">
        <f xml:space="preserve"> IF(O_Input!K409 = "", "", O_Input!K409)</f>
        <v>MARKET</v>
      </c>
      <c r="K409" t="str">
        <f xml:space="preserve"> IF(O_Input!L409 = "", "", O_Input!L409)</f>
        <v>Latest</v>
      </c>
      <c r="L409" t="str">
        <f xml:space="preserve"> IF(O_Input!M409 = "", "", O_Input!M409)</f>
        <v>£m</v>
      </c>
      <c r="M409" s="61">
        <f xml:space="preserve"> IF(O_Input!N409 = "", "", O_Input!N409)</f>
        <v>46191.459398148145</v>
      </c>
      <c r="N409" s="61" t="str">
        <f xml:space="preserve"> IF(O_Input!O409 = "", "", O_Input!O409)</f>
        <v/>
      </c>
      <c r="O409">
        <f t="shared" si="19"/>
        <v>0</v>
      </c>
      <c r="P409" s="61" t="str">
        <f xml:space="preserve"> IF(O_Input!Q409 = "", "", O_Input!Q409)</f>
        <v>NA</v>
      </c>
      <c r="Q409" t="str">
        <f xml:space="preserve"> IF(O_Input!R409 = "", "", O_Input!R409)</f>
        <v>WWN</v>
      </c>
      <c r="R409" t="str">
        <f t="shared" si="20"/>
        <v>WWN (WSX) FORE 2035 TOTEX</v>
      </c>
      <c r="S409" s="71" t="str">
        <f t="shared" si="21"/>
        <v>NA TOTEX</v>
      </c>
    </row>
    <row r="410" spans="1:19">
      <c r="A410" t="str">
        <f xml:space="preserve"> IF(O_Input!B410 = "", "", O_Input!B410)</f>
        <v>WSX</v>
      </c>
      <c r="B410" t="str">
        <f xml:space="preserve"> IF(O_Input!C410 = "", "", O_Input!C410)</f>
        <v>COST0003</v>
      </c>
      <c r="C410" t="str">
        <f xml:space="preserve"> IF(O_Input!D410 = "", "", O_Input!D410)</f>
        <v>Totex</v>
      </c>
      <c r="D410">
        <f xml:space="preserve"> IF('O_Inputs Override'!D410 = "", O_Input!E410, 'O_Inputs Override'!D410)</f>
        <v>0</v>
      </c>
      <c r="E410" t="str">
        <f xml:space="preserve"> IF(O_Input!F410 = "", "", O_Input!F410)</f>
        <v>2035-36</v>
      </c>
      <c r="F410" t="str">
        <f xml:space="preserve"> IF(O_Input!G410 = "", "", O_Input!G410)</f>
        <v>TOT</v>
      </c>
      <c r="G410" t="str">
        <f xml:space="preserve"> IF(O_Input!H410 = "", "", O_Input!H410)</f>
        <v>ANNUAL</v>
      </c>
      <c r="H410" t="str">
        <f xml:space="preserve"> IF(O_Input!I410 = "", "", O_Input!I410)</f>
        <v>ASSURED</v>
      </c>
      <c r="I410" t="str">
        <f xml:space="preserve"> IF(O_Input!J410 = "", "", O_Input!J410)</f>
        <v>TC</v>
      </c>
      <c r="J410" t="str">
        <f xml:space="preserve"> IF(O_Input!K410 = "", "", O_Input!K410)</f>
        <v>MARKET</v>
      </c>
      <c r="K410" t="str">
        <f xml:space="preserve"> IF(O_Input!L410 = "", "", O_Input!L410)</f>
        <v>Latest</v>
      </c>
      <c r="L410" t="str">
        <f xml:space="preserve"> IF(O_Input!M410 = "", "", O_Input!M410)</f>
        <v>£m</v>
      </c>
      <c r="M410" s="61">
        <f xml:space="preserve"> IF(O_Input!N410 = "", "", O_Input!N410)</f>
        <v>46191.459398148145</v>
      </c>
      <c r="N410" s="61" t="str">
        <f xml:space="preserve"> IF(O_Input!O410 = "", "", O_Input!O410)</f>
        <v/>
      </c>
      <c r="O410">
        <f t="shared" si="19"/>
        <v>0</v>
      </c>
      <c r="P410" s="61" t="str">
        <f xml:space="preserve"> IF(O_Input!Q410 = "", "", O_Input!Q410)</f>
        <v>NA</v>
      </c>
      <c r="Q410" t="str">
        <f xml:space="preserve"> IF(O_Input!R410 = "", "", O_Input!R410)</f>
        <v>ADDN1</v>
      </c>
      <c r="R410" t="str">
        <f t="shared" si="20"/>
        <v>ADDN1 (WSX) TOT 2035 TOTEX</v>
      </c>
      <c r="S410" s="71" t="str">
        <f t="shared" si="21"/>
        <v>NA TOTEX</v>
      </c>
    </row>
    <row r="411" spans="1:19">
      <c r="A411" t="str">
        <f xml:space="preserve"> IF(O_Input!B411 = "", "", O_Input!B411)</f>
        <v>WSX</v>
      </c>
      <c r="B411" t="str">
        <f xml:space="preserve"> IF(O_Input!C411 = "", "", O_Input!C411)</f>
        <v>COST0003</v>
      </c>
      <c r="C411" t="str">
        <f xml:space="preserve"> IF(O_Input!D411 = "", "", O_Input!D411)</f>
        <v>Totex</v>
      </c>
      <c r="D411">
        <f xml:space="preserve"> IF('O_Inputs Override'!D411 = "", O_Input!E411, 'O_Inputs Override'!D411)</f>
        <v>0</v>
      </c>
      <c r="E411" t="str">
        <f xml:space="preserve"> IF(O_Input!F411 = "", "", O_Input!F411)</f>
        <v>2035-36</v>
      </c>
      <c r="F411" t="str">
        <f xml:space="preserve"> IF(O_Input!G411 = "", "", O_Input!G411)</f>
        <v>TOT</v>
      </c>
      <c r="G411" t="str">
        <f xml:space="preserve"> IF(O_Input!H411 = "", "", O_Input!H411)</f>
        <v>ANNUAL</v>
      </c>
      <c r="H411" t="str">
        <f xml:space="preserve"> IF(O_Input!I411 = "", "", O_Input!I411)</f>
        <v>ASSURED</v>
      </c>
      <c r="I411" t="str">
        <f xml:space="preserve"> IF(O_Input!J411 = "", "", O_Input!J411)</f>
        <v>TC</v>
      </c>
      <c r="J411" t="str">
        <f xml:space="preserve"> IF(O_Input!K411 = "", "", O_Input!K411)</f>
        <v>MARKET</v>
      </c>
      <c r="K411" t="str">
        <f xml:space="preserve"> IF(O_Input!L411 = "", "", O_Input!L411)</f>
        <v>Latest</v>
      </c>
      <c r="L411" t="str">
        <f xml:space="preserve"> IF(O_Input!M411 = "", "", O_Input!M411)</f>
        <v>£m</v>
      </c>
      <c r="M411" s="61">
        <f xml:space="preserve"> IF(O_Input!N411 = "", "", O_Input!N411)</f>
        <v>46191.459398148145</v>
      </c>
      <c r="N411" s="61" t="str">
        <f xml:space="preserve"> IF(O_Input!O411 = "", "", O_Input!O411)</f>
        <v/>
      </c>
      <c r="O411">
        <f t="shared" si="19"/>
        <v>0</v>
      </c>
      <c r="P411" s="61" t="str">
        <f xml:space="preserve"> IF(O_Input!Q411 = "", "", O_Input!Q411)</f>
        <v>NA</v>
      </c>
      <c r="Q411" t="str">
        <f xml:space="preserve"> IF(O_Input!R411 = "", "", O_Input!R411)</f>
        <v>ADDN2</v>
      </c>
      <c r="R411" t="str">
        <f t="shared" si="20"/>
        <v>ADDN2 (WSX) TOT 2035 TOTEX</v>
      </c>
      <c r="S411" s="71" t="str">
        <f t="shared" si="21"/>
        <v>NA TOTEX</v>
      </c>
    </row>
    <row r="412" spans="1:19">
      <c r="A412" t="str">
        <f xml:space="preserve"> IF(O_Input!B412 = "", "", O_Input!B412)</f>
        <v>WSX</v>
      </c>
      <c r="B412" t="str">
        <f xml:space="preserve"> IF(O_Input!C412 = "", "", O_Input!C412)</f>
        <v>COST0003</v>
      </c>
      <c r="C412" t="str">
        <f xml:space="preserve"> IF(O_Input!D412 = "", "", O_Input!D412)</f>
        <v>Totex</v>
      </c>
      <c r="D412">
        <f xml:space="preserve"> IF('O_Inputs Override'!D412 = "", O_Input!E412, 'O_Inputs Override'!D412)</f>
        <v>0</v>
      </c>
      <c r="E412" t="str">
        <f xml:space="preserve"> IF(O_Input!F412 = "", "", O_Input!F412)</f>
        <v>2035-36</v>
      </c>
      <c r="F412" t="str">
        <f xml:space="preserve"> IF(O_Input!G412 = "", "", O_Input!G412)</f>
        <v>TOT</v>
      </c>
      <c r="G412" t="str">
        <f xml:space="preserve"> IF(O_Input!H412 = "", "", O_Input!H412)</f>
        <v>ANNUAL</v>
      </c>
      <c r="H412" t="str">
        <f xml:space="preserve"> IF(O_Input!I412 = "", "", O_Input!I412)</f>
        <v>ASSURED</v>
      </c>
      <c r="I412" t="str">
        <f xml:space="preserve"> IF(O_Input!J412 = "", "", O_Input!J412)</f>
        <v>TC</v>
      </c>
      <c r="J412" t="str">
        <f xml:space="preserve"> IF(O_Input!K412 = "", "", O_Input!K412)</f>
        <v>MARKET</v>
      </c>
      <c r="K412" t="str">
        <f xml:space="preserve"> IF(O_Input!L412 = "", "", O_Input!L412)</f>
        <v>Latest</v>
      </c>
      <c r="L412" t="str">
        <f xml:space="preserve"> IF(O_Input!M412 = "", "", O_Input!M412)</f>
        <v>£m</v>
      </c>
      <c r="M412" s="61">
        <f xml:space="preserve"> IF(O_Input!N412 = "", "", O_Input!N412)</f>
        <v>46191.459398148145</v>
      </c>
      <c r="N412" s="61" t="str">
        <f xml:space="preserve"> IF(O_Input!O412 = "", "", O_Input!O412)</f>
        <v/>
      </c>
      <c r="O412">
        <f t="shared" si="19"/>
        <v>0</v>
      </c>
      <c r="P412" s="61" t="str">
        <f xml:space="preserve"> IF(O_Input!Q412 = "", "", O_Input!Q412)</f>
        <v>NA</v>
      </c>
      <c r="Q412" t="str">
        <f xml:space="preserve"> IF(O_Input!R412 = "", "", O_Input!R412)</f>
        <v>BIO</v>
      </c>
      <c r="R412" t="str">
        <f t="shared" si="20"/>
        <v>BIO (WSX) TOT 2035 TOTEX</v>
      </c>
      <c r="S412" s="71" t="str">
        <f t="shared" si="21"/>
        <v>NA TOTEX</v>
      </c>
    </row>
    <row r="413" spans="1:19">
      <c r="A413" t="str">
        <f xml:space="preserve"> IF(O_Input!B413 = "", "", O_Input!B413)</f>
        <v>WSX</v>
      </c>
      <c r="B413" t="str">
        <f xml:space="preserve"> IF(O_Input!C413 = "", "", O_Input!C413)</f>
        <v>COST0003</v>
      </c>
      <c r="C413" t="str">
        <f xml:space="preserve"> IF(O_Input!D413 = "", "", O_Input!D413)</f>
        <v>Totex</v>
      </c>
      <c r="D413">
        <f xml:space="preserve"> IF('O_Inputs Override'!D413 = "", O_Input!E413, 'O_Inputs Override'!D413)</f>
        <v>0</v>
      </c>
      <c r="E413" t="str">
        <f xml:space="preserve"> IF(O_Input!F413 = "", "", O_Input!F413)</f>
        <v>2035-36</v>
      </c>
      <c r="F413" t="str">
        <f xml:space="preserve"> IF(O_Input!G413 = "", "", O_Input!G413)</f>
        <v>TOT</v>
      </c>
      <c r="G413" t="str">
        <f xml:space="preserve"> IF(O_Input!H413 = "", "", O_Input!H413)</f>
        <v>ANNUAL</v>
      </c>
      <c r="H413" t="str">
        <f xml:space="preserve"> IF(O_Input!I413 = "", "", O_Input!I413)</f>
        <v>ASSURED</v>
      </c>
      <c r="I413" t="str">
        <f xml:space="preserve"> IF(O_Input!J413 = "", "", O_Input!J413)</f>
        <v>TC</v>
      </c>
      <c r="J413" t="str">
        <f xml:space="preserve"> IF(O_Input!K413 = "", "", O_Input!K413)</f>
        <v>MARKET</v>
      </c>
      <c r="K413" t="str">
        <f xml:space="preserve"> IF(O_Input!L413 = "", "", O_Input!L413)</f>
        <v>Latest</v>
      </c>
      <c r="L413" t="str">
        <f xml:space="preserve"> IF(O_Input!M413 = "", "", O_Input!M413)</f>
        <v>£m</v>
      </c>
      <c r="M413" s="61">
        <f xml:space="preserve"> IF(O_Input!N413 = "", "", O_Input!N413)</f>
        <v>46191.459398148145</v>
      </c>
      <c r="N413" s="61" t="str">
        <f xml:space="preserve"> IF(O_Input!O413 = "", "", O_Input!O413)</f>
        <v/>
      </c>
      <c r="O413">
        <f t="shared" si="19"/>
        <v>0</v>
      </c>
      <c r="P413" s="61" t="str">
        <f xml:space="preserve"> IF(O_Input!Q413 = "", "", O_Input!Q413)</f>
        <v>NA</v>
      </c>
      <c r="Q413" t="str">
        <f xml:space="preserve"> IF(O_Input!R413 = "", "", O_Input!R413)</f>
        <v>WR</v>
      </c>
      <c r="R413" t="str">
        <f t="shared" si="20"/>
        <v>WR (WSX) TOT 2035 TOTEX</v>
      </c>
      <c r="S413" s="71" t="str">
        <f t="shared" si="21"/>
        <v>NA TOTEX</v>
      </c>
    </row>
    <row r="414" spans="1:19">
      <c r="A414" t="str">
        <f xml:space="preserve"> IF(O_Input!B414 = "", "", O_Input!B414)</f>
        <v>WSX</v>
      </c>
      <c r="B414" t="str">
        <f xml:space="preserve"> IF(O_Input!C414 = "", "", O_Input!C414)</f>
        <v>COST0003</v>
      </c>
      <c r="C414" t="str">
        <f xml:space="preserve"> IF(O_Input!D414 = "", "", O_Input!D414)</f>
        <v>Totex</v>
      </c>
      <c r="D414">
        <f xml:space="preserve"> IF('O_Inputs Override'!D414 = "", O_Input!E414, 'O_Inputs Override'!D414)</f>
        <v>0</v>
      </c>
      <c r="E414" t="str">
        <f xml:space="preserve"> IF(O_Input!F414 = "", "", O_Input!F414)</f>
        <v>2035-36</v>
      </c>
      <c r="F414" t="str">
        <f xml:space="preserve"> IF(O_Input!G414 = "", "", O_Input!G414)</f>
        <v>TOT</v>
      </c>
      <c r="G414" t="str">
        <f xml:space="preserve"> IF(O_Input!H414 = "", "", O_Input!H414)</f>
        <v>ANNUAL</v>
      </c>
      <c r="H414" t="str">
        <f xml:space="preserve"> IF(O_Input!I414 = "", "", O_Input!I414)</f>
        <v>ASSURED</v>
      </c>
      <c r="I414" t="str">
        <f xml:space="preserve"> IF(O_Input!J414 = "", "", O_Input!J414)</f>
        <v>TC</v>
      </c>
      <c r="J414" t="str">
        <f xml:space="preserve"> IF(O_Input!K414 = "", "", O_Input!K414)</f>
        <v>MARKET</v>
      </c>
      <c r="K414" t="str">
        <f xml:space="preserve"> IF(O_Input!L414 = "", "", O_Input!L414)</f>
        <v>Latest</v>
      </c>
      <c r="L414" t="str">
        <f xml:space="preserve"> IF(O_Input!M414 = "", "", O_Input!M414)</f>
        <v>£m</v>
      </c>
      <c r="M414" s="61">
        <f xml:space="preserve"> IF(O_Input!N414 = "", "", O_Input!N414)</f>
        <v>46191.459398148145</v>
      </c>
      <c r="N414" s="61" t="str">
        <f xml:space="preserve"> IF(O_Input!O414 = "", "", O_Input!O414)</f>
        <v/>
      </c>
      <c r="O414">
        <f t="shared" si="19"/>
        <v>0</v>
      </c>
      <c r="P414" s="61" t="str">
        <f xml:space="preserve"> IF(O_Input!Q414 = "", "", O_Input!Q414)</f>
        <v>NA</v>
      </c>
      <c r="Q414" t="str">
        <f xml:space="preserve"> IF(O_Input!R414 = "", "", O_Input!R414)</f>
        <v>WWN</v>
      </c>
      <c r="R414" t="str">
        <f t="shared" si="20"/>
        <v>WWN (WSX) TOT 2035 TOTEX</v>
      </c>
      <c r="S414" s="71" t="str">
        <f t="shared" si="21"/>
        <v>NA TOTEX</v>
      </c>
    </row>
    <row r="415" spans="1:19">
      <c r="A415" t="str">
        <f xml:space="preserve"> IF(O_Input!B415 = "", "", O_Input!B415)</f>
        <v>WSX</v>
      </c>
      <c r="B415" t="str">
        <f xml:space="preserve"> IF(O_Input!C415 = "", "", O_Input!C415)</f>
        <v>COST0003</v>
      </c>
      <c r="C415" t="str">
        <f xml:space="preserve"> IF(O_Input!D415 = "", "", O_Input!D415)</f>
        <v>Totex</v>
      </c>
      <c r="D415">
        <f xml:space="preserve"> IF('O_Inputs Override'!D415 = "", O_Input!E415, 'O_Inputs Override'!D415)</f>
        <v>0</v>
      </c>
      <c r="E415" t="str">
        <f xml:space="preserve"> IF(O_Input!F415 = "", "", O_Input!F415)</f>
        <v>2035-36</v>
      </c>
      <c r="F415" t="str">
        <f xml:space="preserve"> IF(O_Input!G415 = "", "", O_Input!G415)</f>
        <v>FORE</v>
      </c>
      <c r="G415" t="str">
        <f xml:space="preserve"> IF(O_Input!H415 = "", "", O_Input!H415)</f>
        <v>ANNUAL</v>
      </c>
      <c r="H415" t="str">
        <f xml:space="preserve"> IF(O_Input!I415 = "", "", O_Input!I415)</f>
        <v>ASSURED</v>
      </c>
      <c r="I415" t="str">
        <f xml:space="preserve"> IF(O_Input!J415 = "", "", O_Input!J415)</f>
        <v>TC</v>
      </c>
      <c r="J415" t="str">
        <f xml:space="preserve"> IF(O_Input!K415 = "", "", O_Input!K415)</f>
        <v>MARKET</v>
      </c>
      <c r="K415" t="str">
        <f xml:space="preserve"> IF(O_Input!L415 = "", "", O_Input!L415)</f>
        <v>Latest</v>
      </c>
      <c r="L415" t="str">
        <f xml:space="preserve"> IF(O_Input!M415 = "", "", O_Input!M415)</f>
        <v>£m</v>
      </c>
      <c r="M415" s="61">
        <f xml:space="preserve"> IF(O_Input!N415 = "", "", O_Input!N415)</f>
        <v>46191.459398148145</v>
      </c>
      <c r="N415" s="61" t="str">
        <f xml:space="preserve"> IF(O_Input!O415 = "", "", O_Input!O415)</f>
        <v/>
      </c>
      <c r="O415">
        <f t="shared" si="19"/>
        <v>0</v>
      </c>
      <c r="P415" s="61" t="str">
        <f xml:space="preserve"> IF(O_Input!Q415 = "", "", O_Input!Q415)</f>
        <v>NA</v>
      </c>
      <c r="Q415" t="str">
        <f xml:space="preserve"> IF(O_Input!R415 = "", "", O_Input!R415)</f>
        <v>TOT</v>
      </c>
      <c r="R415" t="str">
        <f t="shared" si="20"/>
        <v>TOT (WSX) FORE 2035 TOTEX</v>
      </c>
      <c r="S415" s="71" t="str">
        <f t="shared" si="21"/>
        <v>NA TOTEX</v>
      </c>
    </row>
    <row r="416" spans="1:19">
      <c r="A416" t="str">
        <f xml:space="preserve"> IF(O_Input!B416 = "", "", O_Input!B416)</f>
        <v>WSX</v>
      </c>
      <c r="B416" t="str">
        <f xml:space="preserve"> IF(O_Input!C416 = "", "", O_Input!C416)</f>
        <v>COST0003</v>
      </c>
      <c r="C416" t="str">
        <f xml:space="preserve"> IF(O_Input!D416 = "", "", O_Input!D416)</f>
        <v>Totex</v>
      </c>
      <c r="D416">
        <f xml:space="preserve"> IF('O_Inputs Override'!D416 = "", O_Input!E416, 'O_Inputs Override'!D416)</f>
        <v>0</v>
      </c>
      <c r="E416" t="str">
        <f xml:space="preserve"> IF(O_Input!F416 = "", "", O_Input!F416)</f>
        <v>2035-36</v>
      </c>
      <c r="F416" t="str">
        <f xml:space="preserve"> IF(O_Input!G416 = "", "", O_Input!G416)</f>
        <v>FORE</v>
      </c>
      <c r="G416" t="str">
        <f xml:space="preserve"> IF(O_Input!H416 = "", "", O_Input!H416)</f>
        <v>ANNUAL</v>
      </c>
      <c r="H416" t="str">
        <f xml:space="preserve"> IF(O_Input!I416 = "", "", O_Input!I416)</f>
        <v>ASSURED</v>
      </c>
      <c r="I416" t="str">
        <f xml:space="preserve"> IF(O_Input!J416 = "", "", O_Input!J416)</f>
        <v>TC</v>
      </c>
      <c r="J416" t="str">
        <f xml:space="preserve"> IF(O_Input!K416 = "", "", O_Input!K416)</f>
        <v>MARKET</v>
      </c>
      <c r="K416" t="str">
        <f xml:space="preserve"> IF(O_Input!L416 = "", "", O_Input!L416)</f>
        <v>Latest</v>
      </c>
      <c r="L416" t="str">
        <f xml:space="preserve"> IF(O_Input!M416 = "", "", O_Input!M416)</f>
        <v>£m</v>
      </c>
      <c r="M416" s="61">
        <f xml:space="preserve"> IF(O_Input!N416 = "", "", O_Input!N416)</f>
        <v>46191.459398148145</v>
      </c>
      <c r="N416" s="61" t="str">
        <f xml:space="preserve"> IF(O_Input!O416 = "", "", O_Input!O416)</f>
        <v/>
      </c>
      <c r="O416">
        <f t="shared" si="19"/>
        <v>0</v>
      </c>
      <c r="P416" s="61" t="str">
        <f xml:space="preserve"> IF(O_Input!Q416 = "", "", O_Input!Q416)</f>
        <v>NA</v>
      </c>
      <c r="Q416" t="str">
        <f xml:space="preserve"> IF(O_Input!R416 = "", "", O_Input!R416)</f>
        <v>WN</v>
      </c>
      <c r="R416" t="str">
        <f t="shared" si="20"/>
        <v>WN (WSX) FORE 2035 TOTEX</v>
      </c>
      <c r="S416" s="71" t="str">
        <f t="shared" si="21"/>
        <v>NA TOTEX</v>
      </c>
    </row>
    <row r="417" spans="1:19">
      <c r="A417" t="str">
        <f xml:space="preserve"> IF(O_Input!B417 = "", "", O_Input!B417)</f>
        <v>WSX</v>
      </c>
      <c r="B417" t="str">
        <f xml:space="preserve"> IF(O_Input!C417 = "", "", O_Input!C417)</f>
        <v>COST0003</v>
      </c>
      <c r="C417" t="str">
        <f xml:space="preserve"> IF(O_Input!D417 = "", "", O_Input!D417)</f>
        <v>Totex</v>
      </c>
      <c r="D417">
        <f xml:space="preserve"> IF('O_Inputs Override'!D417 = "", O_Input!E417, 'O_Inputs Override'!D417)</f>
        <v>0</v>
      </c>
      <c r="E417" t="str">
        <f xml:space="preserve"> IF(O_Input!F417 = "", "", O_Input!F417)</f>
        <v>2035-36</v>
      </c>
      <c r="F417" t="str">
        <f xml:space="preserve"> IF(O_Input!G417 = "", "", O_Input!G417)</f>
        <v>TOT</v>
      </c>
      <c r="G417" t="str">
        <f xml:space="preserve"> IF(O_Input!H417 = "", "", O_Input!H417)</f>
        <v>ANNUAL</v>
      </c>
      <c r="H417" t="str">
        <f xml:space="preserve"> IF(O_Input!I417 = "", "", O_Input!I417)</f>
        <v>ASSURED</v>
      </c>
      <c r="I417" t="str">
        <f xml:space="preserve"> IF(O_Input!J417 = "", "", O_Input!J417)</f>
        <v>TC</v>
      </c>
      <c r="J417" t="str">
        <f xml:space="preserve"> IF(O_Input!K417 = "", "", O_Input!K417)</f>
        <v>MARKET</v>
      </c>
      <c r="K417" t="str">
        <f xml:space="preserve"> IF(O_Input!L417 = "", "", O_Input!L417)</f>
        <v>Latest</v>
      </c>
      <c r="L417" t="str">
        <f xml:space="preserve"> IF(O_Input!M417 = "", "", O_Input!M417)</f>
        <v>£m</v>
      </c>
      <c r="M417" s="61">
        <f xml:space="preserve"> IF(O_Input!N417 = "", "", O_Input!N417)</f>
        <v>46191.459398148145</v>
      </c>
      <c r="N417" s="61" t="str">
        <f xml:space="preserve"> IF(O_Input!O417 = "", "", O_Input!O417)</f>
        <v/>
      </c>
      <c r="O417">
        <f t="shared" si="19"/>
        <v>0</v>
      </c>
      <c r="P417" s="61" t="str">
        <f xml:space="preserve"> IF(O_Input!Q417 = "", "", O_Input!Q417)</f>
        <v>NA</v>
      </c>
      <c r="Q417" t="str">
        <f xml:space="preserve"> IF(O_Input!R417 = "", "", O_Input!R417)</f>
        <v>TOT</v>
      </c>
      <c r="R417" t="str">
        <f t="shared" si="20"/>
        <v>TOT (WSX) TOT 2035 TOTEX</v>
      </c>
      <c r="S417" s="71" t="str">
        <f t="shared" si="21"/>
        <v>NA TOTEX</v>
      </c>
    </row>
    <row r="418" spans="1:19">
      <c r="A418" t="str">
        <f xml:space="preserve"> IF(O_Input!B418 = "", "", O_Input!B418)</f>
        <v>WSX</v>
      </c>
      <c r="B418" t="str">
        <f xml:space="preserve"> IF(O_Input!C418 = "", "", O_Input!C418)</f>
        <v>COST0003</v>
      </c>
      <c r="C418" t="str">
        <f xml:space="preserve"> IF(O_Input!D418 = "", "", O_Input!D418)</f>
        <v>Totex</v>
      </c>
      <c r="D418">
        <f xml:space="preserve"> IF('O_Inputs Override'!D418 = "", O_Input!E418, 'O_Inputs Override'!D418)</f>
        <v>0</v>
      </c>
      <c r="E418" t="str">
        <f xml:space="preserve"> IF(O_Input!F418 = "", "", O_Input!F418)</f>
        <v>2035-36</v>
      </c>
      <c r="F418" t="str">
        <f xml:space="preserve"> IF(O_Input!G418 = "", "", O_Input!G418)</f>
        <v>TOT</v>
      </c>
      <c r="G418" t="str">
        <f xml:space="preserve"> IF(O_Input!H418 = "", "", O_Input!H418)</f>
        <v>ANNUAL</v>
      </c>
      <c r="H418" t="str">
        <f xml:space="preserve"> IF(O_Input!I418 = "", "", O_Input!I418)</f>
        <v>ASSURED</v>
      </c>
      <c r="I418" t="str">
        <f xml:space="preserve"> IF(O_Input!J418 = "", "", O_Input!J418)</f>
        <v>TC</v>
      </c>
      <c r="J418" t="str">
        <f xml:space="preserve"> IF(O_Input!K418 = "", "", O_Input!K418)</f>
        <v>MARKET</v>
      </c>
      <c r="K418" t="str">
        <f xml:space="preserve"> IF(O_Input!L418 = "", "", O_Input!L418)</f>
        <v>Latest</v>
      </c>
      <c r="L418" t="str">
        <f xml:space="preserve"> IF(O_Input!M418 = "", "", O_Input!M418)</f>
        <v>£m</v>
      </c>
      <c r="M418" s="61">
        <f xml:space="preserve"> IF(O_Input!N418 = "", "", O_Input!N418)</f>
        <v>46191.459398148145</v>
      </c>
      <c r="N418" s="61" t="str">
        <f xml:space="preserve"> IF(O_Input!O418 = "", "", O_Input!O418)</f>
        <v/>
      </c>
      <c r="O418">
        <f t="shared" si="19"/>
        <v>0</v>
      </c>
      <c r="P418" s="61" t="str">
        <f xml:space="preserve"> IF(O_Input!Q418 = "", "", O_Input!Q418)</f>
        <v>NA</v>
      </c>
      <c r="Q418" t="str">
        <f xml:space="preserve"> IF(O_Input!R418 = "", "", O_Input!R418)</f>
        <v>WN</v>
      </c>
      <c r="R418" t="str">
        <f t="shared" si="20"/>
        <v>WN (WSX) TOT 2035 TOTEX</v>
      </c>
      <c r="S418" s="71" t="str">
        <f t="shared" si="21"/>
        <v>NA TOTEX</v>
      </c>
    </row>
    <row r="419" spans="1:19">
      <c r="A419" t="str">
        <f xml:space="preserve"> IF(O_Input!B419 = "", "", O_Input!B419)</f>
        <v>WSX</v>
      </c>
      <c r="B419" t="str">
        <f xml:space="preserve"> IF(O_Input!C419 = "", "", O_Input!C419)</f>
        <v>COST0001</v>
      </c>
      <c r="C419" t="str">
        <f xml:space="preserve"> IF(O_Input!D419 = "", "", O_Input!D419)</f>
        <v>Opex</v>
      </c>
      <c r="D419">
        <f xml:space="preserve"> IF('O_Inputs Override'!D419 = "", O_Input!E419, 'O_Inputs Override'!D419)</f>
        <v>0</v>
      </c>
      <c r="E419" t="str">
        <f xml:space="preserve"> IF(O_Input!F419 = "", "", O_Input!F419)</f>
        <v>2036-37</v>
      </c>
      <c r="F419" t="str">
        <f xml:space="preserve"> IF(O_Input!G419 = "", "", O_Input!G419)</f>
        <v>FORE</v>
      </c>
      <c r="G419" t="str">
        <f xml:space="preserve"> IF(O_Input!H419 = "", "", O_Input!H419)</f>
        <v>ANNUAL</v>
      </c>
      <c r="H419" t="str">
        <f xml:space="preserve"> IF(O_Input!I419 = "", "", O_Input!I419)</f>
        <v>ASSURED</v>
      </c>
      <c r="I419" t="str">
        <f xml:space="preserve"> IF(O_Input!J419 = "", "", O_Input!J419)</f>
        <v>CI</v>
      </c>
      <c r="J419" t="str">
        <f xml:space="preserve"> IF(O_Input!K419 = "", "", O_Input!K419)</f>
        <v>MARKET</v>
      </c>
      <c r="K419" t="str">
        <f xml:space="preserve"> IF(O_Input!L419 = "", "", O_Input!L419)</f>
        <v>Latest</v>
      </c>
      <c r="L419" t="str">
        <f xml:space="preserve"> IF(O_Input!M419 = "", "", O_Input!M419)</f>
        <v>£m</v>
      </c>
      <c r="M419" s="61">
        <f xml:space="preserve"> IF(O_Input!N419 = "", "", O_Input!N419)</f>
        <v>46191.459398148145</v>
      </c>
      <c r="N419" s="61" t="str">
        <f xml:space="preserve"> IF(O_Input!O419 = "", "", O_Input!O419)</f>
        <v/>
      </c>
      <c r="O419">
        <f t="shared" si="19"/>
        <v>0</v>
      </c>
      <c r="P419" s="61" t="str">
        <f xml:space="preserve"> IF(O_Input!Q419 = "", "", O_Input!Q419)</f>
        <v>NA</v>
      </c>
      <c r="Q419" t="str">
        <f xml:space="preserve"> IF(O_Input!R419 = "", "", O_Input!R419)</f>
        <v>ADDN1</v>
      </c>
      <c r="R419" t="str">
        <f t="shared" si="20"/>
        <v>ADDN1 (WSX) FORE 2036 OPEX</v>
      </c>
      <c r="S419" s="71" t="str">
        <f t="shared" si="21"/>
        <v>NA OPEX</v>
      </c>
    </row>
    <row r="420" spans="1:19">
      <c r="A420" t="str">
        <f xml:space="preserve"> IF(O_Input!B420 = "", "", O_Input!B420)</f>
        <v>WSX</v>
      </c>
      <c r="B420" t="str">
        <f xml:space="preserve"> IF(O_Input!C420 = "", "", O_Input!C420)</f>
        <v>COST0001</v>
      </c>
      <c r="C420" t="str">
        <f xml:space="preserve"> IF(O_Input!D420 = "", "", O_Input!D420)</f>
        <v>Opex</v>
      </c>
      <c r="D420">
        <f xml:space="preserve"> IF('O_Inputs Override'!D420 = "", O_Input!E420, 'O_Inputs Override'!D420)</f>
        <v>0</v>
      </c>
      <c r="E420" t="str">
        <f xml:space="preserve"> IF(O_Input!F420 = "", "", O_Input!F420)</f>
        <v>2036-37</v>
      </c>
      <c r="F420" t="str">
        <f xml:space="preserve"> IF(O_Input!G420 = "", "", O_Input!G420)</f>
        <v>FORE</v>
      </c>
      <c r="G420" t="str">
        <f xml:space="preserve"> IF(O_Input!H420 = "", "", O_Input!H420)</f>
        <v>ANNUAL</v>
      </c>
      <c r="H420" t="str">
        <f xml:space="preserve"> IF(O_Input!I420 = "", "", O_Input!I420)</f>
        <v>ASSURED</v>
      </c>
      <c r="I420" t="str">
        <f xml:space="preserve"> IF(O_Input!J420 = "", "", O_Input!J420)</f>
        <v>CI</v>
      </c>
      <c r="J420" t="str">
        <f xml:space="preserve"> IF(O_Input!K420 = "", "", O_Input!K420)</f>
        <v>MARKET</v>
      </c>
      <c r="K420" t="str">
        <f xml:space="preserve"> IF(O_Input!L420 = "", "", O_Input!L420)</f>
        <v>Latest</v>
      </c>
      <c r="L420" t="str">
        <f xml:space="preserve"> IF(O_Input!M420 = "", "", O_Input!M420)</f>
        <v>£m</v>
      </c>
      <c r="M420" s="61">
        <f xml:space="preserve"> IF(O_Input!N420 = "", "", O_Input!N420)</f>
        <v>46191.459398148145</v>
      </c>
      <c r="N420" s="61" t="str">
        <f xml:space="preserve"> IF(O_Input!O420 = "", "", O_Input!O420)</f>
        <v/>
      </c>
      <c r="O420">
        <f t="shared" si="19"/>
        <v>0</v>
      </c>
      <c r="P420" s="61" t="str">
        <f xml:space="preserve"> IF(O_Input!Q420 = "", "", O_Input!Q420)</f>
        <v>NA</v>
      </c>
      <c r="Q420" t="str">
        <f xml:space="preserve"> IF(O_Input!R420 = "", "", O_Input!R420)</f>
        <v>ADDN2</v>
      </c>
      <c r="R420" t="str">
        <f t="shared" si="20"/>
        <v>ADDN2 (WSX) FORE 2036 OPEX</v>
      </c>
      <c r="S420" s="71" t="str">
        <f t="shared" si="21"/>
        <v>NA OPEX</v>
      </c>
    </row>
    <row r="421" spans="1:19">
      <c r="A421" t="str">
        <f xml:space="preserve"> IF(O_Input!B421 = "", "", O_Input!B421)</f>
        <v>WSX</v>
      </c>
      <c r="B421" t="str">
        <f xml:space="preserve"> IF(O_Input!C421 = "", "", O_Input!C421)</f>
        <v>COST0001</v>
      </c>
      <c r="C421" t="str">
        <f xml:space="preserve"> IF(O_Input!D421 = "", "", O_Input!D421)</f>
        <v>Opex</v>
      </c>
      <c r="D421">
        <f xml:space="preserve"> IF('O_Inputs Override'!D421 = "", O_Input!E421, 'O_Inputs Override'!D421)</f>
        <v>0</v>
      </c>
      <c r="E421" t="str">
        <f xml:space="preserve"> IF(O_Input!F421 = "", "", O_Input!F421)</f>
        <v>2036-37</v>
      </c>
      <c r="F421" t="str">
        <f xml:space="preserve"> IF(O_Input!G421 = "", "", O_Input!G421)</f>
        <v>FORE</v>
      </c>
      <c r="G421" t="str">
        <f xml:space="preserve"> IF(O_Input!H421 = "", "", O_Input!H421)</f>
        <v>ANNUAL</v>
      </c>
      <c r="H421" t="str">
        <f xml:space="preserve"> IF(O_Input!I421 = "", "", O_Input!I421)</f>
        <v>ASSURED</v>
      </c>
      <c r="I421" t="str">
        <f xml:space="preserve"> IF(O_Input!J421 = "", "", O_Input!J421)</f>
        <v>CI</v>
      </c>
      <c r="J421" t="str">
        <f xml:space="preserve"> IF(O_Input!K421 = "", "", O_Input!K421)</f>
        <v>MARKET</v>
      </c>
      <c r="K421" t="str">
        <f xml:space="preserve"> IF(O_Input!L421 = "", "", O_Input!L421)</f>
        <v>Latest</v>
      </c>
      <c r="L421" t="str">
        <f xml:space="preserve"> IF(O_Input!M421 = "", "", O_Input!M421)</f>
        <v>£m</v>
      </c>
      <c r="M421" s="61">
        <f xml:space="preserve"> IF(O_Input!N421 = "", "", O_Input!N421)</f>
        <v>46191.459398148145</v>
      </c>
      <c r="N421" s="61" t="str">
        <f xml:space="preserve"> IF(O_Input!O421 = "", "", O_Input!O421)</f>
        <v/>
      </c>
      <c r="O421">
        <f t="shared" si="19"/>
        <v>0</v>
      </c>
      <c r="P421" s="61" t="str">
        <f xml:space="preserve"> IF(O_Input!Q421 = "", "", O_Input!Q421)</f>
        <v>NA</v>
      </c>
      <c r="Q421" t="str">
        <f xml:space="preserve"> IF(O_Input!R421 = "", "", O_Input!R421)</f>
        <v>BIO</v>
      </c>
      <c r="R421" t="str">
        <f t="shared" si="20"/>
        <v>BIO (WSX) FORE 2036 OPEX</v>
      </c>
      <c r="S421" s="71" t="str">
        <f t="shared" si="21"/>
        <v>NA OPEX</v>
      </c>
    </row>
    <row r="422" spans="1:19">
      <c r="A422" t="str">
        <f xml:space="preserve"> IF(O_Input!B422 = "", "", O_Input!B422)</f>
        <v>WSX</v>
      </c>
      <c r="B422" t="str">
        <f xml:space="preserve"> IF(O_Input!C422 = "", "", O_Input!C422)</f>
        <v>COST0001</v>
      </c>
      <c r="C422" t="str">
        <f xml:space="preserve"> IF(O_Input!D422 = "", "", O_Input!D422)</f>
        <v>Opex</v>
      </c>
      <c r="D422">
        <f xml:space="preserve"> IF('O_Inputs Override'!D422 = "", O_Input!E422, 'O_Inputs Override'!D422)</f>
        <v>0</v>
      </c>
      <c r="E422" t="str">
        <f xml:space="preserve"> IF(O_Input!F422 = "", "", O_Input!F422)</f>
        <v>2036-37</v>
      </c>
      <c r="F422" t="str">
        <f xml:space="preserve"> IF(O_Input!G422 = "", "", O_Input!G422)</f>
        <v>FORE</v>
      </c>
      <c r="G422" t="str">
        <f xml:space="preserve"> IF(O_Input!H422 = "", "", O_Input!H422)</f>
        <v>ANNUAL</v>
      </c>
      <c r="H422" t="str">
        <f xml:space="preserve"> IF(O_Input!I422 = "", "", O_Input!I422)</f>
        <v>ASSURED</v>
      </c>
      <c r="I422" t="str">
        <f xml:space="preserve"> IF(O_Input!J422 = "", "", O_Input!J422)</f>
        <v>CI</v>
      </c>
      <c r="J422" t="str">
        <f xml:space="preserve"> IF(O_Input!K422 = "", "", O_Input!K422)</f>
        <v>MARKET</v>
      </c>
      <c r="K422" t="str">
        <f xml:space="preserve"> IF(O_Input!L422 = "", "", O_Input!L422)</f>
        <v>Latest</v>
      </c>
      <c r="L422" t="str">
        <f xml:space="preserve"> IF(O_Input!M422 = "", "", O_Input!M422)</f>
        <v>£m</v>
      </c>
      <c r="M422" s="61">
        <f xml:space="preserve"> IF(O_Input!N422 = "", "", O_Input!N422)</f>
        <v>46191.459398148145</v>
      </c>
      <c r="N422" s="61" t="str">
        <f xml:space="preserve"> IF(O_Input!O422 = "", "", O_Input!O422)</f>
        <v/>
      </c>
      <c r="O422">
        <f t="shared" si="19"/>
        <v>0</v>
      </c>
      <c r="P422" s="61" t="str">
        <f xml:space="preserve"> IF(O_Input!Q422 = "", "", O_Input!Q422)</f>
        <v>NA</v>
      </c>
      <c r="Q422" t="str">
        <f xml:space="preserve"> IF(O_Input!R422 = "", "", O_Input!R422)</f>
        <v>WWN</v>
      </c>
      <c r="R422" t="str">
        <f t="shared" si="20"/>
        <v>WWN (WSX) FORE 2036 OPEX</v>
      </c>
      <c r="S422" s="71" t="str">
        <f t="shared" si="21"/>
        <v>NA OPEX</v>
      </c>
    </row>
    <row r="423" spans="1:19">
      <c r="A423" t="str">
        <f xml:space="preserve"> IF(O_Input!B423 = "", "", O_Input!B423)</f>
        <v>WSX</v>
      </c>
      <c r="B423" t="str">
        <f xml:space="preserve"> IF(O_Input!C423 = "", "", O_Input!C423)</f>
        <v>COST0001</v>
      </c>
      <c r="C423" t="str">
        <f xml:space="preserve"> IF(O_Input!D423 = "", "", O_Input!D423)</f>
        <v>Opex</v>
      </c>
      <c r="D423">
        <f xml:space="preserve"> IF('O_Inputs Override'!D423 = "", O_Input!E423, 'O_Inputs Override'!D423)</f>
        <v>0</v>
      </c>
      <c r="E423" t="str">
        <f xml:space="preserve"> IF(O_Input!F423 = "", "", O_Input!F423)</f>
        <v>2036-37</v>
      </c>
      <c r="F423" t="str">
        <f xml:space="preserve"> IF(O_Input!G423 = "", "", O_Input!G423)</f>
        <v>TOT</v>
      </c>
      <c r="G423" t="str">
        <f xml:space="preserve"> IF(O_Input!H423 = "", "", O_Input!H423)</f>
        <v>ANNUAL</v>
      </c>
      <c r="H423" t="str">
        <f xml:space="preserve"> IF(O_Input!I423 = "", "", O_Input!I423)</f>
        <v>ASSURED</v>
      </c>
      <c r="I423" t="str">
        <f xml:space="preserve"> IF(O_Input!J423 = "", "", O_Input!J423)</f>
        <v>TC</v>
      </c>
      <c r="J423" t="str">
        <f xml:space="preserve"> IF(O_Input!K423 = "", "", O_Input!K423)</f>
        <v>MARKET</v>
      </c>
      <c r="K423" t="str">
        <f xml:space="preserve"> IF(O_Input!L423 = "", "", O_Input!L423)</f>
        <v>Latest</v>
      </c>
      <c r="L423" t="str">
        <f xml:space="preserve"> IF(O_Input!M423 = "", "", O_Input!M423)</f>
        <v>£m</v>
      </c>
      <c r="M423" s="61">
        <f xml:space="preserve"> IF(O_Input!N423 = "", "", O_Input!N423)</f>
        <v>46191.459398148145</v>
      </c>
      <c r="N423" s="61" t="str">
        <f xml:space="preserve"> IF(O_Input!O423 = "", "", O_Input!O423)</f>
        <v/>
      </c>
      <c r="O423">
        <f t="shared" si="19"/>
        <v>0</v>
      </c>
      <c r="P423" s="61" t="str">
        <f xml:space="preserve"> IF(O_Input!Q423 = "", "", O_Input!Q423)</f>
        <v>NA</v>
      </c>
      <c r="Q423" t="str">
        <f xml:space="preserve"> IF(O_Input!R423 = "", "", O_Input!R423)</f>
        <v>ADDN1</v>
      </c>
      <c r="R423" t="str">
        <f t="shared" si="20"/>
        <v>ADDN1 (WSX) TOT 2036 OPEX</v>
      </c>
      <c r="S423" s="71" t="str">
        <f t="shared" si="21"/>
        <v>NA OPEX</v>
      </c>
    </row>
    <row r="424" spans="1:19">
      <c r="A424" t="str">
        <f xml:space="preserve"> IF(O_Input!B424 = "", "", O_Input!B424)</f>
        <v>WSX</v>
      </c>
      <c r="B424" t="str">
        <f xml:space="preserve"> IF(O_Input!C424 = "", "", O_Input!C424)</f>
        <v>COST0001</v>
      </c>
      <c r="C424" t="str">
        <f xml:space="preserve"> IF(O_Input!D424 = "", "", O_Input!D424)</f>
        <v>Opex</v>
      </c>
      <c r="D424">
        <f xml:space="preserve"> IF('O_Inputs Override'!D424 = "", O_Input!E424, 'O_Inputs Override'!D424)</f>
        <v>0</v>
      </c>
      <c r="E424" t="str">
        <f xml:space="preserve"> IF(O_Input!F424 = "", "", O_Input!F424)</f>
        <v>2036-37</v>
      </c>
      <c r="F424" t="str">
        <f xml:space="preserve"> IF(O_Input!G424 = "", "", O_Input!G424)</f>
        <v>TOT</v>
      </c>
      <c r="G424" t="str">
        <f xml:space="preserve"> IF(O_Input!H424 = "", "", O_Input!H424)</f>
        <v>ANNUAL</v>
      </c>
      <c r="H424" t="str">
        <f xml:space="preserve"> IF(O_Input!I424 = "", "", O_Input!I424)</f>
        <v>ASSURED</v>
      </c>
      <c r="I424" t="str">
        <f xml:space="preserve"> IF(O_Input!J424 = "", "", O_Input!J424)</f>
        <v>TC</v>
      </c>
      <c r="J424" t="str">
        <f xml:space="preserve"> IF(O_Input!K424 = "", "", O_Input!K424)</f>
        <v>MARKET</v>
      </c>
      <c r="K424" t="str">
        <f xml:space="preserve"> IF(O_Input!L424 = "", "", O_Input!L424)</f>
        <v>Latest</v>
      </c>
      <c r="L424" t="str">
        <f xml:space="preserve"> IF(O_Input!M424 = "", "", O_Input!M424)</f>
        <v>£m</v>
      </c>
      <c r="M424" s="61">
        <f xml:space="preserve"> IF(O_Input!N424 = "", "", O_Input!N424)</f>
        <v>46191.459398148145</v>
      </c>
      <c r="N424" s="61" t="str">
        <f xml:space="preserve"> IF(O_Input!O424 = "", "", O_Input!O424)</f>
        <v/>
      </c>
      <c r="O424">
        <f t="shared" si="19"/>
        <v>0</v>
      </c>
      <c r="P424" s="61" t="str">
        <f xml:space="preserve"> IF(O_Input!Q424 = "", "", O_Input!Q424)</f>
        <v>NA</v>
      </c>
      <c r="Q424" t="str">
        <f xml:space="preserve"> IF(O_Input!R424 = "", "", O_Input!R424)</f>
        <v>ADDN2</v>
      </c>
      <c r="R424" t="str">
        <f t="shared" si="20"/>
        <v>ADDN2 (WSX) TOT 2036 OPEX</v>
      </c>
      <c r="S424" s="71" t="str">
        <f t="shared" si="21"/>
        <v>NA OPEX</v>
      </c>
    </row>
    <row r="425" spans="1:19">
      <c r="A425" t="str">
        <f xml:space="preserve"> IF(O_Input!B425 = "", "", O_Input!B425)</f>
        <v>WSX</v>
      </c>
      <c r="B425" t="str">
        <f xml:space="preserve"> IF(O_Input!C425 = "", "", O_Input!C425)</f>
        <v>COST0001</v>
      </c>
      <c r="C425" t="str">
        <f xml:space="preserve"> IF(O_Input!D425 = "", "", O_Input!D425)</f>
        <v>Opex</v>
      </c>
      <c r="D425">
        <f xml:space="preserve"> IF('O_Inputs Override'!D425 = "", O_Input!E425, 'O_Inputs Override'!D425)</f>
        <v>0</v>
      </c>
      <c r="E425" t="str">
        <f xml:space="preserve"> IF(O_Input!F425 = "", "", O_Input!F425)</f>
        <v>2036-37</v>
      </c>
      <c r="F425" t="str">
        <f xml:space="preserve"> IF(O_Input!G425 = "", "", O_Input!G425)</f>
        <v>TOT</v>
      </c>
      <c r="G425" t="str">
        <f xml:space="preserve"> IF(O_Input!H425 = "", "", O_Input!H425)</f>
        <v>ANNUAL</v>
      </c>
      <c r="H425" t="str">
        <f xml:space="preserve"> IF(O_Input!I425 = "", "", O_Input!I425)</f>
        <v>ASSURED</v>
      </c>
      <c r="I425" t="str">
        <f xml:space="preserve"> IF(O_Input!J425 = "", "", O_Input!J425)</f>
        <v>TC</v>
      </c>
      <c r="J425" t="str">
        <f xml:space="preserve"> IF(O_Input!K425 = "", "", O_Input!K425)</f>
        <v>MARKET</v>
      </c>
      <c r="K425" t="str">
        <f xml:space="preserve"> IF(O_Input!L425 = "", "", O_Input!L425)</f>
        <v>Latest</v>
      </c>
      <c r="L425" t="str">
        <f xml:space="preserve"> IF(O_Input!M425 = "", "", O_Input!M425)</f>
        <v>£m</v>
      </c>
      <c r="M425" s="61">
        <f xml:space="preserve"> IF(O_Input!N425 = "", "", O_Input!N425)</f>
        <v>46191.459398148145</v>
      </c>
      <c r="N425" s="61" t="str">
        <f xml:space="preserve"> IF(O_Input!O425 = "", "", O_Input!O425)</f>
        <v/>
      </c>
      <c r="O425">
        <f t="shared" si="19"/>
        <v>0</v>
      </c>
      <c r="P425" s="61" t="str">
        <f xml:space="preserve"> IF(O_Input!Q425 = "", "", O_Input!Q425)</f>
        <v>NA</v>
      </c>
      <c r="Q425" t="str">
        <f xml:space="preserve"> IF(O_Input!R425 = "", "", O_Input!R425)</f>
        <v>BIO</v>
      </c>
      <c r="R425" t="str">
        <f t="shared" si="20"/>
        <v>BIO (WSX) TOT 2036 OPEX</v>
      </c>
      <c r="S425" s="71" t="str">
        <f t="shared" si="21"/>
        <v>NA OPEX</v>
      </c>
    </row>
    <row r="426" spans="1:19">
      <c r="A426" t="str">
        <f xml:space="preserve"> IF(O_Input!B426 = "", "", O_Input!B426)</f>
        <v>WSX</v>
      </c>
      <c r="B426" t="str">
        <f xml:space="preserve"> IF(O_Input!C426 = "", "", O_Input!C426)</f>
        <v>COST0001</v>
      </c>
      <c r="C426" t="str">
        <f xml:space="preserve"> IF(O_Input!D426 = "", "", O_Input!D426)</f>
        <v>Opex</v>
      </c>
      <c r="D426">
        <f xml:space="preserve"> IF('O_Inputs Override'!D426 = "", O_Input!E426, 'O_Inputs Override'!D426)</f>
        <v>0</v>
      </c>
      <c r="E426" t="str">
        <f xml:space="preserve"> IF(O_Input!F426 = "", "", O_Input!F426)</f>
        <v>2036-37</v>
      </c>
      <c r="F426" t="str">
        <f xml:space="preserve"> IF(O_Input!G426 = "", "", O_Input!G426)</f>
        <v>TOT</v>
      </c>
      <c r="G426" t="str">
        <f xml:space="preserve"> IF(O_Input!H426 = "", "", O_Input!H426)</f>
        <v>ANNUAL</v>
      </c>
      <c r="H426" t="str">
        <f xml:space="preserve"> IF(O_Input!I426 = "", "", O_Input!I426)</f>
        <v>ASSURED</v>
      </c>
      <c r="I426" t="str">
        <f xml:space="preserve"> IF(O_Input!J426 = "", "", O_Input!J426)</f>
        <v>TC</v>
      </c>
      <c r="J426" t="str">
        <f xml:space="preserve"> IF(O_Input!K426 = "", "", O_Input!K426)</f>
        <v>MARKET</v>
      </c>
      <c r="K426" t="str">
        <f xml:space="preserve"> IF(O_Input!L426 = "", "", O_Input!L426)</f>
        <v>Latest</v>
      </c>
      <c r="L426" t="str">
        <f xml:space="preserve"> IF(O_Input!M426 = "", "", O_Input!M426)</f>
        <v>£m</v>
      </c>
      <c r="M426" s="61">
        <f xml:space="preserve"> IF(O_Input!N426 = "", "", O_Input!N426)</f>
        <v>46191.459398148145</v>
      </c>
      <c r="N426" s="61" t="str">
        <f xml:space="preserve"> IF(O_Input!O426 = "", "", O_Input!O426)</f>
        <v/>
      </c>
      <c r="O426">
        <f t="shared" si="19"/>
        <v>0</v>
      </c>
      <c r="P426" s="61" t="str">
        <f xml:space="preserve"> IF(O_Input!Q426 = "", "", O_Input!Q426)</f>
        <v>NA</v>
      </c>
      <c r="Q426" t="str">
        <f xml:space="preserve"> IF(O_Input!R426 = "", "", O_Input!R426)</f>
        <v>WWN</v>
      </c>
      <c r="R426" t="str">
        <f t="shared" si="20"/>
        <v>WWN (WSX) TOT 2036 OPEX</v>
      </c>
      <c r="S426" s="71" t="str">
        <f t="shared" si="21"/>
        <v>NA OPEX</v>
      </c>
    </row>
    <row r="427" spans="1:19">
      <c r="A427" t="str">
        <f xml:space="preserve"> IF(O_Input!B427 = "", "", O_Input!B427)</f>
        <v>WSX</v>
      </c>
      <c r="B427" t="str">
        <f xml:space="preserve"> IF(O_Input!C427 = "", "", O_Input!C427)</f>
        <v>COST0001</v>
      </c>
      <c r="C427" t="str">
        <f xml:space="preserve"> IF(O_Input!D427 = "", "", O_Input!D427)</f>
        <v>Opex</v>
      </c>
      <c r="D427">
        <f xml:space="preserve"> IF('O_Inputs Override'!D427 = "", O_Input!E427, 'O_Inputs Override'!D427)</f>
        <v>0</v>
      </c>
      <c r="E427" t="str">
        <f xml:space="preserve"> IF(O_Input!F427 = "", "", O_Input!F427)</f>
        <v>2036-37</v>
      </c>
      <c r="F427" t="str">
        <f xml:space="preserve"> IF(O_Input!G427 = "", "", O_Input!G427)</f>
        <v>FORE</v>
      </c>
      <c r="G427" t="str">
        <f xml:space="preserve"> IF(O_Input!H427 = "", "", O_Input!H427)</f>
        <v>ANNUAL</v>
      </c>
      <c r="H427" t="str">
        <f xml:space="preserve"> IF(O_Input!I427 = "", "", O_Input!I427)</f>
        <v>ASSURED</v>
      </c>
      <c r="I427" t="str">
        <f xml:space="preserve"> IF(O_Input!J427 = "", "", O_Input!J427)</f>
        <v>CI</v>
      </c>
      <c r="J427" t="str">
        <f xml:space="preserve"> IF(O_Input!K427 = "", "", O_Input!K427)</f>
        <v>MARKET</v>
      </c>
      <c r="K427" t="str">
        <f xml:space="preserve"> IF(O_Input!L427 = "", "", O_Input!L427)</f>
        <v>Latest</v>
      </c>
      <c r="L427" t="str">
        <f xml:space="preserve"> IF(O_Input!M427 = "", "", O_Input!M427)</f>
        <v>£m</v>
      </c>
      <c r="M427" s="61">
        <f xml:space="preserve"> IF(O_Input!N427 = "", "", O_Input!N427)</f>
        <v>46191.459398148145</v>
      </c>
      <c r="N427" s="61" t="str">
        <f xml:space="preserve"> IF(O_Input!O427 = "", "", O_Input!O427)</f>
        <v/>
      </c>
      <c r="O427">
        <f t="shared" si="19"/>
        <v>0</v>
      </c>
      <c r="P427" s="61" t="str">
        <f xml:space="preserve"> IF(O_Input!Q427 = "", "", O_Input!Q427)</f>
        <v>NA</v>
      </c>
      <c r="Q427" t="str">
        <f xml:space="preserve"> IF(O_Input!R427 = "", "", O_Input!R427)</f>
        <v>WR</v>
      </c>
      <c r="R427" t="str">
        <f t="shared" si="20"/>
        <v>WR (WSX) FORE 2036 OPEX</v>
      </c>
      <c r="S427" s="71" t="str">
        <f t="shared" si="21"/>
        <v>NA OPEX</v>
      </c>
    </row>
    <row r="428" spans="1:19">
      <c r="A428" t="str">
        <f xml:space="preserve"> IF(O_Input!B428 = "", "", O_Input!B428)</f>
        <v>WSX</v>
      </c>
      <c r="B428" t="str">
        <f xml:space="preserve"> IF(O_Input!C428 = "", "", O_Input!C428)</f>
        <v>COST0001</v>
      </c>
      <c r="C428" t="str">
        <f xml:space="preserve"> IF(O_Input!D428 = "", "", O_Input!D428)</f>
        <v>Opex</v>
      </c>
      <c r="D428">
        <f xml:space="preserve"> IF('O_Inputs Override'!D428 = "", O_Input!E428, 'O_Inputs Override'!D428)</f>
        <v>0</v>
      </c>
      <c r="E428" t="str">
        <f xml:space="preserve"> IF(O_Input!F428 = "", "", O_Input!F428)</f>
        <v>2036-37</v>
      </c>
      <c r="F428" t="str">
        <f xml:space="preserve"> IF(O_Input!G428 = "", "", O_Input!G428)</f>
        <v>TOT</v>
      </c>
      <c r="G428" t="str">
        <f xml:space="preserve"> IF(O_Input!H428 = "", "", O_Input!H428)</f>
        <v>ANNUAL</v>
      </c>
      <c r="H428" t="str">
        <f xml:space="preserve"> IF(O_Input!I428 = "", "", O_Input!I428)</f>
        <v>ASSURED</v>
      </c>
      <c r="I428" t="str">
        <f xml:space="preserve"> IF(O_Input!J428 = "", "", O_Input!J428)</f>
        <v>TC</v>
      </c>
      <c r="J428" t="str">
        <f xml:space="preserve"> IF(O_Input!K428 = "", "", O_Input!K428)</f>
        <v>MARKET</v>
      </c>
      <c r="K428" t="str">
        <f xml:space="preserve"> IF(O_Input!L428 = "", "", O_Input!L428)</f>
        <v>Latest</v>
      </c>
      <c r="L428" t="str">
        <f xml:space="preserve"> IF(O_Input!M428 = "", "", O_Input!M428)</f>
        <v>£m</v>
      </c>
      <c r="M428" s="61">
        <f xml:space="preserve"> IF(O_Input!N428 = "", "", O_Input!N428)</f>
        <v>46191.459398148145</v>
      </c>
      <c r="N428" s="61" t="str">
        <f xml:space="preserve"> IF(O_Input!O428 = "", "", O_Input!O428)</f>
        <v/>
      </c>
      <c r="O428">
        <f t="shared" si="19"/>
        <v>0</v>
      </c>
      <c r="P428" s="61" t="str">
        <f xml:space="preserve"> IF(O_Input!Q428 = "", "", O_Input!Q428)</f>
        <v>NA</v>
      </c>
      <c r="Q428" t="str">
        <f xml:space="preserve"> IF(O_Input!R428 = "", "", O_Input!R428)</f>
        <v>WR</v>
      </c>
      <c r="R428" t="str">
        <f t="shared" si="20"/>
        <v>WR (WSX) TOT 2036 OPEX</v>
      </c>
      <c r="S428" s="71" t="str">
        <f t="shared" si="21"/>
        <v>NA OPEX</v>
      </c>
    </row>
    <row r="429" spans="1:19">
      <c r="A429" t="str">
        <f xml:space="preserve"> IF(O_Input!B429 = "", "", O_Input!B429)</f>
        <v>WSX</v>
      </c>
      <c r="B429" t="str">
        <f xml:space="preserve"> IF(O_Input!C429 = "", "", O_Input!C429)</f>
        <v>COST0001</v>
      </c>
      <c r="C429" t="str">
        <f xml:space="preserve"> IF(O_Input!D429 = "", "", O_Input!D429)</f>
        <v>Opex</v>
      </c>
      <c r="D429">
        <f xml:space="preserve"> IF('O_Inputs Override'!D429 = "", O_Input!E429, 'O_Inputs Override'!D429)</f>
        <v>0</v>
      </c>
      <c r="E429" t="str">
        <f xml:space="preserve"> IF(O_Input!F429 = "", "", O_Input!F429)</f>
        <v>2036-37</v>
      </c>
      <c r="F429" t="str">
        <f xml:space="preserve"> IF(O_Input!G429 = "", "", O_Input!G429)</f>
        <v>FORE</v>
      </c>
      <c r="G429" t="str">
        <f xml:space="preserve"> IF(O_Input!H429 = "", "", O_Input!H429)</f>
        <v>ANNUAL</v>
      </c>
      <c r="H429" t="str">
        <f xml:space="preserve"> IF(O_Input!I429 = "", "", O_Input!I429)</f>
        <v>ASSURED</v>
      </c>
      <c r="I429" t="str">
        <f xml:space="preserve"> IF(O_Input!J429 = "", "", O_Input!J429)</f>
        <v>CI</v>
      </c>
      <c r="J429" t="str">
        <f xml:space="preserve"> IF(O_Input!K429 = "", "", O_Input!K429)</f>
        <v>MARKET</v>
      </c>
      <c r="K429" t="str">
        <f xml:space="preserve"> IF(O_Input!L429 = "", "", O_Input!L429)</f>
        <v>Latest</v>
      </c>
      <c r="L429" t="str">
        <f xml:space="preserve"> IF(O_Input!M429 = "", "", O_Input!M429)</f>
        <v>£m</v>
      </c>
      <c r="M429" s="61">
        <f xml:space="preserve"> IF(O_Input!N429 = "", "", O_Input!N429)</f>
        <v>46191.459398148145</v>
      </c>
      <c r="N429" s="61" t="str">
        <f xml:space="preserve"> IF(O_Input!O429 = "", "", O_Input!O429)</f>
        <v/>
      </c>
      <c r="O429">
        <f t="shared" si="19"/>
        <v>0</v>
      </c>
      <c r="P429" s="61" t="str">
        <f xml:space="preserve"> IF(O_Input!Q429 = "", "", O_Input!Q429)</f>
        <v>NA</v>
      </c>
      <c r="Q429" t="str">
        <f xml:space="preserve"> IF(O_Input!R429 = "", "", O_Input!R429)</f>
        <v>WN</v>
      </c>
      <c r="R429" t="str">
        <f t="shared" si="20"/>
        <v>WN (WSX) FORE 2036 OPEX</v>
      </c>
      <c r="S429" s="71" t="str">
        <f t="shared" si="21"/>
        <v>NA OPEX</v>
      </c>
    </row>
    <row r="430" spans="1:19">
      <c r="A430" t="str">
        <f xml:space="preserve"> IF(O_Input!B430 = "", "", O_Input!B430)</f>
        <v>WSX</v>
      </c>
      <c r="B430" t="str">
        <f xml:space="preserve"> IF(O_Input!C430 = "", "", O_Input!C430)</f>
        <v>COST0001</v>
      </c>
      <c r="C430" t="str">
        <f xml:space="preserve"> IF(O_Input!D430 = "", "", O_Input!D430)</f>
        <v>Opex</v>
      </c>
      <c r="D430">
        <f xml:space="preserve"> IF('O_Inputs Override'!D430 = "", O_Input!E430, 'O_Inputs Override'!D430)</f>
        <v>0</v>
      </c>
      <c r="E430" t="str">
        <f xml:space="preserve"> IF(O_Input!F430 = "", "", O_Input!F430)</f>
        <v>2036-37</v>
      </c>
      <c r="F430" t="str">
        <f xml:space="preserve"> IF(O_Input!G430 = "", "", O_Input!G430)</f>
        <v>FORE</v>
      </c>
      <c r="G430" t="str">
        <f xml:space="preserve"> IF(O_Input!H430 = "", "", O_Input!H430)</f>
        <v>ANNUAL</v>
      </c>
      <c r="H430" t="str">
        <f xml:space="preserve"> IF(O_Input!I430 = "", "", O_Input!I430)</f>
        <v>ASSURED</v>
      </c>
      <c r="I430" t="str">
        <f xml:space="preserve"> IF(O_Input!J430 = "", "", O_Input!J430)</f>
        <v>TC</v>
      </c>
      <c r="J430" t="str">
        <f xml:space="preserve"> IF(O_Input!K430 = "", "", O_Input!K430)</f>
        <v>MARKET</v>
      </c>
      <c r="K430" t="str">
        <f xml:space="preserve"> IF(O_Input!L430 = "", "", O_Input!L430)</f>
        <v>Latest</v>
      </c>
      <c r="L430" t="str">
        <f xml:space="preserve"> IF(O_Input!M430 = "", "", O_Input!M430)</f>
        <v>£m</v>
      </c>
      <c r="M430" s="61">
        <f xml:space="preserve"> IF(O_Input!N430 = "", "", O_Input!N430)</f>
        <v>46191.459398148145</v>
      </c>
      <c r="N430" s="61" t="str">
        <f xml:space="preserve"> IF(O_Input!O430 = "", "", O_Input!O430)</f>
        <v/>
      </c>
      <c r="O430">
        <f t="shared" si="19"/>
        <v>0</v>
      </c>
      <c r="P430" s="61" t="str">
        <f xml:space="preserve"> IF(O_Input!Q430 = "", "", O_Input!Q430)</f>
        <v>NA</v>
      </c>
      <c r="Q430" t="str">
        <f xml:space="preserve"> IF(O_Input!R430 = "", "", O_Input!R430)</f>
        <v>TOT</v>
      </c>
      <c r="R430" t="str">
        <f t="shared" si="20"/>
        <v>TOT (WSX) FORE 2036 OPEX</v>
      </c>
      <c r="S430" s="71" t="str">
        <f t="shared" si="21"/>
        <v>NA OPEX</v>
      </c>
    </row>
    <row r="431" spans="1:19">
      <c r="A431" t="str">
        <f xml:space="preserve"> IF(O_Input!B431 = "", "", O_Input!B431)</f>
        <v>WSX</v>
      </c>
      <c r="B431" t="str">
        <f xml:space="preserve"> IF(O_Input!C431 = "", "", O_Input!C431)</f>
        <v>COST0001</v>
      </c>
      <c r="C431" t="str">
        <f xml:space="preserve"> IF(O_Input!D431 = "", "", O_Input!D431)</f>
        <v>Opex</v>
      </c>
      <c r="D431">
        <f xml:space="preserve"> IF('O_Inputs Override'!D431 = "", O_Input!E431, 'O_Inputs Override'!D431)</f>
        <v>0</v>
      </c>
      <c r="E431" t="str">
        <f xml:space="preserve"> IF(O_Input!F431 = "", "", O_Input!F431)</f>
        <v>2036-37</v>
      </c>
      <c r="F431" t="str">
        <f xml:space="preserve"> IF(O_Input!G431 = "", "", O_Input!G431)</f>
        <v>TOT</v>
      </c>
      <c r="G431" t="str">
        <f xml:space="preserve"> IF(O_Input!H431 = "", "", O_Input!H431)</f>
        <v>ANNUAL</v>
      </c>
      <c r="H431" t="str">
        <f xml:space="preserve"> IF(O_Input!I431 = "", "", O_Input!I431)</f>
        <v>ASSURED</v>
      </c>
      <c r="I431" t="str">
        <f xml:space="preserve"> IF(O_Input!J431 = "", "", O_Input!J431)</f>
        <v>TC</v>
      </c>
      <c r="J431" t="str">
        <f xml:space="preserve"> IF(O_Input!K431 = "", "", O_Input!K431)</f>
        <v>MARKET</v>
      </c>
      <c r="K431" t="str">
        <f xml:space="preserve"> IF(O_Input!L431 = "", "", O_Input!L431)</f>
        <v>Latest</v>
      </c>
      <c r="L431" t="str">
        <f xml:space="preserve"> IF(O_Input!M431 = "", "", O_Input!M431)</f>
        <v>£m</v>
      </c>
      <c r="M431" s="61">
        <f xml:space="preserve"> IF(O_Input!N431 = "", "", O_Input!N431)</f>
        <v>46191.459398148145</v>
      </c>
      <c r="N431" s="61" t="str">
        <f xml:space="preserve"> IF(O_Input!O431 = "", "", O_Input!O431)</f>
        <v/>
      </c>
      <c r="O431">
        <f t="shared" si="19"/>
        <v>0</v>
      </c>
      <c r="P431" s="61" t="str">
        <f xml:space="preserve"> IF(O_Input!Q431 = "", "", O_Input!Q431)</f>
        <v>NA</v>
      </c>
      <c r="Q431" t="str">
        <f xml:space="preserve"> IF(O_Input!R431 = "", "", O_Input!R431)</f>
        <v>TOT</v>
      </c>
      <c r="R431" t="str">
        <f t="shared" si="20"/>
        <v>TOT (WSX) TOT 2036 OPEX</v>
      </c>
      <c r="S431" s="71" t="str">
        <f t="shared" si="21"/>
        <v>NA OPEX</v>
      </c>
    </row>
    <row r="432" spans="1:19">
      <c r="A432" t="str">
        <f xml:space="preserve"> IF(O_Input!B432 = "", "", O_Input!B432)</f>
        <v>WSX</v>
      </c>
      <c r="B432" t="str">
        <f xml:space="preserve"> IF(O_Input!C432 = "", "", O_Input!C432)</f>
        <v>COST0001</v>
      </c>
      <c r="C432" t="str">
        <f xml:space="preserve"> IF(O_Input!D432 = "", "", O_Input!D432)</f>
        <v>Opex</v>
      </c>
      <c r="D432">
        <f xml:space="preserve"> IF('O_Inputs Override'!D432 = "", O_Input!E432, 'O_Inputs Override'!D432)</f>
        <v>0</v>
      </c>
      <c r="E432" t="str">
        <f xml:space="preserve"> IF(O_Input!F432 = "", "", O_Input!F432)</f>
        <v>2036-37</v>
      </c>
      <c r="F432" t="str">
        <f xml:space="preserve"> IF(O_Input!G432 = "", "", O_Input!G432)</f>
        <v>TOT</v>
      </c>
      <c r="G432" t="str">
        <f xml:space="preserve"> IF(O_Input!H432 = "", "", O_Input!H432)</f>
        <v>ANNUAL</v>
      </c>
      <c r="H432" t="str">
        <f xml:space="preserve"> IF(O_Input!I432 = "", "", O_Input!I432)</f>
        <v>ASSURED</v>
      </c>
      <c r="I432" t="str">
        <f xml:space="preserve"> IF(O_Input!J432 = "", "", O_Input!J432)</f>
        <v>TC</v>
      </c>
      <c r="J432" t="str">
        <f xml:space="preserve"> IF(O_Input!K432 = "", "", O_Input!K432)</f>
        <v>MARKET</v>
      </c>
      <c r="K432" t="str">
        <f xml:space="preserve"> IF(O_Input!L432 = "", "", O_Input!L432)</f>
        <v>Latest</v>
      </c>
      <c r="L432" t="str">
        <f xml:space="preserve"> IF(O_Input!M432 = "", "", O_Input!M432)</f>
        <v>£m</v>
      </c>
      <c r="M432" s="61">
        <f xml:space="preserve"> IF(O_Input!N432 = "", "", O_Input!N432)</f>
        <v>46191.459398148145</v>
      </c>
      <c r="N432" s="61" t="str">
        <f xml:space="preserve"> IF(O_Input!O432 = "", "", O_Input!O432)</f>
        <v/>
      </c>
      <c r="O432">
        <f t="shared" si="19"/>
        <v>0</v>
      </c>
      <c r="P432" s="61" t="str">
        <f xml:space="preserve"> IF(O_Input!Q432 = "", "", O_Input!Q432)</f>
        <v>NA</v>
      </c>
      <c r="Q432" t="str">
        <f xml:space="preserve"> IF(O_Input!R432 = "", "", O_Input!R432)</f>
        <v>WN</v>
      </c>
      <c r="R432" t="str">
        <f t="shared" si="20"/>
        <v>WN (WSX) TOT 2036 OPEX</v>
      </c>
      <c r="S432" s="71" t="str">
        <f t="shared" si="21"/>
        <v>NA OPEX</v>
      </c>
    </row>
    <row r="433" spans="1:19">
      <c r="A433" t="str">
        <f xml:space="preserve"> IF(O_Input!B433 = "", "", O_Input!B433)</f>
        <v>WSX</v>
      </c>
      <c r="B433" t="str">
        <f xml:space="preserve"> IF(O_Input!C433 = "", "", O_Input!C433)</f>
        <v>COST0003</v>
      </c>
      <c r="C433" t="str">
        <f xml:space="preserve"> IF(O_Input!D433 = "", "", O_Input!D433)</f>
        <v>Totex</v>
      </c>
      <c r="D433">
        <f xml:space="preserve"> IF('O_Inputs Override'!D433 = "", O_Input!E433, 'O_Inputs Override'!D433)</f>
        <v>0</v>
      </c>
      <c r="E433" t="str">
        <f xml:space="preserve"> IF(O_Input!F433 = "", "", O_Input!F433)</f>
        <v>2036-37</v>
      </c>
      <c r="F433" t="str">
        <f xml:space="preserve"> IF(O_Input!G433 = "", "", O_Input!G433)</f>
        <v>FORE</v>
      </c>
      <c r="G433" t="str">
        <f xml:space="preserve"> IF(O_Input!H433 = "", "", O_Input!H433)</f>
        <v>ANNUAL</v>
      </c>
      <c r="H433" t="str">
        <f xml:space="preserve"> IF(O_Input!I433 = "", "", O_Input!I433)</f>
        <v>ASSURED</v>
      </c>
      <c r="I433" t="str">
        <f xml:space="preserve"> IF(O_Input!J433 = "", "", O_Input!J433)</f>
        <v>TC</v>
      </c>
      <c r="J433" t="str">
        <f xml:space="preserve"> IF(O_Input!K433 = "", "", O_Input!K433)</f>
        <v>MARKET</v>
      </c>
      <c r="K433" t="str">
        <f xml:space="preserve"> IF(O_Input!L433 = "", "", O_Input!L433)</f>
        <v>Latest</v>
      </c>
      <c r="L433" t="str">
        <f xml:space="preserve"> IF(O_Input!M433 = "", "", O_Input!M433)</f>
        <v>£m</v>
      </c>
      <c r="M433" s="61">
        <f xml:space="preserve"> IF(O_Input!N433 = "", "", O_Input!N433)</f>
        <v>46191.459398148145</v>
      </c>
      <c r="N433" s="61" t="str">
        <f xml:space="preserve"> IF(O_Input!O433 = "", "", O_Input!O433)</f>
        <v/>
      </c>
      <c r="O433">
        <f t="shared" si="19"/>
        <v>0</v>
      </c>
      <c r="P433" s="61" t="str">
        <f xml:space="preserve"> IF(O_Input!Q433 = "", "", O_Input!Q433)</f>
        <v>NA</v>
      </c>
      <c r="Q433" t="str">
        <f xml:space="preserve"> IF(O_Input!R433 = "", "", O_Input!R433)</f>
        <v>ADDN1</v>
      </c>
      <c r="R433" t="str">
        <f t="shared" si="20"/>
        <v>ADDN1 (WSX) FORE 2036 TOTEX</v>
      </c>
      <c r="S433" s="71" t="str">
        <f t="shared" si="21"/>
        <v>NA TOTEX</v>
      </c>
    </row>
    <row r="434" spans="1:19">
      <c r="A434" t="str">
        <f xml:space="preserve"> IF(O_Input!B434 = "", "", O_Input!B434)</f>
        <v>WSX</v>
      </c>
      <c r="B434" t="str">
        <f xml:space="preserve"> IF(O_Input!C434 = "", "", O_Input!C434)</f>
        <v>COST0003</v>
      </c>
      <c r="C434" t="str">
        <f xml:space="preserve"> IF(O_Input!D434 = "", "", O_Input!D434)</f>
        <v>Totex</v>
      </c>
      <c r="D434">
        <f xml:space="preserve"> IF('O_Inputs Override'!D434 = "", O_Input!E434, 'O_Inputs Override'!D434)</f>
        <v>0</v>
      </c>
      <c r="E434" t="str">
        <f xml:space="preserve"> IF(O_Input!F434 = "", "", O_Input!F434)</f>
        <v>2036-37</v>
      </c>
      <c r="F434" t="str">
        <f xml:space="preserve"> IF(O_Input!G434 = "", "", O_Input!G434)</f>
        <v>FORE</v>
      </c>
      <c r="G434" t="str">
        <f xml:space="preserve"> IF(O_Input!H434 = "", "", O_Input!H434)</f>
        <v>ANNUAL</v>
      </c>
      <c r="H434" t="str">
        <f xml:space="preserve"> IF(O_Input!I434 = "", "", O_Input!I434)</f>
        <v>ASSURED</v>
      </c>
      <c r="I434" t="str">
        <f xml:space="preserve"> IF(O_Input!J434 = "", "", O_Input!J434)</f>
        <v>TC</v>
      </c>
      <c r="J434" t="str">
        <f xml:space="preserve"> IF(O_Input!K434 = "", "", O_Input!K434)</f>
        <v>MARKET</v>
      </c>
      <c r="K434" t="str">
        <f xml:space="preserve"> IF(O_Input!L434 = "", "", O_Input!L434)</f>
        <v>Latest</v>
      </c>
      <c r="L434" t="str">
        <f xml:space="preserve"> IF(O_Input!M434 = "", "", O_Input!M434)</f>
        <v>£m</v>
      </c>
      <c r="M434" s="61">
        <f xml:space="preserve"> IF(O_Input!N434 = "", "", O_Input!N434)</f>
        <v>46191.459398148145</v>
      </c>
      <c r="N434" s="61" t="str">
        <f xml:space="preserve"> IF(O_Input!O434 = "", "", O_Input!O434)</f>
        <v/>
      </c>
      <c r="O434">
        <f t="shared" si="19"/>
        <v>0</v>
      </c>
      <c r="P434" s="61" t="str">
        <f xml:space="preserve"> IF(O_Input!Q434 = "", "", O_Input!Q434)</f>
        <v>NA</v>
      </c>
      <c r="Q434" t="str">
        <f xml:space="preserve"> IF(O_Input!R434 = "", "", O_Input!R434)</f>
        <v>ADDN2</v>
      </c>
      <c r="R434" t="str">
        <f t="shared" si="20"/>
        <v>ADDN2 (WSX) FORE 2036 TOTEX</v>
      </c>
      <c r="S434" s="71" t="str">
        <f t="shared" si="21"/>
        <v>NA TOTEX</v>
      </c>
    </row>
    <row r="435" spans="1:19">
      <c r="A435" t="str">
        <f xml:space="preserve"> IF(O_Input!B435 = "", "", O_Input!B435)</f>
        <v>WSX</v>
      </c>
      <c r="B435" t="str">
        <f xml:space="preserve"> IF(O_Input!C435 = "", "", O_Input!C435)</f>
        <v>COST0003</v>
      </c>
      <c r="C435" t="str">
        <f xml:space="preserve"> IF(O_Input!D435 = "", "", O_Input!D435)</f>
        <v>Totex</v>
      </c>
      <c r="D435">
        <f xml:space="preserve"> IF('O_Inputs Override'!D435 = "", O_Input!E435, 'O_Inputs Override'!D435)</f>
        <v>0</v>
      </c>
      <c r="E435" t="str">
        <f xml:space="preserve"> IF(O_Input!F435 = "", "", O_Input!F435)</f>
        <v>2036-37</v>
      </c>
      <c r="F435" t="str">
        <f xml:space="preserve"> IF(O_Input!G435 = "", "", O_Input!G435)</f>
        <v>FORE</v>
      </c>
      <c r="G435" t="str">
        <f xml:space="preserve"> IF(O_Input!H435 = "", "", O_Input!H435)</f>
        <v>ANNUAL</v>
      </c>
      <c r="H435" t="str">
        <f xml:space="preserve"> IF(O_Input!I435 = "", "", O_Input!I435)</f>
        <v>ASSURED</v>
      </c>
      <c r="I435" t="str">
        <f xml:space="preserve"> IF(O_Input!J435 = "", "", O_Input!J435)</f>
        <v>TC</v>
      </c>
      <c r="J435" t="str">
        <f xml:space="preserve"> IF(O_Input!K435 = "", "", O_Input!K435)</f>
        <v>MARKET</v>
      </c>
      <c r="K435" t="str">
        <f xml:space="preserve"> IF(O_Input!L435 = "", "", O_Input!L435)</f>
        <v>Latest</v>
      </c>
      <c r="L435" t="str">
        <f xml:space="preserve"> IF(O_Input!M435 = "", "", O_Input!M435)</f>
        <v>£m</v>
      </c>
      <c r="M435" s="61">
        <f xml:space="preserve"> IF(O_Input!N435 = "", "", O_Input!N435)</f>
        <v>46191.459398148145</v>
      </c>
      <c r="N435" s="61" t="str">
        <f xml:space="preserve"> IF(O_Input!O435 = "", "", O_Input!O435)</f>
        <v/>
      </c>
      <c r="O435">
        <f t="shared" si="19"/>
        <v>0</v>
      </c>
      <c r="P435" s="61" t="str">
        <f xml:space="preserve"> IF(O_Input!Q435 = "", "", O_Input!Q435)</f>
        <v>NA</v>
      </c>
      <c r="Q435" t="str">
        <f xml:space="preserve"> IF(O_Input!R435 = "", "", O_Input!R435)</f>
        <v>BIO</v>
      </c>
      <c r="R435" t="str">
        <f t="shared" si="20"/>
        <v>BIO (WSX) FORE 2036 TOTEX</v>
      </c>
      <c r="S435" s="71" t="str">
        <f t="shared" si="21"/>
        <v>NA TOTEX</v>
      </c>
    </row>
    <row r="436" spans="1:19">
      <c r="A436" t="str">
        <f xml:space="preserve"> IF(O_Input!B436 = "", "", O_Input!B436)</f>
        <v>WSX</v>
      </c>
      <c r="B436" t="str">
        <f xml:space="preserve"> IF(O_Input!C436 = "", "", O_Input!C436)</f>
        <v>COST0003</v>
      </c>
      <c r="C436" t="str">
        <f xml:space="preserve"> IF(O_Input!D436 = "", "", O_Input!D436)</f>
        <v>Totex</v>
      </c>
      <c r="D436">
        <f xml:space="preserve"> IF('O_Inputs Override'!D436 = "", O_Input!E436, 'O_Inputs Override'!D436)</f>
        <v>0</v>
      </c>
      <c r="E436" t="str">
        <f xml:space="preserve"> IF(O_Input!F436 = "", "", O_Input!F436)</f>
        <v>2036-37</v>
      </c>
      <c r="F436" t="str">
        <f xml:space="preserve"> IF(O_Input!G436 = "", "", O_Input!G436)</f>
        <v>FORE</v>
      </c>
      <c r="G436" t="str">
        <f xml:space="preserve"> IF(O_Input!H436 = "", "", O_Input!H436)</f>
        <v>ANNUAL</v>
      </c>
      <c r="H436" t="str">
        <f xml:space="preserve"> IF(O_Input!I436 = "", "", O_Input!I436)</f>
        <v>ASSURED</v>
      </c>
      <c r="I436" t="str">
        <f xml:space="preserve"> IF(O_Input!J436 = "", "", O_Input!J436)</f>
        <v>TC</v>
      </c>
      <c r="J436" t="str">
        <f xml:space="preserve"> IF(O_Input!K436 = "", "", O_Input!K436)</f>
        <v>MARKET</v>
      </c>
      <c r="K436" t="str">
        <f xml:space="preserve"> IF(O_Input!L436 = "", "", O_Input!L436)</f>
        <v>Latest</v>
      </c>
      <c r="L436" t="str">
        <f xml:space="preserve"> IF(O_Input!M436 = "", "", O_Input!M436)</f>
        <v>£m</v>
      </c>
      <c r="M436" s="61">
        <f xml:space="preserve"> IF(O_Input!N436 = "", "", O_Input!N436)</f>
        <v>46191.459398148145</v>
      </c>
      <c r="N436" s="61" t="str">
        <f xml:space="preserve"> IF(O_Input!O436 = "", "", O_Input!O436)</f>
        <v/>
      </c>
      <c r="O436">
        <f t="shared" si="19"/>
        <v>0</v>
      </c>
      <c r="P436" s="61" t="str">
        <f xml:space="preserve"> IF(O_Input!Q436 = "", "", O_Input!Q436)</f>
        <v>NA</v>
      </c>
      <c r="Q436" t="str">
        <f xml:space="preserve"> IF(O_Input!R436 = "", "", O_Input!R436)</f>
        <v>WR</v>
      </c>
      <c r="R436" t="str">
        <f t="shared" si="20"/>
        <v>WR (WSX) FORE 2036 TOTEX</v>
      </c>
      <c r="S436" s="71" t="str">
        <f t="shared" si="21"/>
        <v>NA TOTEX</v>
      </c>
    </row>
    <row r="437" spans="1:19">
      <c r="A437" t="str">
        <f xml:space="preserve"> IF(O_Input!B437 = "", "", O_Input!B437)</f>
        <v>WSX</v>
      </c>
      <c r="B437" t="str">
        <f xml:space="preserve"> IF(O_Input!C437 = "", "", O_Input!C437)</f>
        <v>COST0003</v>
      </c>
      <c r="C437" t="str">
        <f xml:space="preserve"> IF(O_Input!D437 = "", "", O_Input!D437)</f>
        <v>Totex</v>
      </c>
      <c r="D437">
        <f xml:space="preserve"> IF('O_Inputs Override'!D437 = "", O_Input!E437, 'O_Inputs Override'!D437)</f>
        <v>0</v>
      </c>
      <c r="E437" t="str">
        <f xml:space="preserve"> IF(O_Input!F437 = "", "", O_Input!F437)</f>
        <v>2036-37</v>
      </c>
      <c r="F437" t="str">
        <f xml:space="preserve"> IF(O_Input!G437 = "", "", O_Input!G437)</f>
        <v>FORE</v>
      </c>
      <c r="G437" t="str">
        <f xml:space="preserve"> IF(O_Input!H437 = "", "", O_Input!H437)</f>
        <v>ANNUAL</v>
      </c>
      <c r="H437" t="str">
        <f xml:space="preserve"> IF(O_Input!I437 = "", "", O_Input!I437)</f>
        <v>ASSURED</v>
      </c>
      <c r="I437" t="str">
        <f xml:space="preserve"> IF(O_Input!J437 = "", "", O_Input!J437)</f>
        <v>TC</v>
      </c>
      <c r="J437" t="str">
        <f xml:space="preserve"> IF(O_Input!K437 = "", "", O_Input!K437)</f>
        <v>MARKET</v>
      </c>
      <c r="K437" t="str">
        <f xml:space="preserve"> IF(O_Input!L437 = "", "", O_Input!L437)</f>
        <v>Latest</v>
      </c>
      <c r="L437" t="str">
        <f xml:space="preserve"> IF(O_Input!M437 = "", "", O_Input!M437)</f>
        <v>£m</v>
      </c>
      <c r="M437" s="61">
        <f xml:space="preserve"> IF(O_Input!N437 = "", "", O_Input!N437)</f>
        <v>46191.459398148145</v>
      </c>
      <c r="N437" s="61" t="str">
        <f xml:space="preserve"> IF(O_Input!O437 = "", "", O_Input!O437)</f>
        <v/>
      </c>
      <c r="O437">
        <f t="shared" si="19"/>
        <v>0</v>
      </c>
      <c r="P437" s="61" t="str">
        <f xml:space="preserve"> IF(O_Input!Q437 = "", "", O_Input!Q437)</f>
        <v>NA</v>
      </c>
      <c r="Q437" t="str">
        <f xml:space="preserve"> IF(O_Input!R437 = "", "", O_Input!R437)</f>
        <v>WWN</v>
      </c>
      <c r="R437" t="str">
        <f t="shared" si="20"/>
        <v>WWN (WSX) FORE 2036 TOTEX</v>
      </c>
      <c r="S437" s="71" t="str">
        <f t="shared" si="21"/>
        <v>NA TOTEX</v>
      </c>
    </row>
    <row r="438" spans="1:19">
      <c r="A438" t="str">
        <f xml:space="preserve"> IF(O_Input!B438 = "", "", O_Input!B438)</f>
        <v>WSX</v>
      </c>
      <c r="B438" t="str">
        <f xml:space="preserve"> IF(O_Input!C438 = "", "", O_Input!C438)</f>
        <v>COST0003</v>
      </c>
      <c r="C438" t="str">
        <f xml:space="preserve"> IF(O_Input!D438 = "", "", O_Input!D438)</f>
        <v>Totex</v>
      </c>
      <c r="D438">
        <f xml:space="preserve"> IF('O_Inputs Override'!D438 = "", O_Input!E438, 'O_Inputs Override'!D438)</f>
        <v>0</v>
      </c>
      <c r="E438" t="str">
        <f xml:space="preserve"> IF(O_Input!F438 = "", "", O_Input!F438)</f>
        <v>2036-37</v>
      </c>
      <c r="F438" t="str">
        <f xml:space="preserve"> IF(O_Input!G438 = "", "", O_Input!G438)</f>
        <v>TOT</v>
      </c>
      <c r="G438" t="str">
        <f xml:space="preserve"> IF(O_Input!H438 = "", "", O_Input!H438)</f>
        <v>ANNUAL</v>
      </c>
      <c r="H438" t="str">
        <f xml:space="preserve"> IF(O_Input!I438 = "", "", O_Input!I438)</f>
        <v>ASSURED</v>
      </c>
      <c r="I438" t="str">
        <f xml:space="preserve"> IF(O_Input!J438 = "", "", O_Input!J438)</f>
        <v>TC</v>
      </c>
      <c r="J438" t="str">
        <f xml:space="preserve"> IF(O_Input!K438 = "", "", O_Input!K438)</f>
        <v>MARKET</v>
      </c>
      <c r="K438" t="str">
        <f xml:space="preserve"> IF(O_Input!L438 = "", "", O_Input!L438)</f>
        <v>Latest</v>
      </c>
      <c r="L438" t="str">
        <f xml:space="preserve"> IF(O_Input!M438 = "", "", O_Input!M438)</f>
        <v>£m</v>
      </c>
      <c r="M438" s="61">
        <f xml:space="preserve"> IF(O_Input!N438 = "", "", O_Input!N438)</f>
        <v>46191.459398148145</v>
      </c>
      <c r="N438" s="61" t="str">
        <f xml:space="preserve"> IF(O_Input!O438 = "", "", O_Input!O438)</f>
        <v/>
      </c>
      <c r="O438">
        <f t="shared" si="19"/>
        <v>0</v>
      </c>
      <c r="P438" s="61" t="str">
        <f xml:space="preserve"> IF(O_Input!Q438 = "", "", O_Input!Q438)</f>
        <v>NA</v>
      </c>
      <c r="Q438" t="str">
        <f xml:space="preserve"> IF(O_Input!R438 = "", "", O_Input!R438)</f>
        <v>ADDN1</v>
      </c>
      <c r="R438" t="str">
        <f t="shared" si="20"/>
        <v>ADDN1 (WSX) TOT 2036 TOTEX</v>
      </c>
      <c r="S438" s="71" t="str">
        <f t="shared" si="21"/>
        <v>NA TOTEX</v>
      </c>
    </row>
    <row r="439" spans="1:19">
      <c r="A439" t="str">
        <f xml:space="preserve"> IF(O_Input!B439 = "", "", O_Input!B439)</f>
        <v>WSX</v>
      </c>
      <c r="B439" t="str">
        <f xml:space="preserve"> IF(O_Input!C439 = "", "", O_Input!C439)</f>
        <v>COST0003</v>
      </c>
      <c r="C439" t="str">
        <f xml:space="preserve"> IF(O_Input!D439 = "", "", O_Input!D439)</f>
        <v>Totex</v>
      </c>
      <c r="D439">
        <f xml:space="preserve"> IF('O_Inputs Override'!D439 = "", O_Input!E439, 'O_Inputs Override'!D439)</f>
        <v>0</v>
      </c>
      <c r="E439" t="str">
        <f xml:space="preserve"> IF(O_Input!F439 = "", "", O_Input!F439)</f>
        <v>2036-37</v>
      </c>
      <c r="F439" t="str">
        <f xml:space="preserve"> IF(O_Input!G439 = "", "", O_Input!G439)</f>
        <v>TOT</v>
      </c>
      <c r="G439" t="str">
        <f xml:space="preserve"> IF(O_Input!H439 = "", "", O_Input!H439)</f>
        <v>ANNUAL</v>
      </c>
      <c r="H439" t="str">
        <f xml:space="preserve"> IF(O_Input!I439 = "", "", O_Input!I439)</f>
        <v>ASSURED</v>
      </c>
      <c r="I439" t="str">
        <f xml:space="preserve"> IF(O_Input!J439 = "", "", O_Input!J439)</f>
        <v>TC</v>
      </c>
      <c r="J439" t="str">
        <f xml:space="preserve"> IF(O_Input!K439 = "", "", O_Input!K439)</f>
        <v>MARKET</v>
      </c>
      <c r="K439" t="str">
        <f xml:space="preserve"> IF(O_Input!L439 = "", "", O_Input!L439)</f>
        <v>Latest</v>
      </c>
      <c r="L439" t="str">
        <f xml:space="preserve"> IF(O_Input!M439 = "", "", O_Input!M439)</f>
        <v>£m</v>
      </c>
      <c r="M439" s="61">
        <f xml:space="preserve"> IF(O_Input!N439 = "", "", O_Input!N439)</f>
        <v>46191.459398148145</v>
      </c>
      <c r="N439" s="61" t="str">
        <f xml:space="preserve"> IF(O_Input!O439 = "", "", O_Input!O439)</f>
        <v/>
      </c>
      <c r="O439">
        <f t="shared" si="19"/>
        <v>0</v>
      </c>
      <c r="P439" s="61" t="str">
        <f xml:space="preserve"> IF(O_Input!Q439 = "", "", O_Input!Q439)</f>
        <v>NA</v>
      </c>
      <c r="Q439" t="str">
        <f xml:space="preserve"> IF(O_Input!R439 = "", "", O_Input!R439)</f>
        <v>ADDN2</v>
      </c>
      <c r="R439" t="str">
        <f t="shared" si="20"/>
        <v>ADDN2 (WSX) TOT 2036 TOTEX</v>
      </c>
      <c r="S439" s="71" t="str">
        <f t="shared" si="21"/>
        <v>NA TOTEX</v>
      </c>
    </row>
    <row r="440" spans="1:19">
      <c r="A440" t="str">
        <f xml:space="preserve"> IF(O_Input!B440 = "", "", O_Input!B440)</f>
        <v>WSX</v>
      </c>
      <c r="B440" t="str">
        <f xml:space="preserve"> IF(O_Input!C440 = "", "", O_Input!C440)</f>
        <v>COST0003</v>
      </c>
      <c r="C440" t="str">
        <f xml:space="preserve"> IF(O_Input!D440 = "", "", O_Input!D440)</f>
        <v>Totex</v>
      </c>
      <c r="D440">
        <f xml:space="preserve"> IF('O_Inputs Override'!D440 = "", O_Input!E440, 'O_Inputs Override'!D440)</f>
        <v>0</v>
      </c>
      <c r="E440" t="str">
        <f xml:space="preserve"> IF(O_Input!F440 = "", "", O_Input!F440)</f>
        <v>2036-37</v>
      </c>
      <c r="F440" t="str">
        <f xml:space="preserve"> IF(O_Input!G440 = "", "", O_Input!G440)</f>
        <v>TOT</v>
      </c>
      <c r="G440" t="str">
        <f xml:space="preserve"> IF(O_Input!H440 = "", "", O_Input!H440)</f>
        <v>ANNUAL</v>
      </c>
      <c r="H440" t="str">
        <f xml:space="preserve"> IF(O_Input!I440 = "", "", O_Input!I440)</f>
        <v>ASSURED</v>
      </c>
      <c r="I440" t="str">
        <f xml:space="preserve"> IF(O_Input!J440 = "", "", O_Input!J440)</f>
        <v>TC</v>
      </c>
      <c r="J440" t="str">
        <f xml:space="preserve"> IF(O_Input!K440 = "", "", O_Input!K440)</f>
        <v>MARKET</v>
      </c>
      <c r="K440" t="str">
        <f xml:space="preserve"> IF(O_Input!L440 = "", "", O_Input!L440)</f>
        <v>Latest</v>
      </c>
      <c r="L440" t="str">
        <f xml:space="preserve"> IF(O_Input!M440 = "", "", O_Input!M440)</f>
        <v>£m</v>
      </c>
      <c r="M440" s="61">
        <f xml:space="preserve"> IF(O_Input!N440 = "", "", O_Input!N440)</f>
        <v>46191.459398148145</v>
      </c>
      <c r="N440" s="61" t="str">
        <f xml:space="preserve"> IF(O_Input!O440 = "", "", O_Input!O440)</f>
        <v/>
      </c>
      <c r="O440">
        <f t="shared" si="19"/>
        <v>0</v>
      </c>
      <c r="P440" s="61" t="str">
        <f xml:space="preserve"> IF(O_Input!Q440 = "", "", O_Input!Q440)</f>
        <v>NA</v>
      </c>
      <c r="Q440" t="str">
        <f xml:space="preserve"> IF(O_Input!R440 = "", "", O_Input!R440)</f>
        <v>BIO</v>
      </c>
      <c r="R440" t="str">
        <f t="shared" si="20"/>
        <v>BIO (WSX) TOT 2036 TOTEX</v>
      </c>
      <c r="S440" s="71" t="str">
        <f t="shared" si="21"/>
        <v>NA TOTEX</v>
      </c>
    </row>
    <row r="441" spans="1:19">
      <c r="A441" t="str">
        <f xml:space="preserve"> IF(O_Input!B441 = "", "", O_Input!B441)</f>
        <v>WSX</v>
      </c>
      <c r="B441" t="str">
        <f xml:space="preserve"> IF(O_Input!C441 = "", "", O_Input!C441)</f>
        <v>COST0003</v>
      </c>
      <c r="C441" t="str">
        <f xml:space="preserve"> IF(O_Input!D441 = "", "", O_Input!D441)</f>
        <v>Totex</v>
      </c>
      <c r="D441">
        <f xml:space="preserve"> IF('O_Inputs Override'!D441 = "", O_Input!E441, 'O_Inputs Override'!D441)</f>
        <v>0</v>
      </c>
      <c r="E441" t="str">
        <f xml:space="preserve"> IF(O_Input!F441 = "", "", O_Input!F441)</f>
        <v>2036-37</v>
      </c>
      <c r="F441" t="str">
        <f xml:space="preserve"> IF(O_Input!G441 = "", "", O_Input!G441)</f>
        <v>TOT</v>
      </c>
      <c r="G441" t="str">
        <f xml:space="preserve"> IF(O_Input!H441 = "", "", O_Input!H441)</f>
        <v>ANNUAL</v>
      </c>
      <c r="H441" t="str">
        <f xml:space="preserve"> IF(O_Input!I441 = "", "", O_Input!I441)</f>
        <v>ASSURED</v>
      </c>
      <c r="I441" t="str">
        <f xml:space="preserve"> IF(O_Input!J441 = "", "", O_Input!J441)</f>
        <v>TC</v>
      </c>
      <c r="J441" t="str">
        <f xml:space="preserve"> IF(O_Input!K441 = "", "", O_Input!K441)</f>
        <v>MARKET</v>
      </c>
      <c r="K441" t="str">
        <f xml:space="preserve"> IF(O_Input!L441 = "", "", O_Input!L441)</f>
        <v>Latest</v>
      </c>
      <c r="L441" t="str">
        <f xml:space="preserve"> IF(O_Input!M441 = "", "", O_Input!M441)</f>
        <v>£m</v>
      </c>
      <c r="M441" s="61">
        <f xml:space="preserve"> IF(O_Input!N441 = "", "", O_Input!N441)</f>
        <v>46191.459398148145</v>
      </c>
      <c r="N441" s="61" t="str">
        <f xml:space="preserve"> IF(O_Input!O441 = "", "", O_Input!O441)</f>
        <v/>
      </c>
      <c r="O441">
        <f t="shared" si="19"/>
        <v>0</v>
      </c>
      <c r="P441" s="61" t="str">
        <f xml:space="preserve"> IF(O_Input!Q441 = "", "", O_Input!Q441)</f>
        <v>NA</v>
      </c>
      <c r="Q441" t="str">
        <f xml:space="preserve"> IF(O_Input!R441 = "", "", O_Input!R441)</f>
        <v>WR</v>
      </c>
      <c r="R441" t="str">
        <f t="shared" si="20"/>
        <v>WR (WSX) TOT 2036 TOTEX</v>
      </c>
      <c r="S441" s="71" t="str">
        <f t="shared" si="21"/>
        <v>NA TOTEX</v>
      </c>
    </row>
    <row r="442" spans="1:19">
      <c r="A442" t="str">
        <f xml:space="preserve"> IF(O_Input!B442 = "", "", O_Input!B442)</f>
        <v>WSX</v>
      </c>
      <c r="B442" t="str">
        <f xml:space="preserve"> IF(O_Input!C442 = "", "", O_Input!C442)</f>
        <v>COST0003</v>
      </c>
      <c r="C442" t="str">
        <f xml:space="preserve"> IF(O_Input!D442 = "", "", O_Input!D442)</f>
        <v>Totex</v>
      </c>
      <c r="D442">
        <f xml:space="preserve"> IF('O_Inputs Override'!D442 = "", O_Input!E442, 'O_Inputs Override'!D442)</f>
        <v>0</v>
      </c>
      <c r="E442" t="str">
        <f xml:space="preserve"> IF(O_Input!F442 = "", "", O_Input!F442)</f>
        <v>2036-37</v>
      </c>
      <c r="F442" t="str">
        <f xml:space="preserve"> IF(O_Input!G442 = "", "", O_Input!G442)</f>
        <v>TOT</v>
      </c>
      <c r="G442" t="str">
        <f xml:space="preserve"> IF(O_Input!H442 = "", "", O_Input!H442)</f>
        <v>ANNUAL</v>
      </c>
      <c r="H442" t="str">
        <f xml:space="preserve"> IF(O_Input!I442 = "", "", O_Input!I442)</f>
        <v>ASSURED</v>
      </c>
      <c r="I442" t="str">
        <f xml:space="preserve"> IF(O_Input!J442 = "", "", O_Input!J442)</f>
        <v>TC</v>
      </c>
      <c r="J442" t="str">
        <f xml:space="preserve"> IF(O_Input!K442 = "", "", O_Input!K442)</f>
        <v>MARKET</v>
      </c>
      <c r="K442" t="str">
        <f xml:space="preserve"> IF(O_Input!L442 = "", "", O_Input!L442)</f>
        <v>Latest</v>
      </c>
      <c r="L442" t="str">
        <f xml:space="preserve"> IF(O_Input!M442 = "", "", O_Input!M442)</f>
        <v>£m</v>
      </c>
      <c r="M442" s="61">
        <f xml:space="preserve"> IF(O_Input!N442 = "", "", O_Input!N442)</f>
        <v>46191.459398148145</v>
      </c>
      <c r="N442" s="61" t="str">
        <f xml:space="preserve"> IF(O_Input!O442 = "", "", O_Input!O442)</f>
        <v/>
      </c>
      <c r="O442">
        <f t="shared" si="19"/>
        <v>0</v>
      </c>
      <c r="P442" s="61" t="str">
        <f xml:space="preserve"> IF(O_Input!Q442 = "", "", O_Input!Q442)</f>
        <v>NA</v>
      </c>
      <c r="Q442" t="str">
        <f xml:space="preserve"> IF(O_Input!R442 = "", "", O_Input!R442)</f>
        <v>WWN</v>
      </c>
      <c r="R442" t="str">
        <f t="shared" si="20"/>
        <v>WWN (WSX) TOT 2036 TOTEX</v>
      </c>
      <c r="S442" s="71" t="str">
        <f t="shared" si="21"/>
        <v>NA TOTEX</v>
      </c>
    </row>
    <row r="443" spans="1:19">
      <c r="A443" t="str">
        <f xml:space="preserve"> IF(O_Input!B443 = "", "", O_Input!B443)</f>
        <v>WSX</v>
      </c>
      <c r="B443" t="str">
        <f xml:space="preserve"> IF(O_Input!C443 = "", "", O_Input!C443)</f>
        <v>COST0003</v>
      </c>
      <c r="C443" t="str">
        <f xml:space="preserve"> IF(O_Input!D443 = "", "", O_Input!D443)</f>
        <v>Totex</v>
      </c>
      <c r="D443">
        <f xml:space="preserve"> IF('O_Inputs Override'!D443 = "", O_Input!E443, 'O_Inputs Override'!D443)</f>
        <v>0</v>
      </c>
      <c r="E443" t="str">
        <f xml:space="preserve"> IF(O_Input!F443 = "", "", O_Input!F443)</f>
        <v>2036-37</v>
      </c>
      <c r="F443" t="str">
        <f xml:space="preserve"> IF(O_Input!G443 = "", "", O_Input!G443)</f>
        <v>FORE</v>
      </c>
      <c r="G443" t="str">
        <f xml:space="preserve"> IF(O_Input!H443 = "", "", O_Input!H443)</f>
        <v>ANNUAL</v>
      </c>
      <c r="H443" t="str">
        <f xml:space="preserve"> IF(O_Input!I443 = "", "", O_Input!I443)</f>
        <v>ASSURED</v>
      </c>
      <c r="I443" t="str">
        <f xml:space="preserve"> IF(O_Input!J443 = "", "", O_Input!J443)</f>
        <v>TC</v>
      </c>
      <c r="J443" t="str">
        <f xml:space="preserve"> IF(O_Input!K443 = "", "", O_Input!K443)</f>
        <v>MARKET</v>
      </c>
      <c r="K443" t="str">
        <f xml:space="preserve"> IF(O_Input!L443 = "", "", O_Input!L443)</f>
        <v>Latest</v>
      </c>
      <c r="L443" t="str">
        <f xml:space="preserve"> IF(O_Input!M443 = "", "", O_Input!M443)</f>
        <v>£m</v>
      </c>
      <c r="M443" s="61">
        <f xml:space="preserve"> IF(O_Input!N443 = "", "", O_Input!N443)</f>
        <v>46191.459398148145</v>
      </c>
      <c r="N443" s="61" t="str">
        <f xml:space="preserve"> IF(O_Input!O443 = "", "", O_Input!O443)</f>
        <v/>
      </c>
      <c r="O443">
        <f t="shared" si="19"/>
        <v>0</v>
      </c>
      <c r="P443" s="61" t="str">
        <f xml:space="preserve"> IF(O_Input!Q443 = "", "", O_Input!Q443)</f>
        <v>NA</v>
      </c>
      <c r="Q443" t="str">
        <f xml:space="preserve"> IF(O_Input!R443 = "", "", O_Input!R443)</f>
        <v>TOT</v>
      </c>
      <c r="R443" t="str">
        <f t="shared" si="20"/>
        <v>TOT (WSX) FORE 2036 TOTEX</v>
      </c>
      <c r="S443" s="71" t="str">
        <f t="shared" si="21"/>
        <v>NA TOTEX</v>
      </c>
    </row>
    <row r="444" spans="1:19">
      <c r="A444" t="str">
        <f xml:space="preserve"> IF(O_Input!B444 = "", "", O_Input!B444)</f>
        <v>WSX</v>
      </c>
      <c r="B444" t="str">
        <f xml:space="preserve"> IF(O_Input!C444 = "", "", O_Input!C444)</f>
        <v>COST0003</v>
      </c>
      <c r="C444" t="str">
        <f xml:space="preserve"> IF(O_Input!D444 = "", "", O_Input!D444)</f>
        <v>Totex</v>
      </c>
      <c r="D444">
        <f xml:space="preserve"> IF('O_Inputs Override'!D444 = "", O_Input!E444, 'O_Inputs Override'!D444)</f>
        <v>0</v>
      </c>
      <c r="E444" t="str">
        <f xml:space="preserve"> IF(O_Input!F444 = "", "", O_Input!F444)</f>
        <v>2036-37</v>
      </c>
      <c r="F444" t="str">
        <f xml:space="preserve"> IF(O_Input!G444 = "", "", O_Input!G444)</f>
        <v>FORE</v>
      </c>
      <c r="G444" t="str">
        <f xml:space="preserve"> IF(O_Input!H444 = "", "", O_Input!H444)</f>
        <v>ANNUAL</v>
      </c>
      <c r="H444" t="str">
        <f xml:space="preserve"> IF(O_Input!I444 = "", "", O_Input!I444)</f>
        <v>ASSURED</v>
      </c>
      <c r="I444" t="str">
        <f xml:space="preserve"> IF(O_Input!J444 = "", "", O_Input!J444)</f>
        <v>TC</v>
      </c>
      <c r="J444" t="str">
        <f xml:space="preserve"> IF(O_Input!K444 = "", "", O_Input!K444)</f>
        <v>MARKET</v>
      </c>
      <c r="K444" t="str">
        <f xml:space="preserve"> IF(O_Input!L444 = "", "", O_Input!L444)</f>
        <v>Latest</v>
      </c>
      <c r="L444" t="str">
        <f xml:space="preserve"> IF(O_Input!M444 = "", "", O_Input!M444)</f>
        <v>£m</v>
      </c>
      <c r="M444" s="61">
        <f xml:space="preserve"> IF(O_Input!N444 = "", "", O_Input!N444)</f>
        <v>46191.459398148145</v>
      </c>
      <c r="N444" s="61" t="str">
        <f xml:space="preserve"> IF(O_Input!O444 = "", "", O_Input!O444)</f>
        <v/>
      </c>
      <c r="O444">
        <f t="shared" si="19"/>
        <v>0</v>
      </c>
      <c r="P444" s="61" t="str">
        <f xml:space="preserve"> IF(O_Input!Q444 = "", "", O_Input!Q444)</f>
        <v>NA</v>
      </c>
      <c r="Q444" t="str">
        <f xml:space="preserve"> IF(O_Input!R444 = "", "", O_Input!R444)</f>
        <v>WN</v>
      </c>
      <c r="R444" t="str">
        <f t="shared" si="20"/>
        <v>WN (WSX) FORE 2036 TOTEX</v>
      </c>
      <c r="S444" s="71" t="str">
        <f t="shared" si="21"/>
        <v>NA TOTEX</v>
      </c>
    </row>
    <row r="445" spans="1:19">
      <c r="A445" t="str">
        <f xml:space="preserve"> IF(O_Input!B445 = "", "", O_Input!B445)</f>
        <v>WSX</v>
      </c>
      <c r="B445" t="str">
        <f xml:space="preserve"> IF(O_Input!C445 = "", "", O_Input!C445)</f>
        <v>COST0003</v>
      </c>
      <c r="C445" t="str">
        <f xml:space="preserve"> IF(O_Input!D445 = "", "", O_Input!D445)</f>
        <v>Totex</v>
      </c>
      <c r="D445">
        <f xml:space="preserve"> IF('O_Inputs Override'!D445 = "", O_Input!E445, 'O_Inputs Override'!D445)</f>
        <v>0</v>
      </c>
      <c r="E445" t="str">
        <f xml:space="preserve"> IF(O_Input!F445 = "", "", O_Input!F445)</f>
        <v>2036-37</v>
      </c>
      <c r="F445" t="str">
        <f xml:space="preserve"> IF(O_Input!G445 = "", "", O_Input!G445)</f>
        <v>TOT</v>
      </c>
      <c r="G445" t="str">
        <f xml:space="preserve"> IF(O_Input!H445 = "", "", O_Input!H445)</f>
        <v>ANNUAL</v>
      </c>
      <c r="H445" t="str">
        <f xml:space="preserve"> IF(O_Input!I445 = "", "", O_Input!I445)</f>
        <v>ASSURED</v>
      </c>
      <c r="I445" t="str">
        <f xml:space="preserve"> IF(O_Input!J445 = "", "", O_Input!J445)</f>
        <v>TC</v>
      </c>
      <c r="J445" t="str">
        <f xml:space="preserve"> IF(O_Input!K445 = "", "", O_Input!K445)</f>
        <v>MARKET</v>
      </c>
      <c r="K445" t="str">
        <f xml:space="preserve"> IF(O_Input!L445 = "", "", O_Input!L445)</f>
        <v>Latest</v>
      </c>
      <c r="L445" t="str">
        <f xml:space="preserve"> IF(O_Input!M445 = "", "", O_Input!M445)</f>
        <v>£m</v>
      </c>
      <c r="M445" s="61">
        <f xml:space="preserve"> IF(O_Input!N445 = "", "", O_Input!N445)</f>
        <v>46191.459398148145</v>
      </c>
      <c r="N445" s="61" t="str">
        <f xml:space="preserve"> IF(O_Input!O445 = "", "", O_Input!O445)</f>
        <v/>
      </c>
      <c r="O445">
        <f t="shared" si="19"/>
        <v>0</v>
      </c>
      <c r="P445" s="61" t="str">
        <f xml:space="preserve"> IF(O_Input!Q445 = "", "", O_Input!Q445)</f>
        <v>NA</v>
      </c>
      <c r="Q445" t="str">
        <f xml:space="preserve"> IF(O_Input!R445 = "", "", O_Input!R445)</f>
        <v>TOT</v>
      </c>
      <c r="R445" t="str">
        <f t="shared" si="20"/>
        <v>TOT (WSX) TOT 2036 TOTEX</v>
      </c>
      <c r="S445" s="71" t="str">
        <f t="shared" si="21"/>
        <v>NA TOTEX</v>
      </c>
    </row>
    <row r="446" spans="1:19">
      <c r="A446" t="str">
        <f xml:space="preserve"> IF(O_Input!B446 = "", "", O_Input!B446)</f>
        <v>WSX</v>
      </c>
      <c r="B446" t="str">
        <f xml:space="preserve"> IF(O_Input!C446 = "", "", O_Input!C446)</f>
        <v>COST0003</v>
      </c>
      <c r="C446" t="str">
        <f xml:space="preserve"> IF(O_Input!D446 = "", "", O_Input!D446)</f>
        <v>Totex</v>
      </c>
      <c r="D446">
        <f xml:space="preserve"> IF('O_Inputs Override'!D446 = "", O_Input!E446, 'O_Inputs Override'!D446)</f>
        <v>0</v>
      </c>
      <c r="E446" t="str">
        <f xml:space="preserve"> IF(O_Input!F446 = "", "", O_Input!F446)</f>
        <v>2036-37</v>
      </c>
      <c r="F446" t="str">
        <f xml:space="preserve"> IF(O_Input!G446 = "", "", O_Input!G446)</f>
        <v>TOT</v>
      </c>
      <c r="G446" t="str">
        <f xml:space="preserve"> IF(O_Input!H446 = "", "", O_Input!H446)</f>
        <v>ANNUAL</v>
      </c>
      <c r="H446" t="str">
        <f xml:space="preserve"> IF(O_Input!I446 = "", "", O_Input!I446)</f>
        <v>ASSURED</v>
      </c>
      <c r="I446" t="str">
        <f xml:space="preserve"> IF(O_Input!J446 = "", "", O_Input!J446)</f>
        <v>TC</v>
      </c>
      <c r="J446" t="str">
        <f xml:space="preserve"> IF(O_Input!K446 = "", "", O_Input!K446)</f>
        <v>MARKET</v>
      </c>
      <c r="K446" t="str">
        <f xml:space="preserve"> IF(O_Input!L446 = "", "", O_Input!L446)</f>
        <v>Latest</v>
      </c>
      <c r="L446" t="str">
        <f xml:space="preserve"> IF(O_Input!M446 = "", "", O_Input!M446)</f>
        <v>£m</v>
      </c>
      <c r="M446" s="61">
        <f xml:space="preserve"> IF(O_Input!N446 = "", "", O_Input!N446)</f>
        <v>46191.459398148145</v>
      </c>
      <c r="N446" s="61" t="str">
        <f xml:space="preserve"> IF(O_Input!O446 = "", "", O_Input!O446)</f>
        <v/>
      </c>
      <c r="O446">
        <f t="shared" si="19"/>
        <v>0</v>
      </c>
      <c r="P446" s="61" t="str">
        <f xml:space="preserve"> IF(O_Input!Q446 = "", "", O_Input!Q446)</f>
        <v>NA</v>
      </c>
      <c r="Q446" t="str">
        <f xml:space="preserve"> IF(O_Input!R446 = "", "", O_Input!R446)</f>
        <v>WN</v>
      </c>
      <c r="R446" t="str">
        <f t="shared" si="20"/>
        <v>WN (WSX) TOT 2036 TOTEX</v>
      </c>
      <c r="S446" s="71" t="str">
        <f t="shared" si="21"/>
        <v>NA TOTEX</v>
      </c>
    </row>
    <row r="447" spans="1:19">
      <c r="A447" t="str">
        <f xml:space="preserve"> IF(O_Input!B447 = "", "", O_Input!B447)</f>
        <v>WSX</v>
      </c>
      <c r="B447" t="str">
        <f xml:space="preserve"> IF(O_Input!C447 = "", "", O_Input!C447)</f>
        <v>COST0001</v>
      </c>
      <c r="C447" t="str">
        <f xml:space="preserve"> IF(O_Input!D447 = "", "", O_Input!D447)</f>
        <v>Opex</v>
      </c>
      <c r="D447">
        <f xml:space="preserve"> IF('O_Inputs Override'!D447 = "", O_Input!E447, 'O_Inputs Override'!D447)</f>
        <v>0</v>
      </c>
      <c r="E447" t="str">
        <f xml:space="preserve"> IF(O_Input!F447 = "", "", O_Input!F447)</f>
        <v>2037-38</v>
      </c>
      <c r="F447" t="str">
        <f xml:space="preserve"> IF(O_Input!G447 = "", "", O_Input!G447)</f>
        <v>FORE</v>
      </c>
      <c r="G447" t="str">
        <f xml:space="preserve"> IF(O_Input!H447 = "", "", O_Input!H447)</f>
        <v>ANNUAL</v>
      </c>
      <c r="H447" t="str">
        <f xml:space="preserve"> IF(O_Input!I447 = "", "", O_Input!I447)</f>
        <v>ASSURED</v>
      </c>
      <c r="I447" t="str">
        <f xml:space="preserve"> IF(O_Input!J447 = "", "", O_Input!J447)</f>
        <v>CI</v>
      </c>
      <c r="J447" t="str">
        <f xml:space="preserve"> IF(O_Input!K447 = "", "", O_Input!K447)</f>
        <v>MARKET</v>
      </c>
      <c r="K447" t="str">
        <f xml:space="preserve"> IF(O_Input!L447 = "", "", O_Input!L447)</f>
        <v>Latest</v>
      </c>
      <c r="L447" t="str">
        <f xml:space="preserve"> IF(O_Input!M447 = "", "", O_Input!M447)</f>
        <v>£m</v>
      </c>
      <c r="M447" s="61">
        <f xml:space="preserve"> IF(O_Input!N447 = "", "", O_Input!N447)</f>
        <v>46191.459398148145</v>
      </c>
      <c r="N447" s="61" t="str">
        <f xml:space="preserve"> IF(O_Input!O447 = "", "", O_Input!O447)</f>
        <v/>
      </c>
      <c r="O447">
        <f t="shared" si="19"/>
        <v>0</v>
      </c>
      <c r="P447" s="61" t="str">
        <f xml:space="preserve"> IF(O_Input!Q447 = "", "", O_Input!Q447)</f>
        <v>NA</v>
      </c>
      <c r="Q447" t="str">
        <f xml:space="preserve"> IF(O_Input!R447 = "", "", O_Input!R447)</f>
        <v>ADDN1</v>
      </c>
      <c r="R447" t="str">
        <f t="shared" si="20"/>
        <v>ADDN1 (WSX) FORE 2037 OPEX</v>
      </c>
      <c r="S447" s="71" t="str">
        <f t="shared" si="21"/>
        <v>NA OPEX</v>
      </c>
    </row>
    <row r="448" spans="1:19">
      <c r="A448" t="str">
        <f xml:space="preserve"> IF(O_Input!B448 = "", "", O_Input!B448)</f>
        <v>WSX</v>
      </c>
      <c r="B448" t="str">
        <f xml:space="preserve"> IF(O_Input!C448 = "", "", O_Input!C448)</f>
        <v>COST0001</v>
      </c>
      <c r="C448" t="str">
        <f xml:space="preserve"> IF(O_Input!D448 = "", "", O_Input!D448)</f>
        <v>Opex</v>
      </c>
      <c r="D448">
        <f xml:space="preserve"> IF('O_Inputs Override'!D448 = "", O_Input!E448, 'O_Inputs Override'!D448)</f>
        <v>0</v>
      </c>
      <c r="E448" t="str">
        <f xml:space="preserve"> IF(O_Input!F448 = "", "", O_Input!F448)</f>
        <v>2037-38</v>
      </c>
      <c r="F448" t="str">
        <f xml:space="preserve"> IF(O_Input!G448 = "", "", O_Input!G448)</f>
        <v>FORE</v>
      </c>
      <c r="G448" t="str">
        <f xml:space="preserve"> IF(O_Input!H448 = "", "", O_Input!H448)</f>
        <v>ANNUAL</v>
      </c>
      <c r="H448" t="str">
        <f xml:space="preserve"> IF(O_Input!I448 = "", "", O_Input!I448)</f>
        <v>ASSURED</v>
      </c>
      <c r="I448" t="str">
        <f xml:space="preserve"> IF(O_Input!J448 = "", "", O_Input!J448)</f>
        <v>CI</v>
      </c>
      <c r="J448" t="str">
        <f xml:space="preserve"> IF(O_Input!K448 = "", "", O_Input!K448)</f>
        <v>MARKET</v>
      </c>
      <c r="K448" t="str">
        <f xml:space="preserve"> IF(O_Input!L448 = "", "", O_Input!L448)</f>
        <v>Latest</v>
      </c>
      <c r="L448" t="str">
        <f xml:space="preserve"> IF(O_Input!M448 = "", "", O_Input!M448)</f>
        <v>£m</v>
      </c>
      <c r="M448" s="61">
        <f xml:space="preserve"> IF(O_Input!N448 = "", "", O_Input!N448)</f>
        <v>46191.459398148145</v>
      </c>
      <c r="N448" s="61" t="str">
        <f xml:space="preserve"> IF(O_Input!O448 = "", "", O_Input!O448)</f>
        <v/>
      </c>
      <c r="O448">
        <f t="shared" si="19"/>
        <v>0</v>
      </c>
      <c r="P448" s="61" t="str">
        <f xml:space="preserve"> IF(O_Input!Q448 = "", "", O_Input!Q448)</f>
        <v>NA</v>
      </c>
      <c r="Q448" t="str">
        <f xml:space="preserve"> IF(O_Input!R448 = "", "", O_Input!R448)</f>
        <v>ADDN2</v>
      </c>
      <c r="R448" t="str">
        <f t="shared" si="20"/>
        <v>ADDN2 (WSX) FORE 2037 OPEX</v>
      </c>
      <c r="S448" s="71" t="str">
        <f t="shared" si="21"/>
        <v>NA OPEX</v>
      </c>
    </row>
    <row r="449" spans="1:19">
      <c r="A449" t="str">
        <f xml:space="preserve"> IF(O_Input!B449 = "", "", O_Input!B449)</f>
        <v>WSX</v>
      </c>
      <c r="B449" t="str">
        <f xml:space="preserve"> IF(O_Input!C449 = "", "", O_Input!C449)</f>
        <v>COST0001</v>
      </c>
      <c r="C449" t="str">
        <f xml:space="preserve"> IF(O_Input!D449 = "", "", O_Input!D449)</f>
        <v>Opex</v>
      </c>
      <c r="D449">
        <f xml:space="preserve"> IF('O_Inputs Override'!D449 = "", O_Input!E449, 'O_Inputs Override'!D449)</f>
        <v>0</v>
      </c>
      <c r="E449" t="str">
        <f xml:space="preserve"> IF(O_Input!F449 = "", "", O_Input!F449)</f>
        <v>2037-38</v>
      </c>
      <c r="F449" t="str">
        <f xml:space="preserve"> IF(O_Input!G449 = "", "", O_Input!G449)</f>
        <v>FORE</v>
      </c>
      <c r="G449" t="str">
        <f xml:space="preserve"> IF(O_Input!H449 = "", "", O_Input!H449)</f>
        <v>ANNUAL</v>
      </c>
      <c r="H449" t="str">
        <f xml:space="preserve"> IF(O_Input!I449 = "", "", O_Input!I449)</f>
        <v>ASSURED</v>
      </c>
      <c r="I449" t="str">
        <f xml:space="preserve"> IF(O_Input!J449 = "", "", O_Input!J449)</f>
        <v>CI</v>
      </c>
      <c r="J449" t="str">
        <f xml:space="preserve"> IF(O_Input!K449 = "", "", O_Input!K449)</f>
        <v>MARKET</v>
      </c>
      <c r="K449" t="str">
        <f xml:space="preserve"> IF(O_Input!L449 = "", "", O_Input!L449)</f>
        <v>Latest</v>
      </c>
      <c r="L449" t="str">
        <f xml:space="preserve"> IF(O_Input!M449 = "", "", O_Input!M449)</f>
        <v>£m</v>
      </c>
      <c r="M449" s="61">
        <f xml:space="preserve"> IF(O_Input!N449 = "", "", O_Input!N449)</f>
        <v>46191.459398148145</v>
      </c>
      <c r="N449" s="61" t="str">
        <f xml:space="preserve"> IF(O_Input!O449 = "", "", O_Input!O449)</f>
        <v/>
      </c>
      <c r="O449">
        <f t="shared" si="19"/>
        <v>0</v>
      </c>
      <c r="P449" s="61" t="str">
        <f xml:space="preserve"> IF(O_Input!Q449 = "", "", O_Input!Q449)</f>
        <v>NA</v>
      </c>
      <c r="Q449" t="str">
        <f xml:space="preserve"> IF(O_Input!R449 = "", "", O_Input!R449)</f>
        <v>BIO</v>
      </c>
      <c r="R449" t="str">
        <f t="shared" si="20"/>
        <v>BIO (WSX) FORE 2037 OPEX</v>
      </c>
      <c r="S449" s="71" t="str">
        <f t="shared" si="21"/>
        <v>NA OPEX</v>
      </c>
    </row>
    <row r="450" spans="1:19">
      <c r="A450" t="str">
        <f xml:space="preserve"> IF(O_Input!B450 = "", "", O_Input!B450)</f>
        <v>WSX</v>
      </c>
      <c r="B450" t="str">
        <f xml:space="preserve"> IF(O_Input!C450 = "", "", O_Input!C450)</f>
        <v>COST0001</v>
      </c>
      <c r="C450" t="str">
        <f xml:space="preserve"> IF(O_Input!D450 = "", "", O_Input!D450)</f>
        <v>Opex</v>
      </c>
      <c r="D450">
        <f xml:space="preserve"> IF('O_Inputs Override'!D450 = "", O_Input!E450, 'O_Inputs Override'!D450)</f>
        <v>0</v>
      </c>
      <c r="E450" t="str">
        <f xml:space="preserve"> IF(O_Input!F450 = "", "", O_Input!F450)</f>
        <v>2037-38</v>
      </c>
      <c r="F450" t="str">
        <f xml:space="preserve"> IF(O_Input!G450 = "", "", O_Input!G450)</f>
        <v>FORE</v>
      </c>
      <c r="G450" t="str">
        <f xml:space="preserve"> IF(O_Input!H450 = "", "", O_Input!H450)</f>
        <v>ANNUAL</v>
      </c>
      <c r="H450" t="str">
        <f xml:space="preserve"> IF(O_Input!I450 = "", "", O_Input!I450)</f>
        <v>ASSURED</v>
      </c>
      <c r="I450" t="str">
        <f xml:space="preserve"> IF(O_Input!J450 = "", "", O_Input!J450)</f>
        <v>CI</v>
      </c>
      <c r="J450" t="str">
        <f xml:space="preserve"> IF(O_Input!K450 = "", "", O_Input!K450)</f>
        <v>MARKET</v>
      </c>
      <c r="K450" t="str">
        <f xml:space="preserve"> IF(O_Input!L450 = "", "", O_Input!L450)</f>
        <v>Latest</v>
      </c>
      <c r="L450" t="str">
        <f xml:space="preserve"> IF(O_Input!M450 = "", "", O_Input!M450)</f>
        <v>£m</v>
      </c>
      <c r="M450" s="61">
        <f xml:space="preserve"> IF(O_Input!N450 = "", "", O_Input!N450)</f>
        <v>46191.459398148145</v>
      </c>
      <c r="N450" s="61" t="str">
        <f xml:space="preserve"> IF(O_Input!O450 = "", "", O_Input!O450)</f>
        <v/>
      </c>
      <c r="O450">
        <f t="shared" ref="O450:O513" si="22" xml:space="preserve"> D450</f>
        <v>0</v>
      </c>
      <c r="P450" s="61" t="str">
        <f xml:space="preserve"> IF(O_Input!Q450 = "", "", O_Input!Q450)</f>
        <v>NA</v>
      </c>
      <c r="Q450" t="str">
        <f xml:space="preserve"> IF(O_Input!R450 = "", "", O_Input!R450)</f>
        <v>WWN</v>
      </c>
      <c r="R450" t="str">
        <f t="shared" si="20"/>
        <v>WWN (WSX) FORE 2037 OPEX</v>
      </c>
      <c r="S450" s="71" t="str">
        <f t="shared" si="21"/>
        <v>NA OPEX</v>
      </c>
    </row>
    <row r="451" spans="1:19">
      <c r="A451" t="str">
        <f xml:space="preserve"> IF(O_Input!B451 = "", "", O_Input!B451)</f>
        <v>WSX</v>
      </c>
      <c r="B451" t="str">
        <f xml:space="preserve"> IF(O_Input!C451 = "", "", O_Input!C451)</f>
        <v>COST0001</v>
      </c>
      <c r="C451" t="str">
        <f xml:space="preserve"> IF(O_Input!D451 = "", "", O_Input!D451)</f>
        <v>Opex</v>
      </c>
      <c r="D451">
        <f xml:space="preserve"> IF('O_Inputs Override'!D451 = "", O_Input!E451, 'O_Inputs Override'!D451)</f>
        <v>0</v>
      </c>
      <c r="E451" t="str">
        <f xml:space="preserve"> IF(O_Input!F451 = "", "", O_Input!F451)</f>
        <v>2037-38</v>
      </c>
      <c r="F451" t="str">
        <f xml:space="preserve"> IF(O_Input!G451 = "", "", O_Input!G451)</f>
        <v>TOT</v>
      </c>
      <c r="G451" t="str">
        <f xml:space="preserve"> IF(O_Input!H451 = "", "", O_Input!H451)</f>
        <v>ANNUAL</v>
      </c>
      <c r="H451" t="str">
        <f xml:space="preserve"> IF(O_Input!I451 = "", "", O_Input!I451)</f>
        <v>ASSURED</v>
      </c>
      <c r="I451" t="str">
        <f xml:space="preserve"> IF(O_Input!J451 = "", "", O_Input!J451)</f>
        <v>TC</v>
      </c>
      <c r="J451" t="str">
        <f xml:space="preserve"> IF(O_Input!K451 = "", "", O_Input!K451)</f>
        <v>MARKET</v>
      </c>
      <c r="K451" t="str">
        <f xml:space="preserve"> IF(O_Input!L451 = "", "", O_Input!L451)</f>
        <v>Latest</v>
      </c>
      <c r="L451" t="str">
        <f xml:space="preserve"> IF(O_Input!M451 = "", "", O_Input!M451)</f>
        <v>£m</v>
      </c>
      <c r="M451" s="61">
        <f xml:space="preserve"> IF(O_Input!N451 = "", "", O_Input!N451)</f>
        <v>46191.459398148145</v>
      </c>
      <c r="N451" s="61" t="str">
        <f xml:space="preserve"> IF(O_Input!O451 = "", "", O_Input!O451)</f>
        <v/>
      </c>
      <c r="O451">
        <f t="shared" si="22"/>
        <v>0</v>
      </c>
      <c r="P451" s="61" t="str">
        <f xml:space="preserve"> IF(O_Input!Q451 = "", "", O_Input!Q451)</f>
        <v>NA</v>
      </c>
      <c r="Q451" t="str">
        <f xml:space="preserve"> IF(O_Input!R451 = "", "", O_Input!R451)</f>
        <v>ADDN1</v>
      </c>
      <c r="R451" t="str">
        <f t="shared" ref="R451:R514" si="23">Q451&amp;" ("&amp;A451&amp;") " &amp;F451&amp;" "&amp;VALUE(LEFT(E451,4))&amp;" "&amp;UPPER(C451)</f>
        <v>ADDN1 (WSX) TOT 2037 OPEX</v>
      </c>
      <c r="S451" s="71" t="str">
        <f t="shared" ref="S451:S514" si="24">P451&amp;" "&amp;UPPER(C451)</f>
        <v>NA OPEX</v>
      </c>
    </row>
    <row r="452" spans="1:19">
      <c r="A452" t="str">
        <f xml:space="preserve"> IF(O_Input!B452 = "", "", O_Input!B452)</f>
        <v>WSX</v>
      </c>
      <c r="B452" t="str">
        <f xml:space="preserve"> IF(O_Input!C452 = "", "", O_Input!C452)</f>
        <v>COST0001</v>
      </c>
      <c r="C452" t="str">
        <f xml:space="preserve"> IF(O_Input!D452 = "", "", O_Input!D452)</f>
        <v>Opex</v>
      </c>
      <c r="D452">
        <f xml:space="preserve"> IF('O_Inputs Override'!D452 = "", O_Input!E452, 'O_Inputs Override'!D452)</f>
        <v>0</v>
      </c>
      <c r="E452" t="str">
        <f xml:space="preserve"> IF(O_Input!F452 = "", "", O_Input!F452)</f>
        <v>2037-38</v>
      </c>
      <c r="F452" t="str">
        <f xml:space="preserve"> IF(O_Input!G452 = "", "", O_Input!G452)</f>
        <v>TOT</v>
      </c>
      <c r="G452" t="str">
        <f xml:space="preserve"> IF(O_Input!H452 = "", "", O_Input!H452)</f>
        <v>ANNUAL</v>
      </c>
      <c r="H452" t="str">
        <f xml:space="preserve"> IF(O_Input!I452 = "", "", O_Input!I452)</f>
        <v>ASSURED</v>
      </c>
      <c r="I452" t="str">
        <f xml:space="preserve"> IF(O_Input!J452 = "", "", O_Input!J452)</f>
        <v>TC</v>
      </c>
      <c r="J452" t="str">
        <f xml:space="preserve"> IF(O_Input!K452 = "", "", O_Input!K452)</f>
        <v>MARKET</v>
      </c>
      <c r="K452" t="str">
        <f xml:space="preserve"> IF(O_Input!L452 = "", "", O_Input!L452)</f>
        <v>Latest</v>
      </c>
      <c r="L452" t="str">
        <f xml:space="preserve"> IF(O_Input!M452 = "", "", O_Input!M452)</f>
        <v>£m</v>
      </c>
      <c r="M452" s="61">
        <f xml:space="preserve"> IF(O_Input!N452 = "", "", O_Input!N452)</f>
        <v>46191.459398148145</v>
      </c>
      <c r="N452" s="61" t="str">
        <f xml:space="preserve"> IF(O_Input!O452 = "", "", O_Input!O452)</f>
        <v/>
      </c>
      <c r="O452">
        <f t="shared" si="22"/>
        <v>0</v>
      </c>
      <c r="P452" s="61" t="str">
        <f xml:space="preserve"> IF(O_Input!Q452 = "", "", O_Input!Q452)</f>
        <v>NA</v>
      </c>
      <c r="Q452" t="str">
        <f xml:space="preserve"> IF(O_Input!R452 = "", "", O_Input!R452)</f>
        <v>ADDN2</v>
      </c>
      <c r="R452" t="str">
        <f t="shared" si="23"/>
        <v>ADDN2 (WSX) TOT 2037 OPEX</v>
      </c>
      <c r="S452" s="71" t="str">
        <f t="shared" si="24"/>
        <v>NA OPEX</v>
      </c>
    </row>
    <row r="453" spans="1:19">
      <c r="A453" t="str">
        <f xml:space="preserve"> IF(O_Input!B453 = "", "", O_Input!B453)</f>
        <v>WSX</v>
      </c>
      <c r="B453" t="str">
        <f xml:space="preserve"> IF(O_Input!C453 = "", "", O_Input!C453)</f>
        <v>COST0001</v>
      </c>
      <c r="C453" t="str">
        <f xml:space="preserve"> IF(O_Input!D453 = "", "", O_Input!D453)</f>
        <v>Opex</v>
      </c>
      <c r="D453">
        <f xml:space="preserve"> IF('O_Inputs Override'!D453 = "", O_Input!E453, 'O_Inputs Override'!D453)</f>
        <v>0</v>
      </c>
      <c r="E453" t="str">
        <f xml:space="preserve"> IF(O_Input!F453 = "", "", O_Input!F453)</f>
        <v>2037-38</v>
      </c>
      <c r="F453" t="str">
        <f xml:space="preserve"> IF(O_Input!G453 = "", "", O_Input!G453)</f>
        <v>TOT</v>
      </c>
      <c r="G453" t="str">
        <f xml:space="preserve"> IF(O_Input!H453 = "", "", O_Input!H453)</f>
        <v>ANNUAL</v>
      </c>
      <c r="H453" t="str">
        <f xml:space="preserve"> IF(O_Input!I453 = "", "", O_Input!I453)</f>
        <v>ASSURED</v>
      </c>
      <c r="I453" t="str">
        <f xml:space="preserve"> IF(O_Input!J453 = "", "", O_Input!J453)</f>
        <v>TC</v>
      </c>
      <c r="J453" t="str">
        <f xml:space="preserve"> IF(O_Input!K453 = "", "", O_Input!K453)</f>
        <v>MARKET</v>
      </c>
      <c r="K453" t="str">
        <f xml:space="preserve"> IF(O_Input!L453 = "", "", O_Input!L453)</f>
        <v>Latest</v>
      </c>
      <c r="L453" t="str">
        <f xml:space="preserve"> IF(O_Input!M453 = "", "", O_Input!M453)</f>
        <v>£m</v>
      </c>
      <c r="M453" s="61">
        <f xml:space="preserve"> IF(O_Input!N453 = "", "", O_Input!N453)</f>
        <v>46191.459398148145</v>
      </c>
      <c r="N453" s="61" t="str">
        <f xml:space="preserve"> IF(O_Input!O453 = "", "", O_Input!O453)</f>
        <v/>
      </c>
      <c r="O453">
        <f t="shared" si="22"/>
        <v>0</v>
      </c>
      <c r="P453" s="61" t="str">
        <f xml:space="preserve"> IF(O_Input!Q453 = "", "", O_Input!Q453)</f>
        <v>NA</v>
      </c>
      <c r="Q453" t="str">
        <f xml:space="preserve"> IF(O_Input!R453 = "", "", O_Input!R453)</f>
        <v>BIO</v>
      </c>
      <c r="R453" t="str">
        <f t="shared" si="23"/>
        <v>BIO (WSX) TOT 2037 OPEX</v>
      </c>
      <c r="S453" s="71" t="str">
        <f t="shared" si="24"/>
        <v>NA OPEX</v>
      </c>
    </row>
    <row r="454" spans="1:19">
      <c r="A454" t="str">
        <f xml:space="preserve"> IF(O_Input!B454 = "", "", O_Input!B454)</f>
        <v>WSX</v>
      </c>
      <c r="B454" t="str">
        <f xml:space="preserve"> IF(O_Input!C454 = "", "", O_Input!C454)</f>
        <v>COST0001</v>
      </c>
      <c r="C454" t="str">
        <f xml:space="preserve"> IF(O_Input!D454 = "", "", O_Input!D454)</f>
        <v>Opex</v>
      </c>
      <c r="D454">
        <f xml:space="preserve"> IF('O_Inputs Override'!D454 = "", O_Input!E454, 'O_Inputs Override'!D454)</f>
        <v>0</v>
      </c>
      <c r="E454" t="str">
        <f xml:space="preserve"> IF(O_Input!F454 = "", "", O_Input!F454)</f>
        <v>2037-38</v>
      </c>
      <c r="F454" t="str">
        <f xml:space="preserve"> IF(O_Input!G454 = "", "", O_Input!G454)</f>
        <v>TOT</v>
      </c>
      <c r="G454" t="str">
        <f xml:space="preserve"> IF(O_Input!H454 = "", "", O_Input!H454)</f>
        <v>ANNUAL</v>
      </c>
      <c r="H454" t="str">
        <f xml:space="preserve"> IF(O_Input!I454 = "", "", O_Input!I454)</f>
        <v>ASSURED</v>
      </c>
      <c r="I454" t="str">
        <f xml:space="preserve"> IF(O_Input!J454 = "", "", O_Input!J454)</f>
        <v>TC</v>
      </c>
      <c r="J454" t="str">
        <f xml:space="preserve"> IF(O_Input!K454 = "", "", O_Input!K454)</f>
        <v>MARKET</v>
      </c>
      <c r="K454" t="str">
        <f xml:space="preserve"> IF(O_Input!L454 = "", "", O_Input!L454)</f>
        <v>Latest</v>
      </c>
      <c r="L454" t="str">
        <f xml:space="preserve"> IF(O_Input!M454 = "", "", O_Input!M454)</f>
        <v>£m</v>
      </c>
      <c r="M454" s="61">
        <f xml:space="preserve"> IF(O_Input!N454 = "", "", O_Input!N454)</f>
        <v>46191.459398148145</v>
      </c>
      <c r="N454" s="61" t="str">
        <f xml:space="preserve"> IF(O_Input!O454 = "", "", O_Input!O454)</f>
        <v/>
      </c>
      <c r="O454">
        <f t="shared" si="22"/>
        <v>0</v>
      </c>
      <c r="P454" s="61" t="str">
        <f xml:space="preserve"> IF(O_Input!Q454 = "", "", O_Input!Q454)</f>
        <v>NA</v>
      </c>
      <c r="Q454" t="str">
        <f xml:space="preserve"> IF(O_Input!R454 = "", "", O_Input!R454)</f>
        <v>WWN</v>
      </c>
      <c r="R454" t="str">
        <f t="shared" si="23"/>
        <v>WWN (WSX) TOT 2037 OPEX</v>
      </c>
      <c r="S454" s="71" t="str">
        <f t="shared" si="24"/>
        <v>NA OPEX</v>
      </c>
    </row>
    <row r="455" spans="1:19">
      <c r="A455" t="str">
        <f xml:space="preserve"> IF(O_Input!B455 = "", "", O_Input!B455)</f>
        <v>WSX</v>
      </c>
      <c r="B455" t="str">
        <f xml:space="preserve"> IF(O_Input!C455 = "", "", O_Input!C455)</f>
        <v>COST0001</v>
      </c>
      <c r="C455" t="str">
        <f xml:space="preserve"> IF(O_Input!D455 = "", "", O_Input!D455)</f>
        <v>Opex</v>
      </c>
      <c r="D455">
        <f xml:space="preserve"> IF('O_Inputs Override'!D455 = "", O_Input!E455, 'O_Inputs Override'!D455)</f>
        <v>0</v>
      </c>
      <c r="E455" t="str">
        <f xml:space="preserve"> IF(O_Input!F455 = "", "", O_Input!F455)</f>
        <v>2037-38</v>
      </c>
      <c r="F455" t="str">
        <f xml:space="preserve"> IF(O_Input!G455 = "", "", O_Input!G455)</f>
        <v>FORE</v>
      </c>
      <c r="G455" t="str">
        <f xml:space="preserve"> IF(O_Input!H455 = "", "", O_Input!H455)</f>
        <v>ANNUAL</v>
      </c>
      <c r="H455" t="str">
        <f xml:space="preserve"> IF(O_Input!I455 = "", "", O_Input!I455)</f>
        <v>ASSURED</v>
      </c>
      <c r="I455" t="str">
        <f xml:space="preserve"> IF(O_Input!J455 = "", "", O_Input!J455)</f>
        <v>CI</v>
      </c>
      <c r="J455" t="str">
        <f xml:space="preserve"> IF(O_Input!K455 = "", "", O_Input!K455)</f>
        <v>MARKET</v>
      </c>
      <c r="K455" t="str">
        <f xml:space="preserve"> IF(O_Input!L455 = "", "", O_Input!L455)</f>
        <v>Latest</v>
      </c>
      <c r="L455" t="str">
        <f xml:space="preserve"> IF(O_Input!M455 = "", "", O_Input!M455)</f>
        <v>£m</v>
      </c>
      <c r="M455" s="61">
        <f xml:space="preserve"> IF(O_Input!N455 = "", "", O_Input!N455)</f>
        <v>46191.459398148145</v>
      </c>
      <c r="N455" s="61" t="str">
        <f xml:space="preserve"> IF(O_Input!O455 = "", "", O_Input!O455)</f>
        <v/>
      </c>
      <c r="O455">
        <f t="shared" si="22"/>
        <v>0</v>
      </c>
      <c r="P455" s="61" t="str">
        <f xml:space="preserve"> IF(O_Input!Q455 = "", "", O_Input!Q455)</f>
        <v>NA</v>
      </c>
      <c r="Q455" t="str">
        <f xml:space="preserve"> IF(O_Input!R455 = "", "", O_Input!R455)</f>
        <v>WR</v>
      </c>
      <c r="R455" t="str">
        <f t="shared" si="23"/>
        <v>WR (WSX) FORE 2037 OPEX</v>
      </c>
      <c r="S455" s="71" t="str">
        <f t="shared" si="24"/>
        <v>NA OPEX</v>
      </c>
    </row>
    <row r="456" spans="1:19">
      <c r="A456" t="str">
        <f xml:space="preserve"> IF(O_Input!B456 = "", "", O_Input!B456)</f>
        <v>WSX</v>
      </c>
      <c r="B456" t="str">
        <f xml:space="preserve"> IF(O_Input!C456 = "", "", O_Input!C456)</f>
        <v>COST0001</v>
      </c>
      <c r="C456" t="str">
        <f xml:space="preserve"> IF(O_Input!D456 = "", "", O_Input!D456)</f>
        <v>Opex</v>
      </c>
      <c r="D456">
        <f xml:space="preserve"> IF('O_Inputs Override'!D456 = "", O_Input!E456, 'O_Inputs Override'!D456)</f>
        <v>0</v>
      </c>
      <c r="E456" t="str">
        <f xml:space="preserve"> IF(O_Input!F456 = "", "", O_Input!F456)</f>
        <v>2037-38</v>
      </c>
      <c r="F456" t="str">
        <f xml:space="preserve"> IF(O_Input!G456 = "", "", O_Input!G456)</f>
        <v>TOT</v>
      </c>
      <c r="G456" t="str">
        <f xml:space="preserve"> IF(O_Input!H456 = "", "", O_Input!H456)</f>
        <v>ANNUAL</v>
      </c>
      <c r="H456" t="str">
        <f xml:space="preserve"> IF(O_Input!I456 = "", "", O_Input!I456)</f>
        <v>ASSURED</v>
      </c>
      <c r="I456" t="str">
        <f xml:space="preserve"> IF(O_Input!J456 = "", "", O_Input!J456)</f>
        <v>TC</v>
      </c>
      <c r="J456" t="str">
        <f xml:space="preserve"> IF(O_Input!K456 = "", "", O_Input!K456)</f>
        <v>MARKET</v>
      </c>
      <c r="K456" t="str">
        <f xml:space="preserve"> IF(O_Input!L456 = "", "", O_Input!L456)</f>
        <v>Latest</v>
      </c>
      <c r="L456" t="str">
        <f xml:space="preserve"> IF(O_Input!M456 = "", "", O_Input!M456)</f>
        <v>£m</v>
      </c>
      <c r="M456" s="61">
        <f xml:space="preserve"> IF(O_Input!N456 = "", "", O_Input!N456)</f>
        <v>46191.459398148145</v>
      </c>
      <c r="N456" s="61" t="str">
        <f xml:space="preserve"> IF(O_Input!O456 = "", "", O_Input!O456)</f>
        <v/>
      </c>
      <c r="O456">
        <f t="shared" si="22"/>
        <v>0</v>
      </c>
      <c r="P456" s="61" t="str">
        <f xml:space="preserve"> IF(O_Input!Q456 = "", "", O_Input!Q456)</f>
        <v>NA</v>
      </c>
      <c r="Q456" t="str">
        <f xml:space="preserve"> IF(O_Input!R456 = "", "", O_Input!R456)</f>
        <v>WR</v>
      </c>
      <c r="R456" t="str">
        <f t="shared" si="23"/>
        <v>WR (WSX) TOT 2037 OPEX</v>
      </c>
      <c r="S456" s="71" t="str">
        <f t="shared" si="24"/>
        <v>NA OPEX</v>
      </c>
    </row>
    <row r="457" spans="1:19">
      <c r="A457" t="str">
        <f xml:space="preserve"> IF(O_Input!B457 = "", "", O_Input!B457)</f>
        <v>WSX</v>
      </c>
      <c r="B457" t="str">
        <f xml:space="preserve"> IF(O_Input!C457 = "", "", O_Input!C457)</f>
        <v>COST0001</v>
      </c>
      <c r="C457" t="str">
        <f xml:space="preserve"> IF(O_Input!D457 = "", "", O_Input!D457)</f>
        <v>Opex</v>
      </c>
      <c r="D457">
        <f xml:space="preserve"> IF('O_Inputs Override'!D457 = "", O_Input!E457, 'O_Inputs Override'!D457)</f>
        <v>0</v>
      </c>
      <c r="E457" t="str">
        <f xml:space="preserve"> IF(O_Input!F457 = "", "", O_Input!F457)</f>
        <v>2037-38</v>
      </c>
      <c r="F457" t="str">
        <f xml:space="preserve"> IF(O_Input!G457 = "", "", O_Input!G457)</f>
        <v>FORE</v>
      </c>
      <c r="G457" t="str">
        <f xml:space="preserve"> IF(O_Input!H457 = "", "", O_Input!H457)</f>
        <v>ANNUAL</v>
      </c>
      <c r="H457" t="str">
        <f xml:space="preserve"> IF(O_Input!I457 = "", "", O_Input!I457)</f>
        <v>ASSURED</v>
      </c>
      <c r="I457" t="str">
        <f xml:space="preserve"> IF(O_Input!J457 = "", "", O_Input!J457)</f>
        <v>CI</v>
      </c>
      <c r="J457" t="str">
        <f xml:space="preserve"> IF(O_Input!K457 = "", "", O_Input!K457)</f>
        <v>MARKET</v>
      </c>
      <c r="K457" t="str">
        <f xml:space="preserve"> IF(O_Input!L457 = "", "", O_Input!L457)</f>
        <v>Latest</v>
      </c>
      <c r="L457" t="str">
        <f xml:space="preserve"> IF(O_Input!M457 = "", "", O_Input!M457)</f>
        <v>£m</v>
      </c>
      <c r="M457" s="61">
        <f xml:space="preserve"> IF(O_Input!N457 = "", "", O_Input!N457)</f>
        <v>46191.459398148145</v>
      </c>
      <c r="N457" s="61" t="str">
        <f xml:space="preserve"> IF(O_Input!O457 = "", "", O_Input!O457)</f>
        <v/>
      </c>
      <c r="O457">
        <f t="shared" si="22"/>
        <v>0</v>
      </c>
      <c r="P457" s="61" t="str">
        <f xml:space="preserve"> IF(O_Input!Q457 = "", "", O_Input!Q457)</f>
        <v>NA</v>
      </c>
      <c r="Q457" t="str">
        <f xml:space="preserve"> IF(O_Input!R457 = "", "", O_Input!R457)</f>
        <v>WN</v>
      </c>
      <c r="R457" t="str">
        <f t="shared" si="23"/>
        <v>WN (WSX) FORE 2037 OPEX</v>
      </c>
      <c r="S457" s="71" t="str">
        <f t="shared" si="24"/>
        <v>NA OPEX</v>
      </c>
    </row>
    <row r="458" spans="1:19">
      <c r="A458" t="str">
        <f xml:space="preserve"> IF(O_Input!B458 = "", "", O_Input!B458)</f>
        <v>WSX</v>
      </c>
      <c r="B458" t="str">
        <f xml:space="preserve"> IF(O_Input!C458 = "", "", O_Input!C458)</f>
        <v>COST0001</v>
      </c>
      <c r="C458" t="str">
        <f xml:space="preserve"> IF(O_Input!D458 = "", "", O_Input!D458)</f>
        <v>Opex</v>
      </c>
      <c r="D458">
        <f xml:space="preserve"> IF('O_Inputs Override'!D458 = "", O_Input!E458, 'O_Inputs Override'!D458)</f>
        <v>0</v>
      </c>
      <c r="E458" t="str">
        <f xml:space="preserve"> IF(O_Input!F458 = "", "", O_Input!F458)</f>
        <v>2037-38</v>
      </c>
      <c r="F458" t="str">
        <f xml:space="preserve"> IF(O_Input!G458 = "", "", O_Input!G458)</f>
        <v>FORE</v>
      </c>
      <c r="G458" t="str">
        <f xml:space="preserve"> IF(O_Input!H458 = "", "", O_Input!H458)</f>
        <v>ANNUAL</v>
      </c>
      <c r="H458" t="str">
        <f xml:space="preserve"> IF(O_Input!I458 = "", "", O_Input!I458)</f>
        <v>ASSURED</v>
      </c>
      <c r="I458" t="str">
        <f xml:space="preserve"> IF(O_Input!J458 = "", "", O_Input!J458)</f>
        <v>TC</v>
      </c>
      <c r="J458" t="str">
        <f xml:space="preserve"> IF(O_Input!K458 = "", "", O_Input!K458)</f>
        <v>MARKET</v>
      </c>
      <c r="K458" t="str">
        <f xml:space="preserve"> IF(O_Input!L458 = "", "", O_Input!L458)</f>
        <v>Latest</v>
      </c>
      <c r="L458" t="str">
        <f xml:space="preserve"> IF(O_Input!M458 = "", "", O_Input!M458)</f>
        <v>£m</v>
      </c>
      <c r="M458" s="61">
        <f xml:space="preserve"> IF(O_Input!N458 = "", "", O_Input!N458)</f>
        <v>46191.459398148145</v>
      </c>
      <c r="N458" s="61" t="str">
        <f xml:space="preserve"> IF(O_Input!O458 = "", "", O_Input!O458)</f>
        <v/>
      </c>
      <c r="O458">
        <f t="shared" si="22"/>
        <v>0</v>
      </c>
      <c r="P458" s="61" t="str">
        <f xml:space="preserve"> IF(O_Input!Q458 = "", "", O_Input!Q458)</f>
        <v>NA</v>
      </c>
      <c r="Q458" t="str">
        <f xml:space="preserve"> IF(O_Input!R458 = "", "", O_Input!R458)</f>
        <v>TOT</v>
      </c>
      <c r="R458" t="str">
        <f t="shared" si="23"/>
        <v>TOT (WSX) FORE 2037 OPEX</v>
      </c>
      <c r="S458" s="71" t="str">
        <f t="shared" si="24"/>
        <v>NA OPEX</v>
      </c>
    </row>
    <row r="459" spans="1:19">
      <c r="A459" t="str">
        <f xml:space="preserve"> IF(O_Input!B459 = "", "", O_Input!B459)</f>
        <v>WSX</v>
      </c>
      <c r="B459" t="str">
        <f xml:space="preserve"> IF(O_Input!C459 = "", "", O_Input!C459)</f>
        <v>COST0001</v>
      </c>
      <c r="C459" t="str">
        <f xml:space="preserve"> IF(O_Input!D459 = "", "", O_Input!D459)</f>
        <v>Opex</v>
      </c>
      <c r="D459">
        <f xml:space="preserve"> IF('O_Inputs Override'!D459 = "", O_Input!E459, 'O_Inputs Override'!D459)</f>
        <v>0</v>
      </c>
      <c r="E459" t="str">
        <f xml:space="preserve"> IF(O_Input!F459 = "", "", O_Input!F459)</f>
        <v>2037-38</v>
      </c>
      <c r="F459" t="str">
        <f xml:space="preserve"> IF(O_Input!G459 = "", "", O_Input!G459)</f>
        <v>TOT</v>
      </c>
      <c r="G459" t="str">
        <f xml:space="preserve"> IF(O_Input!H459 = "", "", O_Input!H459)</f>
        <v>ANNUAL</v>
      </c>
      <c r="H459" t="str">
        <f xml:space="preserve"> IF(O_Input!I459 = "", "", O_Input!I459)</f>
        <v>ASSURED</v>
      </c>
      <c r="I459" t="str">
        <f xml:space="preserve"> IF(O_Input!J459 = "", "", O_Input!J459)</f>
        <v>TC</v>
      </c>
      <c r="J459" t="str">
        <f xml:space="preserve"> IF(O_Input!K459 = "", "", O_Input!K459)</f>
        <v>MARKET</v>
      </c>
      <c r="K459" t="str">
        <f xml:space="preserve"> IF(O_Input!L459 = "", "", O_Input!L459)</f>
        <v>Latest</v>
      </c>
      <c r="L459" t="str">
        <f xml:space="preserve"> IF(O_Input!M459 = "", "", O_Input!M459)</f>
        <v>£m</v>
      </c>
      <c r="M459" s="61">
        <f xml:space="preserve"> IF(O_Input!N459 = "", "", O_Input!N459)</f>
        <v>46191.459398148145</v>
      </c>
      <c r="N459" s="61" t="str">
        <f xml:space="preserve"> IF(O_Input!O459 = "", "", O_Input!O459)</f>
        <v/>
      </c>
      <c r="O459">
        <f t="shared" si="22"/>
        <v>0</v>
      </c>
      <c r="P459" s="61" t="str">
        <f xml:space="preserve"> IF(O_Input!Q459 = "", "", O_Input!Q459)</f>
        <v>NA</v>
      </c>
      <c r="Q459" t="str">
        <f xml:space="preserve"> IF(O_Input!R459 = "", "", O_Input!R459)</f>
        <v>TOT</v>
      </c>
      <c r="R459" t="str">
        <f t="shared" si="23"/>
        <v>TOT (WSX) TOT 2037 OPEX</v>
      </c>
      <c r="S459" s="71" t="str">
        <f t="shared" si="24"/>
        <v>NA OPEX</v>
      </c>
    </row>
    <row r="460" spans="1:19">
      <c r="A460" t="str">
        <f xml:space="preserve"> IF(O_Input!B460 = "", "", O_Input!B460)</f>
        <v>WSX</v>
      </c>
      <c r="B460" t="str">
        <f xml:space="preserve"> IF(O_Input!C460 = "", "", O_Input!C460)</f>
        <v>COST0001</v>
      </c>
      <c r="C460" t="str">
        <f xml:space="preserve"> IF(O_Input!D460 = "", "", O_Input!D460)</f>
        <v>Opex</v>
      </c>
      <c r="D460">
        <f xml:space="preserve"> IF('O_Inputs Override'!D460 = "", O_Input!E460, 'O_Inputs Override'!D460)</f>
        <v>0</v>
      </c>
      <c r="E460" t="str">
        <f xml:space="preserve"> IF(O_Input!F460 = "", "", O_Input!F460)</f>
        <v>2037-38</v>
      </c>
      <c r="F460" t="str">
        <f xml:space="preserve"> IF(O_Input!G460 = "", "", O_Input!G460)</f>
        <v>TOT</v>
      </c>
      <c r="G460" t="str">
        <f xml:space="preserve"> IF(O_Input!H460 = "", "", O_Input!H460)</f>
        <v>ANNUAL</v>
      </c>
      <c r="H460" t="str">
        <f xml:space="preserve"> IF(O_Input!I460 = "", "", O_Input!I460)</f>
        <v>ASSURED</v>
      </c>
      <c r="I460" t="str">
        <f xml:space="preserve"> IF(O_Input!J460 = "", "", O_Input!J460)</f>
        <v>TC</v>
      </c>
      <c r="J460" t="str">
        <f xml:space="preserve"> IF(O_Input!K460 = "", "", O_Input!K460)</f>
        <v>MARKET</v>
      </c>
      <c r="K460" t="str">
        <f xml:space="preserve"> IF(O_Input!L460 = "", "", O_Input!L460)</f>
        <v>Latest</v>
      </c>
      <c r="L460" t="str">
        <f xml:space="preserve"> IF(O_Input!M460 = "", "", O_Input!M460)</f>
        <v>£m</v>
      </c>
      <c r="M460" s="61">
        <f xml:space="preserve"> IF(O_Input!N460 = "", "", O_Input!N460)</f>
        <v>46191.459398148145</v>
      </c>
      <c r="N460" s="61" t="str">
        <f xml:space="preserve"> IF(O_Input!O460 = "", "", O_Input!O460)</f>
        <v/>
      </c>
      <c r="O460">
        <f t="shared" si="22"/>
        <v>0</v>
      </c>
      <c r="P460" s="61" t="str">
        <f xml:space="preserve"> IF(O_Input!Q460 = "", "", O_Input!Q460)</f>
        <v>NA</v>
      </c>
      <c r="Q460" t="str">
        <f xml:space="preserve"> IF(O_Input!R460 = "", "", O_Input!R460)</f>
        <v>WN</v>
      </c>
      <c r="R460" t="str">
        <f t="shared" si="23"/>
        <v>WN (WSX) TOT 2037 OPEX</v>
      </c>
      <c r="S460" s="71" t="str">
        <f t="shared" si="24"/>
        <v>NA OPEX</v>
      </c>
    </row>
    <row r="461" spans="1:19">
      <c r="A461" t="str">
        <f xml:space="preserve"> IF(O_Input!B461 = "", "", O_Input!B461)</f>
        <v>WSX</v>
      </c>
      <c r="B461" t="str">
        <f xml:space="preserve"> IF(O_Input!C461 = "", "", O_Input!C461)</f>
        <v>COST0003</v>
      </c>
      <c r="C461" t="str">
        <f xml:space="preserve"> IF(O_Input!D461 = "", "", O_Input!D461)</f>
        <v>Totex</v>
      </c>
      <c r="D461">
        <f xml:space="preserve"> IF('O_Inputs Override'!D461 = "", O_Input!E461, 'O_Inputs Override'!D461)</f>
        <v>0</v>
      </c>
      <c r="E461" t="str">
        <f xml:space="preserve"> IF(O_Input!F461 = "", "", O_Input!F461)</f>
        <v>2037-38</v>
      </c>
      <c r="F461" t="str">
        <f xml:space="preserve"> IF(O_Input!G461 = "", "", O_Input!G461)</f>
        <v>FORE</v>
      </c>
      <c r="G461" t="str">
        <f xml:space="preserve"> IF(O_Input!H461 = "", "", O_Input!H461)</f>
        <v>ANNUAL</v>
      </c>
      <c r="H461" t="str">
        <f xml:space="preserve"> IF(O_Input!I461 = "", "", O_Input!I461)</f>
        <v>ASSURED</v>
      </c>
      <c r="I461" t="str">
        <f xml:space="preserve"> IF(O_Input!J461 = "", "", O_Input!J461)</f>
        <v>TC</v>
      </c>
      <c r="J461" t="str">
        <f xml:space="preserve"> IF(O_Input!K461 = "", "", O_Input!K461)</f>
        <v>MARKET</v>
      </c>
      <c r="K461" t="str">
        <f xml:space="preserve"> IF(O_Input!L461 = "", "", O_Input!L461)</f>
        <v>Latest</v>
      </c>
      <c r="L461" t="str">
        <f xml:space="preserve"> IF(O_Input!M461 = "", "", O_Input!M461)</f>
        <v>£m</v>
      </c>
      <c r="M461" s="61">
        <f xml:space="preserve"> IF(O_Input!N461 = "", "", O_Input!N461)</f>
        <v>46191.459398148145</v>
      </c>
      <c r="N461" s="61" t="str">
        <f xml:space="preserve"> IF(O_Input!O461 = "", "", O_Input!O461)</f>
        <v/>
      </c>
      <c r="O461">
        <f t="shared" si="22"/>
        <v>0</v>
      </c>
      <c r="P461" s="61" t="str">
        <f xml:space="preserve"> IF(O_Input!Q461 = "", "", O_Input!Q461)</f>
        <v>NA</v>
      </c>
      <c r="Q461" t="str">
        <f xml:space="preserve"> IF(O_Input!R461 = "", "", O_Input!R461)</f>
        <v>ADDN1</v>
      </c>
      <c r="R461" t="str">
        <f t="shared" si="23"/>
        <v>ADDN1 (WSX) FORE 2037 TOTEX</v>
      </c>
      <c r="S461" s="71" t="str">
        <f t="shared" si="24"/>
        <v>NA TOTEX</v>
      </c>
    </row>
    <row r="462" spans="1:19">
      <c r="A462" t="str">
        <f xml:space="preserve"> IF(O_Input!B462 = "", "", O_Input!B462)</f>
        <v>WSX</v>
      </c>
      <c r="B462" t="str">
        <f xml:space="preserve"> IF(O_Input!C462 = "", "", O_Input!C462)</f>
        <v>COST0003</v>
      </c>
      <c r="C462" t="str">
        <f xml:space="preserve"> IF(O_Input!D462 = "", "", O_Input!D462)</f>
        <v>Totex</v>
      </c>
      <c r="D462">
        <f xml:space="preserve"> IF('O_Inputs Override'!D462 = "", O_Input!E462, 'O_Inputs Override'!D462)</f>
        <v>0</v>
      </c>
      <c r="E462" t="str">
        <f xml:space="preserve"> IF(O_Input!F462 = "", "", O_Input!F462)</f>
        <v>2037-38</v>
      </c>
      <c r="F462" t="str">
        <f xml:space="preserve"> IF(O_Input!G462 = "", "", O_Input!G462)</f>
        <v>FORE</v>
      </c>
      <c r="G462" t="str">
        <f xml:space="preserve"> IF(O_Input!H462 = "", "", O_Input!H462)</f>
        <v>ANNUAL</v>
      </c>
      <c r="H462" t="str">
        <f xml:space="preserve"> IF(O_Input!I462 = "", "", O_Input!I462)</f>
        <v>ASSURED</v>
      </c>
      <c r="I462" t="str">
        <f xml:space="preserve"> IF(O_Input!J462 = "", "", O_Input!J462)</f>
        <v>TC</v>
      </c>
      <c r="J462" t="str">
        <f xml:space="preserve"> IF(O_Input!K462 = "", "", O_Input!K462)</f>
        <v>MARKET</v>
      </c>
      <c r="K462" t="str">
        <f xml:space="preserve"> IF(O_Input!L462 = "", "", O_Input!L462)</f>
        <v>Latest</v>
      </c>
      <c r="L462" t="str">
        <f xml:space="preserve"> IF(O_Input!M462 = "", "", O_Input!M462)</f>
        <v>£m</v>
      </c>
      <c r="M462" s="61">
        <f xml:space="preserve"> IF(O_Input!N462 = "", "", O_Input!N462)</f>
        <v>46191.459398148145</v>
      </c>
      <c r="N462" s="61" t="str">
        <f xml:space="preserve"> IF(O_Input!O462 = "", "", O_Input!O462)</f>
        <v/>
      </c>
      <c r="O462">
        <f t="shared" si="22"/>
        <v>0</v>
      </c>
      <c r="P462" s="61" t="str">
        <f xml:space="preserve"> IF(O_Input!Q462 = "", "", O_Input!Q462)</f>
        <v>NA</v>
      </c>
      <c r="Q462" t="str">
        <f xml:space="preserve"> IF(O_Input!R462 = "", "", O_Input!R462)</f>
        <v>ADDN2</v>
      </c>
      <c r="R462" t="str">
        <f t="shared" si="23"/>
        <v>ADDN2 (WSX) FORE 2037 TOTEX</v>
      </c>
      <c r="S462" s="71" t="str">
        <f t="shared" si="24"/>
        <v>NA TOTEX</v>
      </c>
    </row>
    <row r="463" spans="1:19">
      <c r="A463" t="str">
        <f xml:space="preserve"> IF(O_Input!B463 = "", "", O_Input!B463)</f>
        <v>WSX</v>
      </c>
      <c r="B463" t="str">
        <f xml:space="preserve"> IF(O_Input!C463 = "", "", O_Input!C463)</f>
        <v>COST0003</v>
      </c>
      <c r="C463" t="str">
        <f xml:space="preserve"> IF(O_Input!D463 = "", "", O_Input!D463)</f>
        <v>Totex</v>
      </c>
      <c r="D463">
        <f xml:space="preserve"> IF('O_Inputs Override'!D463 = "", O_Input!E463, 'O_Inputs Override'!D463)</f>
        <v>0</v>
      </c>
      <c r="E463" t="str">
        <f xml:space="preserve"> IF(O_Input!F463 = "", "", O_Input!F463)</f>
        <v>2037-38</v>
      </c>
      <c r="F463" t="str">
        <f xml:space="preserve"> IF(O_Input!G463 = "", "", O_Input!G463)</f>
        <v>FORE</v>
      </c>
      <c r="G463" t="str">
        <f xml:space="preserve"> IF(O_Input!H463 = "", "", O_Input!H463)</f>
        <v>ANNUAL</v>
      </c>
      <c r="H463" t="str">
        <f xml:space="preserve"> IF(O_Input!I463 = "", "", O_Input!I463)</f>
        <v>ASSURED</v>
      </c>
      <c r="I463" t="str">
        <f xml:space="preserve"> IF(O_Input!J463 = "", "", O_Input!J463)</f>
        <v>TC</v>
      </c>
      <c r="J463" t="str">
        <f xml:space="preserve"> IF(O_Input!K463 = "", "", O_Input!K463)</f>
        <v>MARKET</v>
      </c>
      <c r="K463" t="str">
        <f xml:space="preserve"> IF(O_Input!L463 = "", "", O_Input!L463)</f>
        <v>Latest</v>
      </c>
      <c r="L463" t="str">
        <f xml:space="preserve"> IF(O_Input!M463 = "", "", O_Input!M463)</f>
        <v>£m</v>
      </c>
      <c r="M463" s="61">
        <f xml:space="preserve"> IF(O_Input!N463 = "", "", O_Input!N463)</f>
        <v>46191.459398148145</v>
      </c>
      <c r="N463" s="61" t="str">
        <f xml:space="preserve"> IF(O_Input!O463 = "", "", O_Input!O463)</f>
        <v/>
      </c>
      <c r="O463">
        <f t="shared" si="22"/>
        <v>0</v>
      </c>
      <c r="P463" s="61" t="str">
        <f xml:space="preserve"> IF(O_Input!Q463 = "", "", O_Input!Q463)</f>
        <v>NA</v>
      </c>
      <c r="Q463" t="str">
        <f xml:space="preserve"> IF(O_Input!R463 = "", "", O_Input!R463)</f>
        <v>BIO</v>
      </c>
      <c r="R463" t="str">
        <f t="shared" si="23"/>
        <v>BIO (WSX) FORE 2037 TOTEX</v>
      </c>
      <c r="S463" s="71" t="str">
        <f t="shared" si="24"/>
        <v>NA TOTEX</v>
      </c>
    </row>
    <row r="464" spans="1:19">
      <c r="A464" t="str">
        <f xml:space="preserve"> IF(O_Input!B464 = "", "", O_Input!B464)</f>
        <v>WSX</v>
      </c>
      <c r="B464" t="str">
        <f xml:space="preserve"> IF(O_Input!C464 = "", "", O_Input!C464)</f>
        <v>COST0003</v>
      </c>
      <c r="C464" t="str">
        <f xml:space="preserve"> IF(O_Input!D464 = "", "", O_Input!D464)</f>
        <v>Totex</v>
      </c>
      <c r="D464">
        <f xml:space="preserve"> IF('O_Inputs Override'!D464 = "", O_Input!E464, 'O_Inputs Override'!D464)</f>
        <v>0</v>
      </c>
      <c r="E464" t="str">
        <f xml:space="preserve"> IF(O_Input!F464 = "", "", O_Input!F464)</f>
        <v>2037-38</v>
      </c>
      <c r="F464" t="str">
        <f xml:space="preserve"> IF(O_Input!G464 = "", "", O_Input!G464)</f>
        <v>FORE</v>
      </c>
      <c r="G464" t="str">
        <f xml:space="preserve"> IF(O_Input!H464 = "", "", O_Input!H464)</f>
        <v>ANNUAL</v>
      </c>
      <c r="H464" t="str">
        <f xml:space="preserve"> IF(O_Input!I464 = "", "", O_Input!I464)</f>
        <v>ASSURED</v>
      </c>
      <c r="I464" t="str">
        <f xml:space="preserve"> IF(O_Input!J464 = "", "", O_Input!J464)</f>
        <v>TC</v>
      </c>
      <c r="J464" t="str">
        <f xml:space="preserve"> IF(O_Input!K464 = "", "", O_Input!K464)</f>
        <v>MARKET</v>
      </c>
      <c r="K464" t="str">
        <f xml:space="preserve"> IF(O_Input!L464 = "", "", O_Input!L464)</f>
        <v>Latest</v>
      </c>
      <c r="L464" t="str">
        <f xml:space="preserve"> IF(O_Input!M464 = "", "", O_Input!M464)</f>
        <v>£m</v>
      </c>
      <c r="M464" s="61">
        <f xml:space="preserve"> IF(O_Input!N464 = "", "", O_Input!N464)</f>
        <v>46191.459398148145</v>
      </c>
      <c r="N464" s="61" t="str">
        <f xml:space="preserve"> IF(O_Input!O464 = "", "", O_Input!O464)</f>
        <v/>
      </c>
      <c r="O464">
        <f t="shared" si="22"/>
        <v>0</v>
      </c>
      <c r="P464" s="61" t="str">
        <f xml:space="preserve"> IF(O_Input!Q464 = "", "", O_Input!Q464)</f>
        <v>NA</v>
      </c>
      <c r="Q464" t="str">
        <f xml:space="preserve"> IF(O_Input!R464 = "", "", O_Input!R464)</f>
        <v>WR</v>
      </c>
      <c r="R464" t="str">
        <f t="shared" si="23"/>
        <v>WR (WSX) FORE 2037 TOTEX</v>
      </c>
      <c r="S464" s="71" t="str">
        <f t="shared" si="24"/>
        <v>NA TOTEX</v>
      </c>
    </row>
    <row r="465" spans="1:19">
      <c r="A465" t="str">
        <f xml:space="preserve"> IF(O_Input!B465 = "", "", O_Input!B465)</f>
        <v>WSX</v>
      </c>
      <c r="B465" t="str">
        <f xml:space="preserve"> IF(O_Input!C465 = "", "", O_Input!C465)</f>
        <v>COST0003</v>
      </c>
      <c r="C465" t="str">
        <f xml:space="preserve"> IF(O_Input!D465 = "", "", O_Input!D465)</f>
        <v>Totex</v>
      </c>
      <c r="D465">
        <f xml:space="preserve"> IF('O_Inputs Override'!D465 = "", O_Input!E465, 'O_Inputs Override'!D465)</f>
        <v>0</v>
      </c>
      <c r="E465" t="str">
        <f xml:space="preserve"> IF(O_Input!F465 = "", "", O_Input!F465)</f>
        <v>2037-38</v>
      </c>
      <c r="F465" t="str">
        <f xml:space="preserve"> IF(O_Input!G465 = "", "", O_Input!G465)</f>
        <v>FORE</v>
      </c>
      <c r="G465" t="str">
        <f xml:space="preserve"> IF(O_Input!H465 = "", "", O_Input!H465)</f>
        <v>ANNUAL</v>
      </c>
      <c r="H465" t="str">
        <f xml:space="preserve"> IF(O_Input!I465 = "", "", O_Input!I465)</f>
        <v>ASSURED</v>
      </c>
      <c r="I465" t="str">
        <f xml:space="preserve"> IF(O_Input!J465 = "", "", O_Input!J465)</f>
        <v>TC</v>
      </c>
      <c r="J465" t="str">
        <f xml:space="preserve"> IF(O_Input!K465 = "", "", O_Input!K465)</f>
        <v>MARKET</v>
      </c>
      <c r="K465" t="str">
        <f xml:space="preserve"> IF(O_Input!L465 = "", "", O_Input!L465)</f>
        <v>Latest</v>
      </c>
      <c r="L465" t="str">
        <f xml:space="preserve"> IF(O_Input!M465 = "", "", O_Input!M465)</f>
        <v>£m</v>
      </c>
      <c r="M465" s="61">
        <f xml:space="preserve"> IF(O_Input!N465 = "", "", O_Input!N465)</f>
        <v>46191.459398148145</v>
      </c>
      <c r="N465" s="61" t="str">
        <f xml:space="preserve"> IF(O_Input!O465 = "", "", O_Input!O465)</f>
        <v/>
      </c>
      <c r="O465">
        <f t="shared" si="22"/>
        <v>0</v>
      </c>
      <c r="P465" s="61" t="str">
        <f xml:space="preserve"> IF(O_Input!Q465 = "", "", O_Input!Q465)</f>
        <v>NA</v>
      </c>
      <c r="Q465" t="str">
        <f xml:space="preserve"> IF(O_Input!R465 = "", "", O_Input!R465)</f>
        <v>WWN</v>
      </c>
      <c r="R465" t="str">
        <f t="shared" si="23"/>
        <v>WWN (WSX) FORE 2037 TOTEX</v>
      </c>
      <c r="S465" s="71" t="str">
        <f t="shared" si="24"/>
        <v>NA TOTEX</v>
      </c>
    </row>
    <row r="466" spans="1:19">
      <c r="A466" t="str">
        <f xml:space="preserve"> IF(O_Input!B466 = "", "", O_Input!B466)</f>
        <v>WSX</v>
      </c>
      <c r="B466" t="str">
        <f xml:space="preserve"> IF(O_Input!C466 = "", "", O_Input!C466)</f>
        <v>COST0003</v>
      </c>
      <c r="C466" t="str">
        <f xml:space="preserve"> IF(O_Input!D466 = "", "", O_Input!D466)</f>
        <v>Totex</v>
      </c>
      <c r="D466">
        <f xml:space="preserve"> IF('O_Inputs Override'!D466 = "", O_Input!E466, 'O_Inputs Override'!D466)</f>
        <v>0</v>
      </c>
      <c r="E466" t="str">
        <f xml:space="preserve"> IF(O_Input!F466 = "", "", O_Input!F466)</f>
        <v>2037-38</v>
      </c>
      <c r="F466" t="str">
        <f xml:space="preserve"> IF(O_Input!G466 = "", "", O_Input!G466)</f>
        <v>TOT</v>
      </c>
      <c r="G466" t="str">
        <f xml:space="preserve"> IF(O_Input!H466 = "", "", O_Input!H466)</f>
        <v>ANNUAL</v>
      </c>
      <c r="H466" t="str">
        <f xml:space="preserve"> IF(O_Input!I466 = "", "", O_Input!I466)</f>
        <v>ASSURED</v>
      </c>
      <c r="I466" t="str">
        <f xml:space="preserve"> IF(O_Input!J466 = "", "", O_Input!J466)</f>
        <v>TC</v>
      </c>
      <c r="J466" t="str">
        <f xml:space="preserve"> IF(O_Input!K466 = "", "", O_Input!K466)</f>
        <v>MARKET</v>
      </c>
      <c r="K466" t="str">
        <f xml:space="preserve"> IF(O_Input!L466 = "", "", O_Input!L466)</f>
        <v>Latest</v>
      </c>
      <c r="L466" t="str">
        <f xml:space="preserve"> IF(O_Input!M466 = "", "", O_Input!M466)</f>
        <v>£m</v>
      </c>
      <c r="M466" s="61">
        <f xml:space="preserve"> IF(O_Input!N466 = "", "", O_Input!N466)</f>
        <v>46191.459398148145</v>
      </c>
      <c r="N466" s="61" t="str">
        <f xml:space="preserve"> IF(O_Input!O466 = "", "", O_Input!O466)</f>
        <v/>
      </c>
      <c r="O466">
        <f t="shared" si="22"/>
        <v>0</v>
      </c>
      <c r="P466" s="61" t="str">
        <f xml:space="preserve"> IF(O_Input!Q466 = "", "", O_Input!Q466)</f>
        <v>NA</v>
      </c>
      <c r="Q466" t="str">
        <f xml:space="preserve"> IF(O_Input!R466 = "", "", O_Input!R466)</f>
        <v>ADDN1</v>
      </c>
      <c r="R466" t="str">
        <f t="shared" si="23"/>
        <v>ADDN1 (WSX) TOT 2037 TOTEX</v>
      </c>
      <c r="S466" s="71" t="str">
        <f t="shared" si="24"/>
        <v>NA TOTEX</v>
      </c>
    </row>
    <row r="467" spans="1:19">
      <c r="A467" t="str">
        <f xml:space="preserve"> IF(O_Input!B467 = "", "", O_Input!B467)</f>
        <v>WSX</v>
      </c>
      <c r="B467" t="str">
        <f xml:space="preserve"> IF(O_Input!C467 = "", "", O_Input!C467)</f>
        <v>COST0003</v>
      </c>
      <c r="C467" t="str">
        <f xml:space="preserve"> IF(O_Input!D467 = "", "", O_Input!D467)</f>
        <v>Totex</v>
      </c>
      <c r="D467">
        <f xml:space="preserve"> IF('O_Inputs Override'!D467 = "", O_Input!E467, 'O_Inputs Override'!D467)</f>
        <v>0</v>
      </c>
      <c r="E467" t="str">
        <f xml:space="preserve"> IF(O_Input!F467 = "", "", O_Input!F467)</f>
        <v>2037-38</v>
      </c>
      <c r="F467" t="str">
        <f xml:space="preserve"> IF(O_Input!G467 = "", "", O_Input!G467)</f>
        <v>TOT</v>
      </c>
      <c r="G467" t="str">
        <f xml:space="preserve"> IF(O_Input!H467 = "", "", O_Input!H467)</f>
        <v>ANNUAL</v>
      </c>
      <c r="H467" t="str">
        <f xml:space="preserve"> IF(O_Input!I467 = "", "", O_Input!I467)</f>
        <v>ASSURED</v>
      </c>
      <c r="I467" t="str">
        <f xml:space="preserve"> IF(O_Input!J467 = "", "", O_Input!J467)</f>
        <v>TC</v>
      </c>
      <c r="J467" t="str">
        <f xml:space="preserve"> IF(O_Input!K467 = "", "", O_Input!K467)</f>
        <v>MARKET</v>
      </c>
      <c r="K467" t="str">
        <f xml:space="preserve"> IF(O_Input!L467 = "", "", O_Input!L467)</f>
        <v>Latest</v>
      </c>
      <c r="L467" t="str">
        <f xml:space="preserve"> IF(O_Input!M467 = "", "", O_Input!M467)</f>
        <v>£m</v>
      </c>
      <c r="M467" s="61">
        <f xml:space="preserve"> IF(O_Input!N467 = "", "", O_Input!N467)</f>
        <v>46191.459398148145</v>
      </c>
      <c r="N467" s="61" t="str">
        <f xml:space="preserve"> IF(O_Input!O467 = "", "", O_Input!O467)</f>
        <v/>
      </c>
      <c r="O467">
        <f t="shared" si="22"/>
        <v>0</v>
      </c>
      <c r="P467" s="61" t="str">
        <f xml:space="preserve"> IF(O_Input!Q467 = "", "", O_Input!Q467)</f>
        <v>NA</v>
      </c>
      <c r="Q467" t="str">
        <f xml:space="preserve"> IF(O_Input!R467 = "", "", O_Input!R467)</f>
        <v>ADDN2</v>
      </c>
      <c r="R467" t="str">
        <f t="shared" si="23"/>
        <v>ADDN2 (WSX) TOT 2037 TOTEX</v>
      </c>
      <c r="S467" s="71" t="str">
        <f t="shared" si="24"/>
        <v>NA TOTEX</v>
      </c>
    </row>
    <row r="468" spans="1:19">
      <c r="A468" t="str">
        <f xml:space="preserve"> IF(O_Input!B468 = "", "", O_Input!B468)</f>
        <v>WSX</v>
      </c>
      <c r="B468" t="str">
        <f xml:space="preserve"> IF(O_Input!C468 = "", "", O_Input!C468)</f>
        <v>COST0003</v>
      </c>
      <c r="C468" t="str">
        <f xml:space="preserve"> IF(O_Input!D468 = "", "", O_Input!D468)</f>
        <v>Totex</v>
      </c>
      <c r="D468">
        <f xml:space="preserve"> IF('O_Inputs Override'!D468 = "", O_Input!E468, 'O_Inputs Override'!D468)</f>
        <v>0</v>
      </c>
      <c r="E468" t="str">
        <f xml:space="preserve"> IF(O_Input!F468 = "", "", O_Input!F468)</f>
        <v>2037-38</v>
      </c>
      <c r="F468" t="str">
        <f xml:space="preserve"> IF(O_Input!G468 = "", "", O_Input!G468)</f>
        <v>TOT</v>
      </c>
      <c r="G468" t="str">
        <f xml:space="preserve"> IF(O_Input!H468 = "", "", O_Input!H468)</f>
        <v>ANNUAL</v>
      </c>
      <c r="H468" t="str">
        <f xml:space="preserve"> IF(O_Input!I468 = "", "", O_Input!I468)</f>
        <v>ASSURED</v>
      </c>
      <c r="I468" t="str">
        <f xml:space="preserve"> IF(O_Input!J468 = "", "", O_Input!J468)</f>
        <v>TC</v>
      </c>
      <c r="J468" t="str">
        <f xml:space="preserve"> IF(O_Input!K468 = "", "", O_Input!K468)</f>
        <v>MARKET</v>
      </c>
      <c r="K468" t="str">
        <f xml:space="preserve"> IF(O_Input!L468 = "", "", O_Input!L468)</f>
        <v>Latest</v>
      </c>
      <c r="L468" t="str">
        <f xml:space="preserve"> IF(O_Input!M468 = "", "", O_Input!M468)</f>
        <v>£m</v>
      </c>
      <c r="M468" s="61">
        <f xml:space="preserve"> IF(O_Input!N468 = "", "", O_Input!N468)</f>
        <v>46191.459398148145</v>
      </c>
      <c r="N468" s="61" t="str">
        <f xml:space="preserve"> IF(O_Input!O468 = "", "", O_Input!O468)</f>
        <v/>
      </c>
      <c r="O468">
        <f t="shared" si="22"/>
        <v>0</v>
      </c>
      <c r="P468" s="61" t="str">
        <f xml:space="preserve"> IF(O_Input!Q468 = "", "", O_Input!Q468)</f>
        <v>NA</v>
      </c>
      <c r="Q468" t="str">
        <f xml:space="preserve"> IF(O_Input!R468 = "", "", O_Input!R468)</f>
        <v>BIO</v>
      </c>
      <c r="R468" t="str">
        <f t="shared" si="23"/>
        <v>BIO (WSX) TOT 2037 TOTEX</v>
      </c>
      <c r="S468" s="71" t="str">
        <f t="shared" si="24"/>
        <v>NA TOTEX</v>
      </c>
    </row>
    <row r="469" spans="1:19">
      <c r="A469" t="str">
        <f xml:space="preserve"> IF(O_Input!B469 = "", "", O_Input!B469)</f>
        <v>WSX</v>
      </c>
      <c r="B469" t="str">
        <f xml:space="preserve"> IF(O_Input!C469 = "", "", O_Input!C469)</f>
        <v>COST0003</v>
      </c>
      <c r="C469" t="str">
        <f xml:space="preserve"> IF(O_Input!D469 = "", "", O_Input!D469)</f>
        <v>Totex</v>
      </c>
      <c r="D469">
        <f xml:space="preserve"> IF('O_Inputs Override'!D469 = "", O_Input!E469, 'O_Inputs Override'!D469)</f>
        <v>0</v>
      </c>
      <c r="E469" t="str">
        <f xml:space="preserve"> IF(O_Input!F469 = "", "", O_Input!F469)</f>
        <v>2037-38</v>
      </c>
      <c r="F469" t="str">
        <f xml:space="preserve"> IF(O_Input!G469 = "", "", O_Input!G469)</f>
        <v>TOT</v>
      </c>
      <c r="G469" t="str">
        <f xml:space="preserve"> IF(O_Input!H469 = "", "", O_Input!H469)</f>
        <v>ANNUAL</v>
      </c>
      <c r="H469" t="str">
        <f xml:space="preserve"> IF(O_Input!I469 = "", "", O_Input!I469)</f>
        <v>ASSURED</v>
      </c>
      <c r="I469" t="str">
        <f xml:space="preserve"> IF(O_Input!J469 = "", "", O_Input!J469)</f>
        <v>TC</v>
      </c>
      <c r="J469" t="str">
        <f xml:space="preserve"> IF(O_Input!K469 = "", "", O_Input!K469)</f>
        <v>MARKET</v>
      </c>
      <c r="K469" t="str">
        <f xml:space="preserve"> IF(O_Input!L469 = "", "", O_Input!L469)</f>
        <v>Latest</v>
      </c>
      <c r="L469" t="str">
        <f xml:space="preserve"> IF(O_Input!M469 = "", "", O_Input!M469)</f>
        <v>£m</v>
      </c>
      <c r="M469" s="61">
        <f xml:space="preserve"> IF(O_Input!N469 = "", "", O_Input!N469)</f>
        <v>46191.459398148145</v>
      </c>
      <c r="N469" s="61" t="str">
        <f xml:space="preserve"> IF(O_Input!O469 = "", "", O_Input!O469)</f>
        <v/>
      </c>
      <c r="O469">
        <f t="shared" si="22"/>
        <v>0</v>
      </c>
      <c r="P469" s="61" t="str">
        <f xml:space="preserve"> IF(O_Input!Q469 = "", "", O_Input!Q469)</f>
        <v>NA</v>
      </c>
      <c r="Q469" t="str">
        <f xml:space="preserve"> IF(O_Input!R469 = "", "", O_Input!R469)</f>
        <v>WR</v>
      </c>
      <c r="R469" t="str">
        <f t="shared" si="23"/>
        <v>WR (WSX) TOT 2037 TOTEX</v>
      </c>
      <c r="S469" s="71" t="str">
        <f t="shared" si="24"/>
        <v>NA TOTEX</v>
      </c>
    </row>
    <row r="470" spans="1:19">
      <c r="A470" t="str">
        <f xml:space="preserve"> IF(O_Input!B470 = "", "", O_Input!B470)</f>
        <v>WSX</v>
      </c>
      <c r="B470" t="str">
        <f xml:space="preserve"> IF(O_Input!C470 = "", "", O_Input!C470)</f>
        <v>COST0003</v>
      </c>
      <c r="C470" t="str">
        <f xml:space="preserve"> IF(O_Input!D470 = "", "", O_Input!D470)</f>
        <v>Totex</v>
      </c>
      <c r="D470">
        <f xml:space="preserve"> IF('O_Inputs Override'!D470 = "", O_Input!E470, 'O_Inputs Override'!D470)</f>
        <v>0</v>
      </c>
      <c r="E470" t="str">
        <f xml:space="preserve"> IF(O_Input!F470 = "", "", O_Input!F470)</f>
        <v>2037-38</v>
      </c>
      <c r="F470" t="str">
        <f xml:space="preserve"> IF(O_Input!G470 = "", "", O_Input!G470)</f>
        <v>TOT</v>
      </c>
      <c r="G470" t="str">
        <f xml:space="preserve"> IF(O_Input!H470 = "", "", O_Input!H470)</f>
        <v>ANNUAL</v>
      </c>
      <c r="H470" t="str">
        <f xml:space="preserve"> IF(O_Input!I470 = "", "", O_Input!I470)</f>
        <v>ASSURED</v>
      </c>
      <c r="I470" t="str">
        <f xml:space="preserve"> IF(O_Input!J470 = "", "", O_Input!J470)</f>
        <v>TC</v>
      </c>
      <c r="J470" t="str">
        <f xml:space="preserve"> IF(O_Input!K470 = "", "", O_Input!K470)</f>
        <v>MARKET</v>
      </c>
      <c r="K470" t="str">
        <f xml:space="preserve"> IF(O_Input!L470 = "", "", O_Input!L470)</f>
        <v>Latest</v>
      </c>
      <c r="L470" t="str">
        <f xml:space="preserve"> IF(O_Input!M470 = "", "", O_Input!M470)</f>
        <v>£m</v>
      </c>
      <c r="M470" s="61">
        <f xml:space="preserve"> IF(O_Input!N470 = "", "", O_Input!N470)</f>
        <v>46191.459398148145</v>
      </c>
      <c r="N470" s="61" t="str">
        <f xml:space="preserve"> IF(O_Input!O470 = "", "", O_Input!O470)</f>
        <v/>
      </c>
      <c r="O470">
        <f t="shared" si="22"/>
        <v>0</v>
      </c>
      <c r="P470" s="61" t="str">
        <f xml:space="preserve"> IF(O_Input!Q470 = "", "", O_Input!Q470)</f>
        <v>NA</v>
      </c>
      <c r="Q470" t="str">
        <f xml:space="preserve"> IF(O_Input!R470 = "", "", O_Input!R470)</f>
        <v>WWN</v>
      </c>
      <c r="R470" t="str">
        <f t="shared" si="23"/>
        <v>WWN (WSX) TOT 2037 TOTEX</v>
      </c>
      <c r="S470" s="71" t="str">
        <f t="shared" si="24"/>
        <v>NA TOTEX</v>
      </c>
    </row>
    <row r="471" spans="1:19">
      <c r="A471" t="str">
        <f xml:space="preserve"> IF(O_Input!B471 = "", "", O_Input!B471)</f>
        <v>WSX</v>
      </c>
      <c r="B471" t="str">
        <f xml:space="preserve"> IF(O_Input!C471 = "", "", O_Input!C471)</f>
        <v>COST0003</v>
      </c>
      <c r="C471" t="str">
        <f xml:space="preserve"> IF(O_Input!D471 = "", "", O_Input!D471)</f>
        <v>Totex</v>
      </c>
      <c r="D471">
        <f xml:space="preserve"> IF('O_Inputs Override'!D471 = "", O_Input!E471, 'O_Inputs Override'!D471)</f>
        <v>0</v>
      </c>
      <c r="E471" t="str">
        <f xml:space="preserve"> IF(O_Input!F471 = "", "", O_Input!F471)</f>
        <v>2037-38</v>
      </c>
      <c r="F471" t="str">
        <f xml:space="preserve"> IF(O_Input!G471 = "", "", O_Input!G471)</f>
        <v>FORE</v>
      </c>
      <c r="G471" t="str">
        <f xml:space="preserve"> IF(O_Input!H471 = "", "", O_Input!H471)</f>
        <v>ANNUAL</v>
      </c>
      <c r="H471" t="str">
        <f xml:space="preserve"> IF(O_Input!I471 = "", "", O_Input!I471)</f>
        <v>ASSURED</v>
      </c>
      <c r="I471" t="str">
        <f xml:space="preserve"> IF(O_Input!J471 = "", "", O_Input!J471)</f>
        <v>TC</v>
      </c>
      <c r="J471" t="str">
        <f xml:space="preserve"> IF(O_Input!K471 = "", "", O_Input!K471)</f>
        <v>MARKET</v>
      </c>
      <c r="K471" t="str">
        <f xml:space="preserve"> IF(O_Input!L471 = "", "", O_Input!L471)</f>
        <v>Latest</v>
      </c>
      <c r="L471" t="str">
        <f xml:space="preserve"> IF(O_Input!M471 = "", "", O_Input!M471)</f>
        <v>£m</v>
      </c>
      <c r="M471" s="61">
        <f xml:space="preserve"> IF(O_Input!N471 = "", "", O_Input!N471)</f>
        <v>46191.459398148145</v>
      </c>
      <c r="N471" s="61" t="str">
        <f xml:space="preserve"> IF(O_Input!O471 = "", "", O_Input!O471)</f>
        <v/>
      </c>
      <c r="O471">
        <f t="shared" si="22"/>
        <v>0</v>
      </c>
      <c r="P471" s="61" t="str">
        <f xml:space="preserve"> IF(O_Input!Q471 = "", "", O_Input!Q471)</f>
        <v>NA</v>
      </c>
      <c r="Q471" t="str">
        <f xml:space="preserve"> IF(O_Input!R471 = "", "", O_Input!R471)</f>
        <v>TOT</v>
      </c>
      <c r="R471" t="str">
        <f t="shared" si="23"/>
        <v>TOT (WSX) FORE 2037 TOTEX</v>
      </c>
      <c r="S471" s="71" t="str">
        <f t="shared" si="24"/>
        <v>NA TOTEX</v>
      </c>
    </row>
    <row r="472" spans="1:19">
      <c r="A472" t="str">
        <f xml:space="preserve"> IF(O_Input!B472 = "", "", O_Input!B472)</f>
        <v>WSX</v>
      </c>
      <c r="B472" t="str">
        <f xml:space="preserve"> IF(O_Input!C472 = "", "", O_Input!C472)</f>
        <v>COST0003</v>
      </c>
      <c r="C472" t="str">
        <f xml:space="preserve"> IF(O_Input!D472 = "", "", O_Input!D472)</f>
        <v>Totex</v>
      </c>
      <c r="D472">
        <f xml:space="preserve"> IF('O_Inputs Override'!D472 = "", O_Input!E472, 'O_Inputs Override'!D472)</f>
        <v>0</v>
      </c>
      <c r="E472" t="str">
        <f xml:space="preserve"> IF(O_Input!F472 = "", "", O_Input!F472)</f>
        <v>2037-38</v>
      </c>
      <c r="F472" t="str">
        <f xml:space="preserve"> IF(O_Input!G472 = "", "", O_Input!G472)</f>
        <v>FORE</v>
      </c>
      <c r="G472" t="str">
        <f xml:space="preserve"> IF(O_Input!H472 = "", "", O_Input!H472)</f>
        <v>ANNUAL</v>
      </c>
      <c r="H472" t="str">
        <f xml:space="preserve"> IF(O_Input!I472 = "", "", O_Input!I472)</f>
        <v>ASSURED</v>
      </c>
      <c r="I472" t="str">
        <f xml:space="preserve"> IF(O_Input!J472 = "", "", O_Input!J472)</f>
        <v>TC</v>
      </c>
      <c r="J472" t="str">
        <f xml:space="preserve"> IF(O_Input!K472 = "", "", O_Input!K472)</f>
        <v>MARKET</v>
      </c>
      <c r="K472" t="str">
        <f xml:space="preserve"> IF(O_Input!L472 = "", "", O_Input!L472)</f>
        <v>Latest</v>
      </c>
      <c r="L472" t="str">
        <f xml:space="preserve"> IF(O_Input!M472 = "", "", O_Input!M472)</f>
        <v>£m</v>
      </c>
      <c r="M472" s="61">
        <f xml:space="preserve"> IF(O_Input!N472 = "", "", O_Input!N472)</f>
        <v>46191.459398148145</v>
      </c>
      <c r="N472" s="61" t="str">
        <f xml:space="preserve"> IF(O_Input!O472 = "", "", O_Input!O472)</f>
        <v/>
      </c>
      <c r="O472">
        <f t="shared" si="22"/>
        <v>0</v>
      </c>
      <c r="P472" s="61" t="str">
        <f xml:space="preserve"> IF(O_Input!Q472 = "", "", O_Input!Q472)</f>
        <v>NA</v>
      </c>
      <c r="Q472" t="str">
        <f xml:space="preserve"> IF(O_Input!R472 = "", "", O_Input!R472)</f>
        <v>WN</v>
      </c>
      <c r="R472" t="str">
        <f t="shared" si="23"/>
        <v>WN (WSX) FORE 2037 TOTEX</v>
      </c>
      <c r="S472" s="71" t="str">
        <f t="shared" si="24"/>
        <v>NA TOTEX</v>
      </c>
    </row>
    <row r="473" spans="1:19">
      <c r="A473" t="str">
        <f xml:space="preserve"> IF(O_Input!B473 = "", "", O_Input!B473)</f>
        <v>WSX</v>
      </c>
      <c r="B473" t="str">
        <f xml:space="preserve"> IF(O_Input!C473 = "", "", O_Input!C473)</f>
        <v>COST0003</v>
      </c>
      <c r="C473" t="str">
        <f xml:space="preserve"> IF(O_Input!D473 = "", "", O_Input!D473)</f>
        <v>Totex</v>
      </c>
      <c r="D473">
        <f xml:space="preserve"> IF('O_Inputs Override'!D473 = "", O_Input!E473, 'O_Inputs Override'!D473)</f>
        <v>0</v>
      </c>
      <c r="E473" t="str">
        <f xml:space="preserve"> IF(O_Input!F473 = "", "", O_Input!F473)</f>
        <v>2037-38</v>
      </c>
      <c r="F473" t="str">
        <f xml:space="preserve"> IF(O_Input!G473 = "", "", O_Input!G473)</f>
        <v>TOT</v>
      </c>
      <c r="G473" t="str">
        <f xml:space="preserve"> IF(O_Input!H473 = "", "", O_Input!H473)</f>
        <v>ANNUAL</v>
      </c>
      <c r="H473" t="str">
        <f xml:space="preserve"> IF(O_Input!I473 = "", "", O_Input!I473)</f>
        <v>ASSURED</v>
      </c>
      <c r="I473" t="str">
        <f xml:space="preserve"> IF(O_Input!J473 = "", "", O_Input!J473)</f>
        <v>TC</v>
      </c>
      <c r="J473" t="str">
        <f xml:space="preserve"> IF(O_Input!K473 = "", "", O_Input!K473)</f>
        <v>MARKET</v>
      </c>
      <c r="K473" t="str">
        <f xml:space="preserve"> IF(O_Input!L473 = "", "", O_Input!L473)</f>
        <v>Latest</v>
      </c>
      <c r="L473" t="str">
        <f xml:space="preserve"> IF(O_Input!M473 = "", "", O_Input!M473)</f>
        <v>£m</v>
      </c>
      <c r="M473" s="61">
        <f xml:space="preserve"> IF(O_Input!N473 = "", "", O_Input!N473)</f>
        <v>46191.459398148145</v>
      </c>
      <c r="N473" s="61" t="str">
        <f xml:space="preserve"> IF(O_Input!O473 = "", "", O_Input!O473)</f>
        <v/>
      </c>
      <c r="O473">
        <f t="shared" si="22"/>
        <v>0</v>
      </c>
      <c r="P473" s="61" t="str">
        <f xml:space="preserve"> IF(O_Input!Q473 = "", "", O_Input!Q473)</f>
        <v>NA</v>
      </c>
      <c r="Q473" t="str">
        <f xml:space="preserve"> IF(O_Input!R473 = "", "", O_Input!R473)</f>
        <v>TOT</v>
      </c>
      <c r="R473" t="str">
        <f t="shared" si="23"/>
        <v>TOT (WSX) TOT 2037 TOTEX</v>
      </c>
      <c r="S473" s="71" t="str">
        <f t="shared" si="24"/>
        <v>NA TOTEX</v>
      </c>
    </row>
    <row r="474" spans="1:19">
      <c r="A474" t="str">
        <f xml:space="preserve"> IF(O_Input!B474 = "", "", O_Input!B474)</f>
        <v>WSX</v>
      </c>
      <c r="B474" t="str">
        <f xml:space="preserve"> IF(O_Input!C474 = "", "", O_Input!C474)</f>
        <v>COST0003</v>
      </c>
      <c r="C474" t="str">
        <f xml:space="preserve"> IF(O_Input!D474 = "", "", O_Input!D474)</f>
        <v>Totex</v>
      </c>
      <c r="D474">
        <f xml:space="preserve"> IF('O_Inputs Override'!D474 = "", O_Input!E474, 'O_Inputs Override'!D474)</f>
        <v>0</v>
      </c>
      <c r="E474" t="str">
        <f xml:space="preserve"> IF(O_Input!F474 = "", "", O_Input!F474)</f>
        <v>2037-38</v>
      </c>
      <c r="F474" t="str">
        <f xml:space="preserve"> IF(O_Input!G474 = "", "", O_Input!G474)</f>
        <v>TOT</v>
      </c>
      <c r="G474" t="str">
        <f xml:space="preserve"> IF(O_Input!H474 = "", "", O_Input!H474)</f>
        <v>ANNUAL</v>
      </c>
      <c r="H474" t="str">
        <f xml:space="preserve"> IF(O_Input!I474 = "", "", O_Input!I474)</f>
        <v>ASSURED</v>
      </c>
      <c r="I474" t="str">
        <f xml:space="preserve"> IF(O_Input!J474 = "", "", O_Input!J474)</f>
        <v>TC</v>
      </c>
      <c r="J474" t="str">
        <f xml:space="preserve"> IF(O_Input!K474 = "", "", O_Input!K474)</f>
        <v>MARKET</v>
      </c>
      <c r="K474" t="str">
        <f xml:space="preserve"> IF(O_Input!L474 = "", "", O_Input!L474)</f>
        <v>Latest</v>
      </c>
      <c r="L474" t="str">
        <f xml:space="preserve"> IF(O_Input!M474 = "", "", O_Input!M474)</f>
        <v>£m</v>
      </c>
      <c r="M474" s="61">
        <f xml:space="preserve"> IF(O_Input!N474 = "", "", O_Input!N474)</f>
        <v>46191.459398148145</v>
      </c>
      <c r="N474" s="61" t="str">
        <f xml:space="preserve"> IF(O_Input!O474 = "", "", O_Input!O474)</f>
        <v/>
      </c>
      <c r="O474">
        <f t="shared" si="22"/>
        <v>0</v>
      </c>
      <c r="P474" s="61" t="str">
        <f xml:space="preserve"> IF(O_Input!Q474 = "", "", O_Input!Q474)</f>
        <v>NA</v>
      </c>
      <c r="Q474" t="str">
        <f xml:space="preserve"> IF(O_Input!R474 = "", "", O_Input!R474)</f>
        <v>WN</v>
      </c>
      <c r="R474" t="str">
        <f t="shared" si="23"/>
        <v>WN (WSX) TOT 2037 TOTEX</v>
      </c>
      <c r="S474" s="71" t="str">
        <f t="shared" si="24"/>
        <v>NA TOTEX</v>
      </c>
    </row>
    <row r="475" spans="1:19">
      <c r="A475" t="str">
        <f xml:space="preserve"> IF(O_Input!B475 = "", "", O_Input!B475)</f>
        <v>WSX</v>
      </c>
      <c r="B475" t="str">
        <f xml:space="preserve"> IF(O_Input!C475 = "", "", O_Input!C475)</f>
        <v>COST0001</v>
      </c>
      <c r="C475" t="str">
        <f xml:space="preserve"> IF(O_Input!D475 = "", "", O_Input!D475)</f>
        <v>Opex</v>
      </c>
      <c r="D475">
        <f xml:space="preserve"> IF('O_Inputs Override'!D475 = "", O_Input!E475, 'O_Inputs Override'!D475)</f>
        <v>0</v>
      </c>
      <c r="E475" t="str">
        <f xml:space="preserve"> IF(O_Input!F475 = "", "", O_Input!F475)</f>
        <v>2038-39</v>
      </c>
      <c r="F475" t="str">
        <f xml:space="preserve"> IF(O_Input!G475 = "", "", O_Input!G475)</f>
        <v>FORE</v>
      </c>
      <c r="G475" t="str">
        <f xml:space="preserve"> IF(O_Input!H475 = "", "", O_Input!H475)</f>
        <v>ANNUAL</v>
      </c>
      <c r="H475" t="str">
        <f xml:space="preserve"> IF(O_Input!I475 = "", "", O_Input!I475)</f>
        <v>ASSURED</v>
      </c>
      <c r="I475" t="str">
        <f xml:space="preserve"> IF(O_Input!J475 = "", "", O_Input!J475)</f>
        <v>CI</v>
      </c>
      <c r="J475" t="str">
        <f xml:space="preserve"> IF(O_Input!K475 = "", "", O_Input!K475)</f>
        <v>MARKET</v>
      </c>
      <c r="K475" t="str">
        <f xml:space="preserve"> IF(O_Input!L475 = "", "", O_Input!L475)</f>
        <v>Latest</v>
      </c>
      <c r="L475" t="str">
        <f xml:space="preserve"> IF(O_Input!M475 = "", "", O_Input!M475)</f>
        <v>£m</v>
      </c>
      <c r="M475" s="61">
        <f xml:space="preserve"> IF(O_Input!N475 = "", "", O_Input!N475)</f>
        <v>46191.459398148145</v>
      </c>
      <c r="N475" s="61" t="str">
        <f xml:space="preserve"> IF(O_Input!O475 = "", "", O_Input!O475)</f>
        <v/>
      </c>
      <c r="O475">
        <f t="shared" si="22"/>
        <v>0</v>
      </c>
      <c r="P475" s="61" t="str">
        <f xml:space="preserve"> IF(O_Input!Q475 = "", "", O_Input!Q475)</f>
        <v>NA</v>
      </c>
      <c r="Q475" t="str">
        <f xml:space="preserve"> IF(O_Input!R475 = "", "", O_Input!R475)</f>
        <v>ADDN1</v>
      </c>
      <c r="R475" t="str">
        <f t="shared" si="23"/>
        <v>ADDN1 (WSX) FORE 2038 OPEX</v>
      </c>
      <c r="S475" s="71" t="str">
        <f t="shared" si="24"/>
        <v>NA OPEX</v>
      </c>
    </row>
    <row r="476" spans="1:19">
      <c r="A476" t="str">
        <f xml:space="preserve"> IF(O_Input!B476 = "", "", O_Input!B476)</f>
        <v>WSX</v>
      </c>
      <c r="B476" t="str">
        <f xml:space="preserve"> IF(O_Input!C476 = "", "", O_Input!C476)</f>
        <v>COST0001</v>
      </c>
      <c r="C476" t="str">
        <f xml:space="preserve"> IF(O_Input!D476 = "", "", O_Input!D476)</f>
        <v>Opex</v>
      </c>
      <c r="D476">
        <f xml:space="preserve"> IF('O_Inputs Override'!D476 = "", O_Input!E476, 'O_Inputs Override'!D476)</f>
        <v>0</v>
      </c>
      <c r="E476" t="str">
        <f xml:space="preserve"> IF(O_Input!F476 = "", "", O_Input!F476)</f>
        <v>2038-39</v>
      </c>
      <c r="F476" t="str">
        <f xml:space="preserve"> IF(O_Input!G476 = "", "", O_Input!G476)</f>
        <v>FORE</v>
      </c>
      <c r="G476" t="str">
        <f xml:space="preserve"> IF(O_Input!H476 = "", "", O_Input!H476)</f>
        <v>ANNUAL</v>
      </c>
      <c r="H476" t="str">
        <f xml:space="preserve"> IF(O_Input!I476 = "", "", O_Input!I476)</f>
        <v>ASSURED</v>
      </c>
      <c r="I476" t="str">
        <f xml:space="preserve"> IF(O_Input!J476 = "", "", O_Input!J476)</f>
        <v>CI</v>
      </c>
      <c r="J476" t="str">
        <f xml:space="preserve"> IF(O_Input!K476 = "", "", O_Input!K476)</f>
        <v>MARKET</v>
      </c>
      <c r="K476" t="str">
        <f xml:space="preserve"> IF(O_Input!L476 = "", "", O_Input!L476)</f>
        <v>Latest</v>
      </c>
      <c r="L476" t="str">
        <f xml:space="preserve"> IF(O_Input!M476 = "", "", O_Input!M476)</f>
        <v>£m</v>
      </c>
      <c r="M476" s="61">
        <f xml:space="preserve"> IF(O_Input!N476 = "", "", O_Input!N476)</f>
        <v>46191.459398148145</v>
      </c>
      <c r="N476" s="61" t="str">
        <f xml:space="preserve"> IF(O_Input!O476 = "", "", O_Input!O476)</f>
        <v/>
      </c>
      <c r="O476">
        <f t="shared" si="22"/>
        <v>0</v>
      </c>
      <c r="P476" s="61" t="str">
        <f xml:space="preserve"> IF(O_Input!Q476 = "", "", O_Input!Q476)</f>
        <v>NA</v>
      </c>
      <c r="Q476" t="str">
        <f xml:space="preserve"> IF(O_Input!R476 = "", "", O_Input!R476)</f>
        <v>ADDN2</v>
      </c>
      <c r="R476" t="str">
        <f t="shared" si="23"/>
        <v>ADDN2 (WSX) FORE 2038 OPEX</v>
      </c>
      <c r="S476" s="71" t="str">
        <f t="shared" si="24"/>
        <v>NA OPEX</v>
      </c>
    </row>
    <row r="477" spans="1:19">
      <c r="A477" t="str">
        <f xml:space="preserve"> IF(O_Input!B477 = "", "", O_Input!B477)</f>
        <v>WSX</v>
      </c>
      <c r="B477" t="str">
        <f xml:space="preserve"> IF(O_Input!C477 = "", "", O_Input!C477)</f>
        <v>COST0001</v>
      </c>
      <c r="C477" t="str">
        <f xml:space="preserve"> IF(O_Input!D477 = "", "", O_Input!D477)</f>
        <v>Opex</v>
      </c>
      <c r="D477">
        <f xml:space="preserve"> IF('O_Inputs Override'!D477 = "", O_Input!E477, 'O_Inputs Override'!D477)</f>
        <v>0</v>
      </c>
      <c r="E477" t="str">
        <f xml:space="preserve"> IF(O_Input!F477 = "", "", O_Input!F477)</f>
        <v>2038-39</v>
      </c>
      <c r="F477" t="str">
        <f xml:space="preserve"> IF(O_Input!G477 = "", "", O_Input!G477)</f>
        <v>FORE</v>
      </c>
      <c r="G477" t="str">
        <f xml:space="preserve"> IF(O_Input!H477 = "", "", O_Input!H477)</f>
        <v>ANNUAL</v>
      </c>
      <c r="H477" t="str">
        <f xml:space="preserve"> IF(O_Input!I477 = "", "", O_Input!I477)</f>
        <v>ASSURED</v>
      </c>
      <c r="I477" t="str">
        <f xml:space="preserve"> IF(O_Input!J477 = "", "", O_Input!J477)</f>
        <v>CI</v>
      </c>
      <c r="J477" t="str">
        <f xml:space="preserve"> IF(O_Input!K477 = "", "", O_Input!K477)</f>
        <v>MARKET</v>
      </c>
      <c r="K477" t="str">
        <f xml:space="preserve"> IF(O_Input!L477 = "", "", O_Input!L477)</f>
        <v>Latest</v>
      </c>
      <c r="L477" t="str">
        <f xml:space="preserve"> IF(O_Input!M477 = "", "", O_Input!M477)</f>
        <v>£m</v>
      </c>
      <c r="M477" s="61">
        <f xml:space="preserve"> IF(O_Input!N477 = "", "", O_Input!N477)</f>
        <v>46191.459398148145</v>
      </c>
      <c r="N477" s="61" t="str">
        <f xml:space="preserve"> IF(O_Input!O477 = "", "", O_Input!O477)</f>
        <v/>
      </c>
      <c r="O477">
        <f t="shared" si="22"/>
        <v>0</v>
      </c>
      <c r="P477" s="61" t="str">
        <f xml:space="preserve"> IF(O_Input!Q477 = "", "", O_Input!Q477)</f>
        <v>NA</v>
      </c>
      <c r="Q477" t="str">
        <f xml:space="preserve"> IF(O_Input!R477 = "", "", O_Input!R477)</f>
        <v>BIO</v>
      </c>
      <c r="R477" t="str">
        <f t="shared" si="23"/>
        <v>BIO (WSX) FORE 2038 OPEX</v>
      </c>
      <c r="S477" s="71" t="str">
        <f t="shared" si="24"/>
        <v>NA OPEX</v>
      </c>
    </row>
    <row r="478" spans="1:19">
      <c r="A478" t="str">
        <f xml:space="preserve"> IF(O_Input!B478 = "", "", O_Input!B478)</f>
        <v>WSX</v>
      </c>
      <c r="B478" t="str">
        <f xml:space="preserve"> IF(O_Input!C478 = "", "", O_Input!C478)</f>
        <v>COST0001</v>
      </c>
      <c r="C478" t="str">
        <f xml:space="preserve"> IF(O_Input!D478 = "", "", O_Input!D478)</f>
        <v>Opex</v>
      </c>
      <c r="D478">
        <f xml:space="preserve"> IF('O_Inputs Override'!D478 = "", O_Input!E478, 'O_Inputs Override'!D478)</f>
        <v>0</v>
      </c>
      <c r="E478" t="str">
        <f xml:space="preserve"> IF(O_Input!F478 = "", "", O_Input!F478)</f>
        <v>2038-39</v>
      </c>
      <c r="F478" t="str">
        <f xml:space="preserve"> IF(O_Input!G478 = "", "", O_Input!G478)</f>
        <v>FORE</v>
      </c>
      <c r="G478" t="str">
        <f xml:space="preserve"> IF(O_Input!H478 = "", "", O_Input!H478)</f>
        <v>ANNUAL</v>
      </c>
      <c r="H478" t="str">
        <f xml:space="preserve"> IF(O_Input!I478 = "", "", O_Input!I478)</f>
        <v>ASSURED</v>
      </c>
      <c r="I478" t="str">
        <f xml:space="preserve"> IF(O_Input!J478 = "", "", O_Input!J478)</f>
        <v>CI</v>
      </c>
      <c r="J478" t="str">
        <f xml:space="preserve"> IF(O_Input!K478 = "", "", O_Input!K478)</f>
        <v>MARKET</v>
      </c>
      <c r="K478" t="str">
        <f xml:space="preserve"> IF(O_Input!L478 = "", "", O_Input!L478)</f>
        <v>Latest</v>
      </c>
      <c r="L478" t="str">
        <f xml:space="preserve"> IF(O_Input!M478 = "", "", O_Input!M478)</f>
        <v>£m</v>
      </c>
      <c r="M478" s="61">
        <f xml:space="preserve"> IF(O_Input!N478 = "", "", O_Input!N478)</f>
        <v>46191.459398148145</v>
      </c>
      <c r="N478" s="61" t="str">
        <f xml:space="preserve"> IF(O_Input!O478 = "", "", O_Input!O478)</f>
        <v/>
      </c>
      <c r="O478">
        <f t="shared" si="22"/>
        <v>0</v>
      </c>
      <c r="P478" s="61" t="str">
        <f xml:space="preserve"> IF(O_Input!Q478 = "", "", O_Input!Q478)</f>
        <v>NA</v>
      </c>
      <c r="Q478" t="str">
        <f xml:space="preserve"> IF(O_Input!R478 = "", "", O_Input!R478)</f>
        <v>WWN</v>
      </c>
      <c r="R478" t="str">
        <f t="shared" si="23"/>
        <v>WWN (WSX) FORE 2038 OPEX</v>
      </c>
      <c r="S478" s="71" t="str">
        <f t="shared" si="24"/>
        <v>NA OPEX</v>
      </c>
    </row>
    <row r="479" spans="1:19">
      <c r="A479" t="str">
        <f xml:space="preserve"> IF(O_Input!B479 = "", "", O_Input!B479)</f>
        <v>WSX</v>
      </c>
      <c r="B479" t="str">
        <f xml:space="preserve"> IF(O_Input!C479 = "", "", O_Input!C479)</f>
        <v>COST0001</v>
      </c>
      <c r="C479" t="str">
        <f xml:space="preserve"> IF(O_Input!D479 = "", "", O_Input!D479)</f>
        <v>Opex</v>
      </c>
      <c r="D479">
        <f xml:space="preserve"> IF('O_Inputs Override'!D479 = "", O_Input!E479, 'O_Inputs Override'!D479)</f>
        <v>0</v>
      </c>
      <c r="E479" t="str">
        <f xml:space="preserve"> IF(O_Input!F479 = "", "", O_Input!F479)</f>
        <v>2038-39</v>
      </c>
      <c r="F479" t="str">
        <f xml:space="preserve"> IF(O_Input!G479 = "", "", O_Input!G479)</f>
        <v>TOT</v>
      </c>
      <c r="G479" t="str">
        <f xml:space="preserve"> IF(O_Input!H479 = "", "", O_Input!H479)</f>
        <v>ANNUAL</v>
      </c>
      <c r="H479" t="str">
        <f xml:space="preserve"> IF(O_Input!I479 = "", "", O_Input!I479)</f>
        <v>ASSURED</v>
      </c>
      <c r="I479" t="str">
        <f xml:space="preserve"> IF(O_Input!J479 = "", "", O_Input!J479)</f>
        <v>TC</v>
      </c>
      <c r="J479" t="str">
        <f xml:space="preserve"> IF(O_Input!K479 = "", "", O_Input!K479)</f>
        <v>MARKET</v>
      </c>
      <c r="K479" t="str">
        <f xml:space="preserve"> IF(O_Input!L479 = "", "", O_Input!L479)</f>
        <v>Latest</v>
      </c>
      <c r="L479" t="str">
        <f xml:space="preserve"> IF(O_Input!M479 = "", "", O_Input!M479)</f>
        <v>£m</v>
      </c>
      <c r="M479" s="61">
        <f xml:space="preserve"> IF(O_Input!N479 = "", "", O_Input!N479)</f>
        <v>46191.459398148145</v>
      </c>
      <c r="N479" s="61" t="str">
        <f xml:space="preserve"> IF(O_Input!O479 = "", "", O_Input!O479)</f>
        <v/>
      </c>
      <c r="O479">
        <f t="shared" si="22"/>
        <v>0</v>
      </c>
      <c r="P479" s="61" t="str">
        <f xml:space="preserve"> IF(O_Input!Q479 = "", "", O_Input!Q479)</f>
        <v>NA</v>
      </c>
      <c r="Q479" t="str">
        <f xml:space="preserve"> IF(O_Input!R479 = "", "", O_Input!R479)</f>
        <v>ADDN1</v>
      </c>
      <c r="R479" t="str">
        <f t="shared" si="23"/>
        <v>ADDN1 (WSX) TOT 2038 OPEX</v>
      </c>
      <c r="S479" s="71" t="str">
        <f t="shared" si="24"/>
        <v>NA OPEX</v>
      </c>
    </row>
    <row r="480" spans="1:19">
      <c r="A480" t="str">
        <f xml:space="preserve"> IF(O_Input!B480 = "", "", O_Input!B480)</f>
        <v>WSX</v>
      </c>
      <c r="B480" t="str">
        <f xml:space="preserve"> IF(O_Input!C480 = "", "", O_Input!C480)</f>
        <v>COST0001</v>
      </c>
      <c r="C480" t="str">
        <f xml:space="preserve"> IF(O_Input!D480 = "", "", O_Input!D480)</f>
        <v>Opex</v>
      </c>
      <c r="D480">
        <f xml:space="preserve"> IF('O_Inputs Override'!D480 = "", O_Input!E480, 'O_Inputs Override'!D480)</f>
        <v>0</v>
      </c>
      <c r="E480" t="str">
        <f xml:space="preserve"> IF(O_Input!F480 = "", "", O_Input!F480)</f>
        <v>2038-39</v>
      </c>
      <c r="F480" t="str">
        <f xml:space="preserve"> IF(O_Input!G480 = "", "", O_Input!G480)</f>
        <v>TOT</v>
      </c>
      <c r="G480" t="str">
        <f xml:space="preserve"> IF(O_Input!H480 = "", "", O_Input!H480)</f>
        <v>ANNUAL</v>
      </c>
      <c r="H480" t="str">
        <f xml:space="preserve"> IF(O_Input!I480 = "", "", O_Input!I480)</f>
        <v>ASSURED</v>
      </c>
      <c r="I480" t="str">
        <f xml:space="preserve"> IF(O_Input!J480 = "", "", O_Input!J480)</f>
        <v>TC</v>
      </c>
      <c r="J480" t="str">
        <f xml:space="preserve"> IF(O_Input!K480 = "", "", O_Input!K480)</f>
        <v>MARKET</v>
      </c>
      <c r="K480" t="str">
        <f xml:space="preserve"> IF(O_Input!L480 = "", "", O_Input!L480)</f>
        <v>Latest</v>
      </c>
      <c r="L480" t="str">
        <f xml:space="preserve"> IF(O_Input!M480 = "", "", O_Input!M480)</f>
        <v>£m</v>
      </c>
      <c r="M480" s="61">
        <f xml:space="preserve"> IF(O_Input!N480 = "", "", O_Input!N480)</f>
        <v>46191.459398148145</v>
      </c>
      <c r="N480" s="61" t="str">
        <f xml:space="preserve"> IF(O_Input!O480 = "", "", O_Input!O480)</f>
        <v/>
      </c>
      <c r="O480">
        <f t="shared" si="22"/>
        <v>0</v>
      </c>
      <c r="P480" s="61" t="str">
        <f xml:space="preserve"> IF(O_Input!Q480 = "", "", O_Input!Q480)</f>
        <v>NA</v>
      </c>
      <c r="Q480" t="str">
        <f xml:space="preserve"> IF(O_Input!R480 = "", "", O_Input!R480)</f>
        <v>ADDN2</v>
      </c>
      <c r="R480" t="str">
        <f t="shared" si="23"/>
        <v>ADDN2 (WSX) TOT 2038 OPEX</v>
      </c>
      <c r="S480" s="71" t="str">
        <f t="shared" si="24"/>
        <v>NA OPEX</v>
      </c>
    </row>
    <row r="481" spans="1:19">
      <c r="A481" t="str">
        <f xml:space="preserve"> IF(O_Input!B481 = "", "", O_Input!B481)</f>
        <v>WSX</v>
      </c>
      <c r="B481" t="str">
        <f xml:space="preserve"> IF(O_Input!C481 = "", "", O_Input!C481)</f>
        <v>COST0001</v>
      </c>
      <c r="C481" t="str">
        <f xml:space="preserve"> IF(O_Input!D481 = "", "", O_Input!D481)</f>
        <v>Opex</v>
      </c>
      <c r="D481">
        <f xml:space="preserve"> IF('O_Inputs Override'!D481 = "", O_Input!E481, 'O_Inputs Override'!D481)</f>
        <v>0</v>
      </c>
      <c r="E481" t="str">
        <f xml:space="preserve"> IF(O_Input!F481 = "", "", O_Input!F481)</f>
        <v>2038-39</v>
      </c>
      <c r="F481" t="str">
        <f xml:space="preserve"> IF(O_Input!G481 = "", "", O_Input!G481)</f>
        <v>TOT</v>
      </c>
      <c r="G481" t="str">
        <f xml:space="preserve"> IF(O_Input!H481 = "", "", O_Input!H481)</f>
        <v>ANNUAL</v>
      </c>
      <c r="H481" t="str">
        <f xml:space="preserve"> IF(O_Input!I481 = "", "", O_Input!I481)</f>
        <v>ASSURED</v>
      </c>
      <c r="I481" t="str">
        <f xml:space="preserve"> IF(O_Input!J481 = "", "", O_Input!J481)</f>
        <v>TC</v>
      </c>
      <c r="J481" t="str">
        <f xml:space="preserve"> IF(O_Input!K481 = "", "", O_Input!K481)</f>
        <v>MARKET</v>
      </c>
      <c r="K481" t="str">
        <f xml:space="preserve"> IF(O_Input!L481 = "", "", O_Input!L481)</f>
        <v>Latest</v>
      </c>
      <c r="L481" t="str">
        <f xml:space="preserve"> IF(O_Input!M481 = "", "", O_Input!M481)</f>
        <v>£m</v>
      </c>
      <c r="M481" s="61">
        <f xml:space="preserve"> IF(O_Input!N481 = "", "", O_Input!N481)</f>
        <v>46191.459398148145</v>
      </c>
      <c r="N481" s="61" t="str">
        <f xml:space="preserve"> IF(O_Input!O481 = "", "", O_Input!O481)</f>
        <v/>
      </c>
      <c r="O481">
        <f t="shared" si="22"/>
        <v>0</v>
      </c>
      <c r="P481" s="61" t="str">
        <f xml:space="preserve"> IF(O_Input!Q481 = "", "", O_Input!Q481)</f>
        <v>NA</v>
      </c>
      <c r="Q481" t="str">
        <f xml:space="preserve"> IF(O_Input!R481 = "", "", O_Input!R481)</f>
        <v>BIO</v>
      </c>
      <c r="R481" t="str">
        <f t="shared" si="23"/>
        <v>BIO (WSX) TOT 2038 OPEX</v>
      </c>
      <c r="S481" s="71" t="str">
        <f t="shared" si="24"/>
        <v>NA OPEX</v>
      </c>
    </row>
    <row r="482" spans="1:19">
      <c r="A482" t="str">
        <f xml:space="preserve"> IF(O_Input!B482 = "", "", O_Input!B482)</f>
        <v>WSX</v>
      </c>
      <c r="B482" t="str">
        <f xml:space="preserve"> IF(O_Input!C482 = "", "", O_Input!C482)</f>
        <v>COST0001</v>
      </c>
      <c r="C482" t="str">
        <f xml:space="preserve"> IF(O_Input!D482 = "", "", O_Input!D482)</f>
        <v>Opex</v>
      </c>
      <c r="D482">
        <f xml:space="preserve"> IF('O_Inputs Override'!D482 = "", O_Input!E482, 'O_Inputs Override'!D482)</f>
        <v>0</v>
      </c>
      <c r="E482" t="str">
        <f xml:space="preserve"> IF(O_Input!F482 = "", "", O_Input!F482)</f>
        <v>2038-39</v>
      </c>
      <c r="F482" t="str">
        <f xml:space="preserve"> IF(O_Input!G482 = "", "", O_Input!G482)</f>
        <v>TOT</v>
      </c>
      <c r="G482" t="str">
        <f xml:space="preserve"> IF(O_Input!H482 = "", "", O_Input!H482)</f>
        <v>ANNUAL</v>
      </c>
      <c r="H482" t="str">
        <f xml:space="preserve"> IF(O_Input!I482 = "", "", O_Input!I482)</f>
        <v>ASSURED</v>
      </c>
      <c r="I482" t="str">
        <f xml:space="preserve"> IF(O_Input!J482 = "", "", O_Input!J482)</f>
        <v>TC</v>
      </c>
      <c r="J482" t="str">
        <f xml:space="preserve"> IF(O_Input!K482 = "", "", O_Input!K482)</f>
        <v>MARKET</v>
      </c>
      <c r="K482" t="str">
        <f xml:space="preserve"> IF(O_Input!L482 = "", "", O_Input!L482)</f>
        <v>Latest</v>
      </c>
      <c r="L482" t="str">
        <f xml:space="preserve"> IF(O_Input!M482 = "", "", O_Input!M482)</f>
        <v>£m</v>
      </c>
      <c r="M482" s="61">
        <f xml:space="preserve"> IF(O_Input!N482 = "", "", O_Input!N482)</f>
        <v>46191.459398148145</v>
      </c>
      <c r="N482" s="61" t="str">
        <f xml:space="preserve"> IF(O_Input!O482 = "", "", O_Input!O482)</f>
        <v/>
      </c>
      <c r="O482">
        <f t="shared" si="22"/>
        <v>0</v>
      </c>
      <c r="P482" s="61" t="str">
        <f xml:space="preserve"> IF(O_Input!Q482 = "", "", O_Input!Q482)</f>
        <v>NA</v>
      </c>
      <c r="Q482" t="str">
        <f xml:space="preserve"> IF(O_Input!R482 = "", "", O_Input!R482)</f>
        <v>WWN</v>
      </c>
      <c r="R482" t="str">
        <f t="shared" si="23"/>
        <v>WWN (WSX) TOT 2038 OPEX</v>
      </c>
      <c r="S482" s="71" t="str">
        <f t="shared" si="24"/>
        <v>NA OPEX</v>
      </c>
    </row>
    <row r="483" spans="1:19">
      <c r="A483" t="str">
        <f xml:space="preserve"> IF(O_Input!B483 = "", "", O_Input!B483)</f>
        <v>WSX</v>
      </c>
      <c r="B483" t="str">
        <f xml:space="preserve"> IF(O_Input!C483 = "", "", O_Input!C483)</f>
        <v>COST0001</v>
      </c>
      <c r="C483" t="str">
        <f xml:space="preserve"> IF(O_Input!D483 = "", "", O_Input!D483)</f>
        <v>Opex</v>
      </c>
      <c r="D483">
        <f xml:space="preserve"> IF('O_Inputs Override'!D483 = "", O_Input!E483, 'O_Inputs Override'!D483)</f>
        <v>0</v>
      </c>
      <c r="E483" t="str">
        <f xml:space="preserve"> IF(O_Input!F483 = "", "", O_Input!F483)</f>
        <v>2038-39</v>
      </c>
      <c r="F483" t="str">
        <f xml:space="preserve"> IF(O_Input!G483 = "", "", O_Input!G483)</f>
        <v>FORE</v>
      </c>
      <c r="G483" t="str">
        <f xml:space="preserve"> IF(O_Input!H483 = "", "", O_Input!H483)</f>
        <v>ANNUAL</v>
      </c>
      <c r="H483" t="str">
        <f xml:space="preserve"> IF(O_Input!I483 = "", "", O_Input!I483)</f>
        <v>ASSURED</v>
      </c>
      <c r="I483" t="str">
        <f xml:space="preserve"> IF(O_Input!J483 = "", "", O_Input!J483)</f>
        <v>CI</v>
      </c>
      <c r="J483" t="str">
        <f xml:space="preserve"> IF(O_Input!K483 = "", "", O_Input!K483)</f>
        <v>MARKET</v>
      </c>
      <c r="K483" t="str">
        <f xml:space="preserve"> IF(O_Input!L483 = "", "", O_Input!L483)</f>
        <v>Latest</v>
      </c>
      <c r="L483" t="str">
        <f xml:space="preserve"> IF(O_Input!M483 = "", "", O_Input!M483)</f>
        <v>£m</v>
      </c>
      <c r="M483" s="61">
        <f xml:space="preserve"> IF(O_Input!N483 = "", "", O_Input!N483)</f>
        <v>46191.459398148145</v>
      </c>
      <c r="N483" s="61" t="str">
        <f xml:space="preserve"> IF(O_Input!O483 = "", "", O_Input!O483)</f>
        <v/>
      </c>
      <c r="O483">
        <f t="shared" si="22"/>
        <v>0</v>
      </c>
      <c r="P483" s="61" t="str">
        <f xml:space="preserve"> IF(O_Input!Q483 = "", "", O_Input!Q483)</f>
        <v>NA</v>
      </c>
      <c r="Q483" t="str">
        <f xml:space="preserve"> IF(O_Input!R483 = "", "", O_Input!R483)</f>
        <v>WR</v>
      </c>
      <c r="R483" t="str">
        <f t="shared" si="23"/>
        <v>WR (WSX) FORE 2038 OPEX</v>
      </c>
      <c r="S483" s="71" t="str">
        <f t="shared" si="24"/>
        <v>NA OPEX</v>
      </c>
    </row>
    <row r="484" spans="1:19">
      <c r="A484" t="str">
        <f xml:space="preserve"> IF(O_Input!B484 = "", "", O_Input!B484)</f>
        <v>WSX</v>
      </c>
      <c r="B484" t="str">
        <f xml:space="preserve"> IF(O_Input!C484 = "", "", O_Input!C484)</f>
        <v>COST0001</v>
      </c>
      <c r="C484" t="str">
        <f xml:space="preserve"> IF(O_Input!D484 = "", "", O_Input!D484)</f>
        <v>Opex</v>
      </c>
      <c r="D484">
        <f xml:space="preserve"> IF('O_Inputs Override'!D484 = "", O_Input!E484, 'O_Inputs Override'!D484)</f>
        <v>0</v>
      </c>
      <c r="E484" t="str">
        <f xml:space="preserve"> IF(O_Input!F484 = "", "", O_Input!F484)</f>
        <v>2038-39</v>
      </c>
      <c r="F484" t="str">
        <f xml:space="preserve"> IF(O_Input!G484 = "", "", O_Input!G484)</f>
        <v>TOT</v>
      </c>
      <c r="G484" t="str">
        <f xml:space="preserve"> IF(O_Input!H484 = "", "", O_Input!H484)</f>
        <v>ANNUAL</v>
      </c>
      <c r="H484" t="str">
        <f xml:space="preserve"> IF(O_Input!I484 = "", "", O_Input!I484)</f>
        <v>ASSURED</v>
      </c>
      <c r="I484" t="str">
        <f xml:space="preserve"> IF(O_Input!J484 = "", "", O_Input!J484)</f>
        <v>TC</v>
      </c>
      <c r="J484" t="str">
        <f xml:space="preserve"> IF(O_Input!K484 = "", "", O_Input!K484)</f>
        <v>MARKET</v>
      </c>
      <c r="K484" t="str">
        <f xml:space="preserve"> IF(O_Input!L484 = "", "", O_Input!L484)</f>
        <v>Latest</v>
      </c>
      <c r="L484" t="str">
        <f xml:space="preserve"> IF(O_Input!M484 = "", "", O_Input!M484)</f>
        <v>£m</v>
      </c>
      <c r="M484" s="61">
        <f xml:space="preserve"> IF(O_Input!N484 = "", "", O_Input!N484)</f>
        <v>46191.459398148145</v>
      </c>
      <c r="N484" s="61" t="str">
        <f xml:space="preserve"> IF(O_Input!O484 = "", "", O_Input!O484)</f>
        <v/>
      </c>
      <c r="O484">
        <f t="shared" si="22"/>
        <v>0</v>
      </c>
      <c r="P484" s="61" t="str">
        <f xml:space="preserve"> IF(O_Input!Q484 = "", "", O_Input!Q484)</f>
        <v>NA</v>
      </c>
      <c r="Q484" t="str">
        <f xml:space="preserve"> IF(O_Input!R484 = "", "", O_Input!R484)</f>
        <v>WR</v>
      </c>
      <c r="R484" t="str">
        <f t="shared" si="23"/>
        <v>WR (WSX) TOT 2038 OPEX</v>
      </c>
      <c r="S484" s="71" t="str">
        <f t="shared" si="24"/>
        <v>NA OPEX</v>
      </c>
    </row>
    <row r="485" spans="1:19">
      <c r="A485" t="str">
        <f xml:space="preserve"> IF(O_Input!B485 = "", "", O_Input!B485)</f>
        <v>WSX</v>
      </c>
      <c r="B485" t="str">
        <f xml:space="preserve"> IF(O_Input!C485 = "", "", O_Input!C485)</f>
        <v>COST0001</v>
      </c>
      <c r="C485" t="str">
        <f xml:space="preserve"> IF(O_Input!D485 = "", "", O_Input!D485)</f>
        <v>Opex</v>
      </c>
      <c r="D485">
        <f xml:space="preserve"> IF('O_Inputs Override'!D485 = "", O_Input!E485, 'O_Inputs Override'!D485)</f>
        <v>0</v>
      </c>
      <c r="E485" t="str">
        <f xml:space="preserve"> IF(O_Input!F485 = "", "", O_Input!F485)</f>
        <v>2038-39</v>
      </c>
      <c r="F485" t="str">
        <f xml:space="preserve"> IF(O_Input!G485 = "", "", O_Input!G485)</f>
        <v>FORE</v>
      </c>
      <c r="G485" t="str">
        <f xml:space="preserve"> IF(O_Input!H485 = "", "", O_Input!H485)</f>
        <v>ANNUAL</v>
      </c>
      <c r="H485" t="str">
        <f xml:space="preserve"> IF(O_Input!I485 = "", "", O_Input!I485)</f>
        <v>ASSURED</v>
      </c>
      <c r="I485" t="str">
        <f xml:space="preserve"> IF(O_Input!J485 = "", "", O_Input!J485)</f>
        <v>CI</v>
      </c>
      <c r="J485" t="str">
        <f xml:space="preserve"> IF(O_Input!K485 = "", "", O_Input!K485)</f>
        <v>MARKET</v>
      </c>
      <c r="K485" t="str">
        <f xml:space="preserve"> IF(O_Input!L485 = "", "", O_Input!L485)</f>
        <v>Latest</v>
      </c>
      <c r="L485" t="str">
        <f xml:space="preserve"> IF(O_Input!M485 = "", "", O_Input!M485)</f>
        <v>£m</v>
      </c>
      <c r="M485" s="61">
        <f xml:space="preserve"> IF(O_Input!N485 = "", "", O_Input!N485)</f>
        <v>46191.459398148145</v>
      </c>
      <c r="N485" s="61" t="str">
        <f xml:space="preserve"> IF(O_Input!O485 = "", "", O_Input!O485)</f>
        <v/>
      </c>
      <c r="O485">
        <f t="shared" si="22"/>
        <v>0</v>
      </c>
      <c r="P485" s="61" t="str">
        <f xml:space="preserve"> IF(O_Input!Q485 = "", "", O_Input!Q485)</f>
        <v>NA</v>
      </c>
      <c r="Q485" t="str">
        <f xml:space="preserve"> IF(O_Input!R485 = "", "", O_Input!R485)</f>
        <v>WN</v>
      </c>
      <c r="R485" t="str">
        <f t="shared" si="23"/>
        <v>WN (WSX) FORE 2038 OPEX</v>
      </c>
      <c r="S485" s="71" t="str">
        <f t="shared" si="24"/>
        <v>NA OPEX</v>
      </c>
    </row>
    <row r="486" spans="1:19">
      <c r="A486" t="str">
        <f xml:space="preserve"> IF(O_Input!B486 = "", "", O_Input!B486)</f>
        <v>WSX</v>
      </c>
      <c r="B486" t="str">
        <f xml:space="preserve"> IF(O_Input!C486 = "", "", O_Input!C486)</f>
        <v>COST0001</v>
      </c>
      <c r="C486" t="str">
        <f xml:space="preserve"> IF(O_Input!D486 = "", "", O_Input!D486)</f>
        <v>Opex</v>
      </c>
      <c r="D486">
        <f xml:space="preserve"> IF('O_Inputs Override'!D486 = "", O_Input!E486, 'O_Inputs Override'!D486)</f>
        <v>0</v>
      </c>
      <c r="E486" t="str">
        <f xml:space="preserve"> IF(O_Input!F486 = "", "", O_Input!F486)</f>
        <v>2038-39</v>
      </c>
      <c r="F486" t="str">
        <f xml:space="preserve"> IF(O_Input!G486 = "", "", O_Input!G486)</f>
        <v>FORE</v>
      </c>
      <c r="G486" t="str">
        <f xml:space="preserve"> IF(O_Input!H486 = "", "", O_Input!H486)</f>
        <v>ANNUAL</v>
      </c>
      <c r="H486" t="str">
        <f xml:space="preserve"> IF(O_Input!I486 = "", "", O_Input!I486)</f>
        <v>ASSURED</v>
      </c>
      <c r="I486" t="str">
        <f xml:space="preserve"> IF(O_Input!J486 = "", "", O_Input!J486)</f>
        <v>TC</v>
      </c>
      <c r="J486" t="str">
        <f xml:space="preserve"> IF(O_Input!K486 = "", "", O_Input!K486)</f>
        <v>MARKET</v>
      </c>
      <c r="K486" t="str">
        <f xml:space="preserve"> IF(O_Input!L486 = "", "", O_Input!L486)</f>
        <v>Latest</v>
      </c>
      <c r="L486" t="str">
        <f xml:space="preserve"> IF(O_Input!M486 = "", "", O_Input!M486)</f>
        <v>£m</v>
      </c>
      <c r="M486" s="61">
        <f xml:space="preserve"> IF(O_Input!N486 = "", "", O_Input!N486)</f>
        <v>46191.459398148145</v>
      </c>
      <c r="N486" s="61" t="str">
        <f xml:space="preserve"> IF(O_Input!O486 = "", "", O_Input!O486)</f>
        <v/>
      </c>
      <c r="O486">
        <f t="shared" si="22"/>
        <v>0</v>
      </c>
      <c r="P486" s="61" t="str">
        <f xml:space="preserve"> IF(O_Input!Q486 = "", "", O_Input!Q486)</f>
        <v>NA</v>
      </c>
      <c r="Q486" t="str">
        <f xml:space="preserve"> IF(O_Input!R486 = "", "", O_Input!R486)</f>
        <v>TOT</v>
      </c>
      <c r="R486" t="str">
        <f t="shared" si="23"/>
        <v>TOT (WSX) FORE 2038 OPEX</v>
      </c>
      <c r="S486" s="71" t="str">
        <f t="shared" si="24"/>
        <v>NA OPEX</v>
      </c>
    </row>
    <row r="487" spans="1:19">
      <c r="A487" t="str">
        <f xml:space="preserve"> IF(O_Input!B487 = "", "", O_Input!B487)</f>
        <v>WSX</v>
      </c>
      <c r="B487" t="str">
        <f xml:space="preserve"> IF(O_Input!C487 = "", "", O_Input!C487)</f>
        <v>COST0001</v>
      </c>
      <c r="C487" t="str">
        <f xml:space="preserve"> IF(O_Input!D487 = "", "", O_Input!D487)</f>
        <v>Opex</v>
      </c>
      <c r="D487">
        <f xml:space="preserve"> IF('O_Inputs Override'!D487 = "", O_Input!E487, 'O_Inputs Override'!D487)</f>
        <v>0</v>
      </c>
      <c r="E487" t="str">
        <f xml:space="preserve"> IF(O_Input!F487 = "", "", O_Input!F487)</f>
        <v>2038-39</v>
      </c>
      <c r="F487" t="str">
        <f xml:space="preserve"> IF(O_Input!G487 = "", "", O_Input!G487)</f>
        <v>TOT</v>
      </c>
      <c r="G487" t="str">
        <f xml:space="preserve"> IF(O_Input!H487 = "", "", O_Input!H487)</f>
        <v>ANNUAL</v>
      </c>
      <c r="H487" t="str">
        <f xml:space="preserve"> IF(O_Input!I487 = "", "", O_Input!I487)</f>
        <v>ASSURED</v>
      </c>
      <c r="I487" t="str">
        <f xml:space="preserve"> IF(O_Input!J487 = "", "", O_Input!J487)</f>
        <v>TC</v>
      </c>
      <c r="J487" t="str">
        <f xml:space="preserve"> IF(O_Input!K487 = "", "", O_Input!K487)</f>
        <v>MARKET</v>
      </c>
      <c r="K487" t="str">
        <f xml:space="preserve"> IF(O_Input!L487 = "", "", O_Input!L487)</f>
        <v>Latest</v>
      </c>
      <c r="L487" t="str">
        <f xml:space="preserve"> IF(O_Input!M487 = "", "", O_Input!M487)</f>
        <v>£m</v>
      </c>
      <c r="M487" s="61">
        <f xml:space="preserve"> IF(O_Input!N487 = "", "", O_Input!N487)</f>
        <v>46191.459398148145</v>
      </c>
      <c r="N487" s="61" t="str">
        <f xml:space="preserve"> IF(O_Input!O487 = "", "", O_Input!O487)</f>
        <v/>
      </c>
      <c r="O487">
        <f t="shared" si="22"/>
        <v>0</v>
      </c>
      <c r="P487" s="61" t="str">
        <f xml:space="preserve"> IF(O_Input!Q487 = "", "", O_Input!Q487)</f>
        <v>NA</v>
      </c>
      <c r="Q487" t="str">
        <f xml:space="preserve"> IF(O_Input!R487 = "", "", O_Input!R487)</f>
        <v>TOT</v>
      </c>
      <c r="R487" t="str">
        <f t="shared" si="23"/>
        <v>TOT (WSX) TOT 2038 OPEX</v>
      </c>
      <c r="S487" s="71" t="str">
        <f t="shared" si="24"/>
        <v>NA OPEX</v>
      </c>
    </row>
    <row r="488" spans="1:19">
      <c r="A488" t="str">
        <f xml:space="preserve"> IF(O_Input!B488 = "", "", O_Input!B488)</f>
        <v>WSX</v>
      </c>
      <c r="B488" t="str">
        <f xml:space="preserve"> IF(O_Input!C488 = "", "", O_Input!C488)</f>
        <v>COST0001</v>
      </c>
      <c r="C488" t="str">
        <f xml:space="preserve"> IF(O_Input!D488 = "", "", O_Input!D488)</f>
        <v>Opex</v>
      </c>
      <c r="D488">
        <f xml:space="preserve"> IF('O_Inputs Override'!D488 = "", O_Input!E488, 'O_Inputs Override'!D488)</f>
        <v>0</v>
      </c>
      <c r="E488" t="str">
        <f xml:space="preserve"> IF(O_Input!F488 = "", "", O_Input!F488)</f>
        <v>2038-39</v>
      </c>
      <c r="F488" t="str">
        <f xml:space="preserve"> IF(O_Input!G488 = "", "", O_Input!G488)</f>
        <v>TOT</v>
      </c>
      <c r="G488" t="str">
        <f xml:space="preserve"> IF(O_Input!H488 = "", "", O_Input!H488)</f>
        <v>ANNUAL</v>
      </c>
      <c r="H488" t="str">
        <f xml:space="preserve"> IF(O_Input!I488 = "", "", O_Input!I488)</f>
        <v>ASSURED</v>
      </c>
      <c r="I488" t="str">
        <f xml:space="preserve"> IF(O_Input!J488 = "", "", O_Input!J488)</f>
        <v>TC</v>
      </c>
      <c r="J488" t="str">
        <f xml:space="preserve"> IF(O_Input!K488 = "", "", O_Input!K488)</f>
        <v>MARKET</v>
      </c>
      <c r="K488" t="str">
        <f xml:space="preserve"> IF(O_Input!L488 = "", "", O_Input!L488)</f>
        <v>Latest</v>
      </c>
      <c r="L488" t="str">
        <f xml:space="preserve"> IF(O_Input!M488 = "", "", O_Input!M488)</f>
        <v>£m</v>
      </c>
      <c r="M488" s="61">
        <f xml:space="preserve"> IF(O_Input!N488 = "", "", O_Input!N488)</f>
        <v>46191.459398148145</v>
      </c>
      <c r="N488" s="61" t="str">
        <f xml:space="preserve"> IF(O_Input!O488 = "", "", O_Input!O488)</f>
        <v/>
      </c>
      <c r="O488">
        <f t="shared" si="22"/>
        <v>0</v>
      </c>
      <c r="P488" s="61" t="str">
        <f xml:space="preserve"> IF(O_Input!Q488 = "", "", O_Input!Q488)</f>
        <v>NA</v>
      </c>
      <c r="Q488" t="str">
        <f xml:space="preserve"> IF(O_Input!R488 = "", "", O_Input!R488)</f>
        <v>WN</v>
      </c>
      <c r="R488" t="str">
        <f t="shared" si="23"/>
        <v>WN (WSX) TOT 2038 OPEX</v>
      </c>
      <c r="S488" s="71" t="str">
        <f t="shared" si="24"/>
        <v>NA OPEX</v>
      </c>
    </row>
    <row r="489" spans="1:19">
      <c r="A489" t="str">
        <f xml:space="preserve"> IF(O_Input!B489 = "", "", O_Input!B489)</f>
        <v>WSX</v>
      </c>
      <c r="B489" t="str">
        <f xml:space="preserve"> IF(O_Input!C489 = "", "", O_Input!C489)</f>
        <v>COST0003</v>
      </c>
      <c r="C489" t="str">
        <f xml:space="preserve"> IF(O_Input!D489 = "", "", O_Input!D489)</f>
        <v>Totex</v>
      </c>
      <c r="D489">
        <f xml:space="preserve"> IF('O_Inputs Override'!D489 = "", O_Input!E489, 'O_Inputs Override'!D489)</f>
        <v>0</v>
      </c>
      <c r="E489" t="str">
        <f xml:space="preserve"> IF(O_Input!F489 = "", "", O_Input!F489)</f>
        <v>2038-39</v>
      </c>
      <c r="F489" t="str">
        <f xml:space="preserve"> IF(O_Input!G489 = "", "", O_Input!G489)</f>
        <v>FORE</v>
      </c>
      <c r="G489" t="str">
        <f xml:space="preserve"> IF(O_Input!H489 = "", "", O_Input!H489)</f>
        <v>ANNUAL</v>
      </c>
      <c r="H489" t="str">
        <f xml:space="preserve"> IF(O_Input!I489 = "", "", O_Input!I489)</f>
        <v>ASSURED</v>
      </c>
      <c r="I489" t="str">
        <f xml:space="preserve"> IF(O_Input!J489 = "", "", O_Input!J489)</f>
        <v>TC</v>
      </c>
      <c r="J489" t="str">
        <f xml:space="preserve"> IF(O_Input!K489 = "", "", O_Input!K489)</f>
        <v>MARKET</v>
      </c>
      <c r="K489" t="str">
        <f xml:space="preserve"> IF(O_Input!L489 = "", "", O_Input!L489)</f>
        <v>Latest</v>
      </c>
      <c r="L489" t="str">
        <f xml:space="preserve"> IF(O_Input!M489 = "", "", O_Input!M489)</f>
        <v>£m</v>
      </c>
      <c r="M489" s="61">
        <f xml:space="preserve"> IF(O_Input!N489 = "", "", O_Input!N489)</f>
        <v>46191.459398148145</v>
      </c>
      <c r="N489" s="61" t="str">
        <f xml:space="preserve"> IF(O_Input!O489 = "", "", O_Input!O489)</f>
        <v/>
      </c>
      <c r="O489">
        <f t="shared" si="22"/>
        <v>0</v>
      </c>
      <c r="P489" s="61" t="str">
        <f xml:space="preserve"> IF(O_Input!Q489 = "", "", O_Input!Q489)</f>
        <v>NA</v>
      </c>
      <c r="Q489" t="str">
        <f xml:space="preserve"> IF(O_Input!R489 = "", "", O_Input!R489)</f>
        <v>ADDN1</v>
      </c>
      <c r="R489" t="str">
        <f t="shared" si="23"/>
        <v>ADDN1 (WSX) FORE 2038 TOTEX</v>
      </c>
      <c r="S489" s="71" t="str">
        <f t="shared" si="24"/>
        <v>NA TOTEX</v>
      </c>
    </row>
    <row r="490" spans="1:19">
      <c r="A490" t="str">
        <f xml:space="preserve"> IF(O_Input!B490 = "", "", O_Input!B490)</f>
        <v>WSX</v>
      </c>
      <c r="B490" t="str">
        <f xml:space="preserve"> IF(O_Input!C490 = "", "", O_Input!C490)</f>
        <v>COST0003</v>
      </c>
      <c r="C490" t="str">
        <f xml:space="preserve"> IF(O_Input!D490 = "", "", O_Input!D490)</f>
        <v>Totex</v>
      </c>
      <c r="D490">
        <f xml:space="preserve"> IF('O_Inputs Override'!D490 = "", O_Input!E490, 'O_Inputs Override'!D490)</f>
        <v>0</v>
      </c>
      <c r="E490" t="str">
        <f xml:space="preserve"> IF(O_Input!F490 = "", "", O_Input!F490)</f>
        <v>2038-39</v>
      </c>
      <c r="F490" t="str">
        <f xml:space="preserve"> IF(O_Input!G490 = "", "", O_Input!G490)</f>
        <v>FORE</v>
      </c>
      <c r="G490" t="str">
        <f xml:space="preserve"> IF(O_Input!H490 = "", "", O_Input!H490)</f>
        <v>ANNUAL</v>
      </c>
      <c r="H490" t="str">
        <f xml:space="preserve"> IF(O_Input!I490 = "", "", O_Input!I490)</f>
        <v>ASSURED</v>
      </c>
      <c r="I490" t="str">
        <f xml:space="preserve"> IF(O_Input!J490 = "", "", O_Input!J490)</f>
        <v>TC</v>
      </c>
      <c r="J490" t="str">
        <f xml:space="preserve"> IF(O_Input!K490 = "", "", O_Input!K490)</f>
        <v>MARKET</v>
      </c>
      <c r="K490" t="str">
        <f xml:space="preserve"> IF(O_Input!L490 = "", "", O_Input!L490)</f>
        <v>Latest</v>
      </c>
      <c r="L490" t="str">
        <f xml:space="preserve"> IF(O_Input!M490 = "", "", O_Input!M490)</f>
        <v>£m</v>
      </c>
      <c r="M490" s="61">
        <f xml:space="preserve"> IF(O_Input!N490 = "", "", O_Input!N490)</f>
        <v>46191.459398148145</v>
      </c>
      <c r="N490" s="61" t="str">
        <f xml:space="preserve"> IF(O_Input!O490 = "", "", O_Input!O490)</f>
        <v/>
      </c>
      <c r="O490">
        <f t="shared" si="22"/>
        <v>0</v>
      </c>
      <c r="P490" s="61" t="str">
        <f xml:space="preserve"> IF(O_Input!Q490 = "", "", O_Input!Q490)</f>
        <v>NA</v>
      </c>
      <c r="Q490" t="str">
        <f xml:space="preserve"> IF(O_Input!R490 = "", "", O_Input!R490)</f>
        <v>ADDN2</v>
      </c>
      <c r="R490" t="str">
        <f t="shared" si="23"/>
        <v>ADDN2 (WSX) FORE 2038 TOTEX</v>
      </c>
      <c r="S490" s="71" t="str">
        <f t="shared" si="24"/>
        <v>NA TOTEX</v>
      </c>
    </row>
    <row r="491" spans="1:19">
      <c r="A491" t="str">
        <f xml:space="preserve"> IF(O_Input!B491 = "", "", O_Input!B491)</f>
        <v>WSX</v>
      </c>
      <c r="B491" t="str">
        <f xml:space="preserve"> IF(O_Input!C491 = "", "", O_Input!C491)</f>
        <v>COST0003</v>
      </c>
      <c r="C491" t="str">
        <f xml:space="preserve"> IF(O_Input!D491 = "", "", O_Input!D491)</f>
        <v>Totex</v>
      </c>
      <c r="D491">
        <f xml:space="preserve"> IF('O_Inputs Override'!D491 = "", O_Input!E491, 'O_Inputs Override'!D491)</f>
        <v>0</v>
      </c>
      <c r="E491" t="str">
        <f xml:space="preserve"> IF(O_Input!F491 = "", "", O_Input!F491)</f>
        <v>2038-39</v>
      </c>
      <c r="F491" t="str">
        <f xml:space="preserve"> IF(O_Input!G491 = "", "", O_Input!G491)</f>
        <v>FORE</v>
      </c>
      <c r="G491" t="str">
        <f xml:space="preserve"> IF(O_Input!H491 = "", "", O_Input!H491)</f>
        <v>ANNUAL</v>
      </c>
      <c r="H491" t="str">
        <f xml:space="preserve"> IF(O_Input!I491 = "", "", O_Input!I491)</f>
        <v>ASSURED</v>
      </c>
      <c r="I491" t="str">
        <f xml:space="preserve"> IF(O_Input!J491 = "", "", O_Input!J491)</f>
        <v>TC</v>
      </c>
      <c r="J491" t="str">
        <f xml:space="preserve"> IF(O_Input!K491 = "", "", O_Input!K491)</f>
        <v>MARKET</v>
      </c>
      <c r="K491" t="str">
        <f xml:space="preserve"> IF(O_Input!L491 = "", "", O_Input!L491)</f>
        <v>Latest</v>
      </c>
      <c r="L491" t="str">
        <f xml:space="preserve"> IF(O_Input!M491 = "", "", O_Input!M491)</f>
        <v>£m</v>
      </c>
      <c r="M491" s="61">
        <f xml:space="preserve"> IF(O_Input!N491 = "", "", O_Input!N491)</f>
        <v>46191.459398148145</v>
      </c>
      <c r="N491" s="61" t="str">
        <f xml:space="preserve"> IF(O_Input!O491 = "", "", O_Input!O491)</f>
        <v/>
      </c>
      <c r="O491">
        <f t="shared" si="22"/>
        <v>0</v>
      </c>
      <c r="P491" s="61" t="str">
        <f xml:space="preserve"> IF(O_Input!Q491 = "", "", O_Input!Q491)</f>
        <v>NA</v>
      </c>
      <c r="Q491" t="str">
        <f xml:space="preserve"> IF(O_Input!R491 = "", "", O_Input!R491)</f>
        <v>BIO</v>
      </c>
      <c r="R491" t="str">
        <f t="shared" si="23"/>
        <v>BIO (WSX) FORE 2038 TOTEX</v>
      </c>
      <c r="S491" s="71" t="str">
        <f t="shared" si="24"/>
        <v>NA TOTEX</v>
      </c>
    </row>
    <row r="492" spans="1:19">
      <c r="A492" t="str">
        <f xml:space="preserve"> IF(O_Input!B492 = "", "", O_Input!B492)</f>
        <v>WSX</v>
      </c>
      <c r="B492" t="str">
        <f xml:space="preserve"> IF(O_Input!C492 = "", "", O_Input!C492)</f>
        <v>COST0003</v>
      </c>
      <c r="C492" t="str">
        <f xml:space="preserve"> IF(O_Input!D492 = "", "", O_Input!D492)</f>
        <v>Totex</v>
      </c>
      <c r="D492">
        <f xml:space="preserve"> IF('O_Inputs Override'!D492 = "", O_Input!E492, 'O_Inputs Override'!D492)</f>
        <v>0</v>
      </c>
      <c r="E492" t="str">
        <f xml:space="preserve"> IF(O_Input!F492 = "", "", O_Input!F492)</f>
        <v>2038-39</v>
      </c>
      <c r="F492" t="str">
        <f xml:space="preserve"> IF(O_Input!G492 = "", "", O_Input!G492)</f>
        <v>FORE</v>
      </c>
      <c r="G492" t="str">
        <f xml:space="preserve"> IF(O_Input!H492 = "", "", O_Input!H492)</f>
        <v>ANNUAL</v>
      </c>
      <c r="H492" t="str">
        <f xml:space="preserve"> IF(O_Input!I492 = "", "", O_Input!I492)</f>
        <v>ASSURED</v>
      </c>
      <c r="I492" t="str">
        <f xml:space="preserve"> IF(O_Input!J492 = "", "", O_Input!J492)</f>
        <v>TC</v>
      </c>
      <c r="J492" t="str">
        <f xml:space="preserve"> IF(O_Input!K492 = "", "", O_Input!K492)</f>
        <v>MARKET</v>
      </c>
      <c r="K492" t="str">
        <f xml:space="preserve"> IF(O_Input!L492 = "", "", O_Input!L492)</f>
        <v>Latest</v>
      </c>
      <c r="L492" t="str">
        <f xml:space="preserve"> IF(O_Input!M492 = "", "", O_Input!M492)</f>
        <v>£m</v>
      </c>
      <c r="M492" s="61">
        <f xml:space="preserve"> IF(O_Input!N492 = "", "", O_Input!N492)</f>
        <v>46191.459398148145</v>
      </c>
      <c r="N492" s="61" t="str">
        <f xml:space="preserve"> IF(O_Input!O492 = "", "", O_Input!O492)</f>
        <v/>
      </c>
      <c r="O492">
        <f t="shared" si="22"/>
        <v>0</v>
      </c>
      <c r="P492" s="61" t="str">
        <f xml:space="preserve"> IF(O_Input!Q492 = "", "", O_Input!Q492)</f>
        <v>NA</v>
      </c>
      <c r="Q492" t="str">
        <f xml:space="preserve"> IF(O_Input!R492 = "", "", O_Input!R492)</f>
        <v>WR</v>
      </c>
      <c r="R492" t="str">
        <f t="shared" si="23"/>
        <v>WR (WSX) FORE 2038 TOTEX</v>
      </c>
      <c r="S492" s="71" t="str">
        <f t="shared" si="24"/>
        <v>NA TOTEX</v>
      </c>
    </row>
    <row r="493" spans="1:19">
      <c r="A493" t="str">
        <f xml:space="preserve"> IF(O_Input!B493 = "", "", O_Input!B493)</f>
        <v>WSX</v>
      </c>
      <c r="B493" t="str">
        <f xml:space="preserve"> IF(O_Input!C493 = "", "", O_Input!C493)</f>
        <v>COST0003</v>
      </c>
      <c r="C493" t="str">
        <f xml:space="preserve"> IF(O_Input!D493 = "", "", O_Input!D493)</f>
        <v>Totex</v>
      </c>
      <c r="D493">
        <f xml:space="preserve"> IF('O_Inputs Override'!D493 = "", O_Input!E493, 'O_Inputs Override'!D493)</f>
        <v>0</v>
      </c>
      <c r="E493" t="str">
        <f xml:space="preserve"> IF(O_Input!F493 = "", "", O_Input!F493)</f>
        <v>2038-39</v>
      </c>
      <c r="F493" t="str">
        <f xml:space="preserve"> IF(O_Input!G493 = "", "", O_Input!G493)</f>
        <v>FORE</v>
      </c>
      <c r="G493" t="str">
        <f xml:space="preserve"> IF(O_Input!H493 = "", "", O_Input!H493)</f>
        <v>ANNUAL</v>
      </c>
      <c r="H493" t="str">
        <f xml:space="preserve"> IF(O_Input!I493 = "", "", O_Input!I493)</f>
        <v>ASSURED</v>
      </c>
      <c r="I493" t="str">
        <f xml:space="preserve"> IF(O_Input!J493 = "", "", O_Input!J493)</f>
        <v>TC</v>
      </c>
      <c r="J493" t="str">
        <f xml:space="preserve"> IF(O_Input!K493 = "", "", O_Input!K493)</f>
        <v>MARKET</v>
      </c>
      <c r="K493" t="str">
        <f xml:space="preserve"> IF(O_Input!L493 = "", "", O_Input!L493)</f>
        <v>Latest</v>
      </c>
      <c r="L493" t="str">
        <f xml:space="preserve"> IF(O_Input!M493 = "", "", O_Input!M493)</f>
        <v>£m</v>
      </c>
      <c r="M493" s="61">
        <f xml:space="preserve"> IF(O_Input!N493 = "", "", O_Input!N493)</f>
        <v>46191.459398148145</v>
      </c>
      <c r="N493" s="61" t="str">
        <f xml:space="preserve"> IF(O_Input!O493 = "", "", O_Input!O493)</f>
        <v/>
      </c>
      <c r="O493">
        <f t="shared" si="22"/>
        <v>0</v>
      </c>
      <c r="P493" s="61" t="str">
        <f xml:space="preserve"> IF(O_Input!Q493 = "", "", O_Input!Q493)</f>
        <v>NA</v>
      </c>
      <c r="Q493" t="str">
        <f xml:space="preserve"> IF(O_Input!R493 = "", "", O_Input!R493)</f>
        <v>WWN</v>
      </c>
      <c r="R493" t="str">
        <f t="shared" si="23"/>
        <v>WWN (WSX) FORE 2038 TOTEX</v>
      </c>
      <c r="S493" s="71" t="str">
        <f t="shared" si="24"/>
        <v>NA TOTEX</v>
      </c>
    </row>
    <row r="494" spans="1:19">
      <c r="A494" t="str">
        <f xml:space="preserve"> IF(O_Input!B494 = "", "", O_Input!B494)</f>
        <v>WSX</v>
      </c>
      <c r="B494" t="str">
        <f xml:space="preserve"> IF(O_Input!C494 = "", "", O_Input!C494)</f>
        <v>COST0003</v>
      </c>
      <c r="C494" t="str">
        <f xml:space="preserve"> IF(O_Input!D494 = "", "", O_Input!D494)</f>
        <v>Totex</v>
      </c>
      <c r="D494">
        <f xml:space="preserve"> IF('O_Inputs Override'!D494 = "", O_Input!E494, 'O_Inputs Override'!D494)</f>
        <v>0</v>
      </c>
      <c r="E494" t="str">
        <f xml:space="preserve"> IF(O_Input!F494 = "", "", O_Input!F494)</f>
        <v>2038-39</v>
      </c>
      <c r="F494" t="str">
        <f xml:space="preserve"> IF(O_Input!G494 = "", "", O_Input!G494)</f>
        <v>TOT</v>
      </c>
      <c r="G494" t="str">
        <f xml:space="preserve"> IF(O_Input!H494 = "", "", O_Input!H494)</f>
        <v>ANNUAL</v>
      </c>
      <c r="H494" t="str">
        <f xml:space="preserve"> IF(O_Input!I494 = "", "", O_Input!I494)</f>
        <v>ASSURED</v>
      </c>
      <c r="I494" t="str">
        <f xml:space="preserve"> IF(O_Input!J494 = "", "", O_Input!J494)</f>
        <v>TC</v>
      </c>
      <c r="J494" t="str">
        <f xml:space="preserve"> IF(O_Input!K494 = "", "", O_Input!K494)</f>
        <v>MARKET</v>
      </c>
      <c r="K494" t="str">
        <f xml:space="preserve"> IF(O_Input!L494 = "", "", O_Input!L494)</f>
        <v>Latest</v>
      </c>
      <c r="L494" t="str">
        <f xml:space="preserve"> IF(O_Input!M494 = "", "", O_Input!M494)</f>
        <v>£m</v>
      </c>
      <c r="M494" s="61">
        <f xml:space="preserve"> IF(O_Input!N494 = "", "", O_Input!N494)</f>
        <v>46191.459398148145</v>
      </c>
      <c r="N494" s="61" t="str">
        <f xml:space="preserve"> IF(O_Input!O494 = "", "", O_Input!O494)</f>
        <v/>
      </c>
      <c r="O494">
        <f t="shared" si="22"/>
        <v>0</v>
      </c>
      <c r="P494" s="61" t="str">
        <f xml:space="preserve"> IF(O_Input!Q494 = "", "", O_Input!Q494)</f>
        <v>NA</v>
      </c>
      <c r="Q494" t="str">
        <f xml:space="preserve"> IF(O_Input!R494 = "", "", O_Input!R494)</f>
        <v>ADDN1</v>
      </c>
      <c r="R494" t="str">
        <f t="shared" si="23"/>
        <v>ADDN1 (WSX) TOT 2038 TOTEX</v>
      </c>
      <c r="S494" s="71" t="str">
        <f t="shared" si="24"/>
        <v>NA TOTEX</v>
      </c>
    </row>
    <row r="495" spans="1:19">
      <c r="A495" t="str">
        <f xml:space="preserve"> IF(O_Input!B495 = "", "", O_Input!B495)</f>
        <v>WSX</v>
      </c>
      <c r="B495" t="str">
        <f xml:space="preserve"> IF(O_Input!C495 = "", "", O_Input!C495)</f>
        <v>COST0003</v>
      </c>
      <c r="C495" t="str">
        <f xml:space="preserve"> IF(O_Input!D495 = "", "", O_Input!D495)</f>
        <v>Totex</v>
      </c>
      <c r="D495">
        <f xml:space="preserve"> IF('O_Inputs Override'!D495 = "", O_Input!E495, 'O_Inputs Override'!D495)</f>
        <v>0</v>
      </c>
      <c r="E495" t="str">
        <f xml:space="preserve"> IF(O_Input!F495 = "", "", O_Input!F495)</f>
        <v>2038-39</v>
      </c>
      <c r="F495" t="str">
        <f xml:space="preserve"> IF(O_Input!G495 = "", "", O_Input!G495)</f>
        <v>TOT</v>
      </c>
      <c r="G495" t="str">
        <f xml:space="preserve"> IF(O_Input!H495 = "", "", O_Input!H495)</f>
        <v>ANNUAL</v>
      </c>
      <c r="H495" t="str">
        <f xml:space="preserve"> IF(O_Input!I495 = "", "", O_Input!I495)</f>
        <v>ASSURED</v>
      </c>
      <c r="I495" t="str">
        <f xml:space="preserve"> IF(O_Input!J495 = "", "", O_Input!J495)</f>
        <v>TC</v>
      </c>
      <c r="J495" t="str">
        <f xml:space="preserve"> IF(O_Input!K495 = "", "", O_Input!K495)</f>
        <v>MARKET</v>
      </c>
      <c r="K495" t="str">
        <f xml:space="preserve"> IF(O_Input!L495 = "", "", O_Input!L495)</f>
        <v>Latest</v>
      </c>
      <c r="L495" t="str">
        <f xml:space="preserve"> IF(O_Input!M495 = "", "", O_Input!M495)</f>
        <v>£m</v>
      </c>
      <c r="M495" s="61">
        <f xml:space="preserve"> IF(O_Input!N495 = "", "", O_Input!N495)</f>
        <v>46191.459398148145</v>
      </c>
      <c r="N495" s="61" t="str">
        <f xml:space="preserve"> IF(O_Input!O495 = "", "", O_Input!O495)</f>
        <v/>
      </c>
      <c r="O495">
        <f t="shared" si="22"/>
        <v>0</v>
      </c>
      <c r="P495" s="61" t="str">
        <f xml:space="preserve"> IF(O_Input!Q495 = "", "", O_Input!Q495)</f>
        <v>NA</v>
      </c>
      <c r="Q495" t="str">
        <f xml:space="preserve"> IF(O_Input!R495 = "", "", O_Input!R495)</f>
        <v>ADDN2</v>
      </c>
      <c r="R495" t="str">
        <f t="shared" si="23"/>
        <v>ADDN2 (WSX) TOT 2038 TOTEX</v>
      </c>
      <c r="S495" s="71" t="str">
        <f t="shared" si="24"/>
        <v>NA TOTEX</v>
      </c>
    </row>
    <row r="496" spans="1:19">
      <c r="A496" t="str">
        <f xml:space="preserve"> IF(O_Input!B496 = "", "", O_Input!B496)</f>
        <v>WSX</v>
      </c>
      <c r="B496" t="str">
        <f xml:space="preserve"> IF(O_Input!C496 = "", "", O_Input!C496)</f>
        <v>COST0003</v>
      </c>
      <c r="C496" t="str">
        <f xml:space="preserve"> IF(O_Input!D496 = "", "", O_Input!D496)</f>
        <v>Totex</v>
      </c>
      <c r="D496">
        <f xml:space="preserve"> IF('O_Inputs Override'!D496 = "", O_Input!E496, 'O_Inputs Override'!D496)</f>
        <v>0</v>
      </c>
      <c r="E496" t="str">
        <f xml:space="preserve"> IF(O_Input!F496 = "", "", O_Input!F496)</f>
        <v>2038-39</v>
      </c>
      <c r="F496" t="str">
        <f xml:space="preserve"> IF(O_Input!G496 = "", "", O_Input!G496)</f>
        <v>TOT</v>
      </c>
      <c r="G496" t="str">
        <f xml:space="preserve"> IF(O_Input!H496 = "", "", O_Input!H496)</f>
        <v>ANNUAL</v>
      </c>
      <c r="H496" t="str">
        <f xml:space="preserve"> IF(O_Input!I496 = "", "", O_Input!I496)</f>
        <v>ASSURED</v>
      </c>
      <c r="I496" t="str">
        <f xml:space="preserve"> IF(O_Input!J496 = "", "", O_Input!J496)</f>
        <v>TC</v>
      </c>
      <c r="J496" t="str">
        <f xml:space="preserve"> IF(O_Input!K496 = "", "", O_Input!K496)</f>
        <v>MARKET</v>
      </c>
      <c r="K496" t="str">
        <f xml:space="preserve"> IF(O_Input!L496 = "", "", O_Input!L496)</f>
        <v>Latest</v>
      </c>
      <c r="L496" t="str">
        <f xml:space="preserve"> IF(O_Input!M496 = "", "", O_Input!M496)</f>
        <v>£m</v>
      </c>
      <c r="M496" s="61">
        <f xml:space="preserve"> IF(O_Input!N496 = "", "", O_Input!N496)</f>
        <v>46191.459398148145</v>
      </c>
      <c r="N496" s="61" t="str">
        <f xml:space="preserve"> IF(O_Input!O496 = "", "", O_Input!O496)</f>
        <v/>
      </c>
      <c r="O496">
        <f t="shared" si="22"/>
        <v>0</v>
      </c>
      <c r="P496" s="61" t="str">
        <f xml:space="preserve"> IF(O_Input!Q496 = "", "", O_Input!Q496)</f>
        <v>NA</v>
      </c>
      <c r="Q496" t="str">
        <f xml:space="preserve"> IF(O_Input!R496 = "", "", O_Input!R496)</f>
        <v>BIO</v>
      </c>
      <c r="R496" t="str">
        <f t="shared" si="23"/>
        <v>BIO (WSX) TOT 2038 TOTEX</v>
      </c>
      <c r="S496" s="71" t="str">
        <f t="shared" si="24"/>
        <v>NA TOTEX</v>
      </c>
    </row>
    <row r="497" spans="1:19">
      <c r="A497" t="str">
        <f xml:space="preserve"> IF(O_Input!B497 = "", "", O_Input!B497)</f>
        <v>WSX</v>
      </c>
      <c r="B497" t="str">
        <f xml:space="preserve"> IF(O_Input!C497 = "", "", O_Input!C497)</f>
        <v>COST0003</v>
      </c>
      <c r="C497" t="str">
        <f xml:space="preserve"> IF(O_Input!D497 = "", "", O_Input!D497)</f>
        <v>Totex</v>
      </c>
      <c r="D497">
        <f xml:space="preserve"> IF('O_Inputs Override'!D497 = "", O_Input!E497, 'O_Inputs Override'!D497)</f>
        <v>0</v>
      </c>
      <c r="E497" t="str">
        <f xml:space="preserve"> IF(O_Input!F497 = "", "", O_Input!F497)</f>
        <v>2038-39</v>
      </c>
      <c r="F497" t="str">
        <f xml:space="preserve"> IF(O_Input!G497 = "", "", O_Input!G497)</f>
        <v>TOT</v>
      </c>
      <c r="G497" t="str">
        <f xml:space="preserve"> IF(O_Input!H497 = "", "", O_Input!H497)</f>
        <v>ANNUAL</v>
      </c>
      <c r="H497" t="str">
        <f xml:space="preserve"> IF(O_Input!I497 = "", "", O_Input!I497)</f>
        <v>ASSURED</v>
      </c>
      <c r="I497" t="str">
        <f xml:space="preserve"> IF(O_Input!J497 = "", "", O_Input!J497)</f>
        <v>TC</v>
      </c>
      <c r="J497" t="str">
        <f xml:space="preserve"> IF(O_Input!K497 = "", "", O_Input!K497)</f>
        <v>MARKET</v>
      </c>
      <c r="K497" t="str">
        <f xml:space="preserve"> IF(O_Input!L497 = "", "", O_Input!L497)</f>
        <v>Latest</v>
      </c>
      <c r="L497" t="str">
        <f xml:space="preserve"> IF(O_Input!M497 = "", "", O_Input!M497)</f>
        <v>£m</v>
      </c>
      <c r="M497" s="61">
        <f xml:space="preserve"> IF(O_Input!N497 = "", "", O_Input!N497)</f>
        <v>46191.459398148145</v>
      </c>
      <c r="N497" s="61" t="str">
        <f xml:space="preserve"> IF(O_Input!O497 = "", "", O_Input!O497)</f>
        <v/>
      </c>
      <c r="O497">
        <f t="shared" si="22"/>
        <v>0</v>
      </c>
      <c r="P497" s="61" t="str">
        <f xml:space="preserve"> IF(O_Input!Q497 = "", "", O_Input!Q497)</f>
        <v>NA</v>
      </c>
      <c r="Q497" t="str">
        <f xml:space="preserve"> IF(O_Input!R497 = "", "", O_Input!R497)</f>
        <v>WR</v>
      </c>
      <c r="R497" t="str">
        <f t="shared" si="23"/>
        <v>WR (WSX) TOT 2038 TOTEX</v>
      </c>
      <c r="S497" s="71" t="str">
        <f t="shared" si="24"/>
        <v>NA TOTEX</v>
      </c>
    </row>
    <row r="498" spans="1:19">
      <c r="A498" t="str">
        <f xml:space="preserve"> IF(O_Input!B498 = "", "", O_Input!B498)</f>
        <v>WSX</v>
      </c>
      <c r="B498" t="str">
        <f xml:space="preserve"> IF(O_Input!C498 = "", "", O_Input!C498)</f>
        <v>COST0003</v>
      </c>
      <c r="C498" t="str">
        <f xml:space="preserve"> IF(O_Input!D498 = "", "", O_Input!D498)</f>
        <v>Totex</v>
      </c>
      <c r="D498">
        <f xml:space="preserve"> IF('O_Inputs Override'!D498 = "", O_Input!E498, 'O_Inputs Override'!D498)</f>
        <v>0</v>
      </c>
      <c r="E498" t="str">
        <f xml:space="preserve"> IF(O_Input!F498 = "", "", O_Input!F498)</f>
        <v>2038-39</v>
      </c>
      <c r="F498" t="str">
        <f xml:space="preserve"> IF(O_Input!G498 = "", "", O_Input!G498)</f>
        <v>TOT</v>
      </c>
      <c r="G498" t="str">
        <f xml:space="preserve"> IF(O_Input!H498 = "", "", O_Input!H498)</f>
        <v>ANNUAL</v>
      </c>
      <c r="H498" t="str">
        <f xml:space="preserve"> IF(O_Input!I498 = "", "", O_Input!I498)</f>
        <v>ASSURED</v>
      </c>
      <c r="I498" t="str">
        <f xml:space="preserve"> IF(O_Input!J498 = "", "", O_Input!J498)</f>
        <v>TC</v>
      </c>
      <c r="J498" t="str">
        <f xml:space="preserve"> IF(O_Input!K498 = "", "", O_Input!K498)</f>
        <v>MARKET</v>
      </c>
      <c r="K498" t="str">
        <f xml:space="preserve"> IF(O_Input!L498 = "", "", O_Input!L498)</f>
        <v>Latest</v>
      </c>
      <c r="L498" t="str">
        <f xml:space="preserve"> IF(O_Input!M498 = "", "", O_Input!M498)</f>
        <v>£m</v>
      </c>
      <c r="M498" s="61">
        <f xml:space="preserve"> IF(O_Input!N498 = "", "", O_Input!N498)</f>
        <v>46191.459398148145</v>
      </c>
      <c r="N498" s="61" t="str">
        <f xml:space="preserve"> IF(O_Input!O498 = "", "", O_Input!O498)</f>
        <v/>
      </c>
      <c r="O498">
        <f t="shared" si="22"/>
        <v>0</v>
      </c>
      <c r="P498" s="61" t="str">
        <f xml:space="preserve"> IF(O_Input!Q498 = "", "", O_Input!Q498)</f>
        <v>NA</v>
      </c>
      <c r="Q498" t="str">
        <f xml:space="preserve"> IF(O_Input!R498 = "", "", O_Input!R498)</f>
        <v>WWN</v>
      </c>
      <c r="R498" t="str">
        <f t="shared" si="23"/>
        <v>WWN (WSX) TOT 2038 TOTEX</v>
      </c>
      <c r="S498" s="71" t="str">
        <f t="shared" si="24"/>
        <v>NA TOTEX</v>
      </c>
    </row>
    <row r="499" spans="1:19">
      <c r="A499" t="str">
        <f xml:space="preserve"> IF(O_Input!B499 = "", "", O_Input!B499)</f>
        <v>WSX</v>
      </c>
      <c r="B499" t="str">
        <f xml:space="preserve"> IF(O_Input!C499 = "", "", O_Input!C499)</f>
        <v>COST0003</v>
      </c>
      <c r="C499" t="str">
        <f xml:space="preserve"> IF(O_Input!D499 = "", "", O_Input!D499)</f>
        <v>Totex</v>
      </c>
      <c r="D499">
        <f xml:space="preserve"> IF('O_Inputs Override'!D499 = "", O_Input!E499, 'O_Inputs Override'!D499)</f>
        <v>0</v>
      </c>
      <c r="E499" t="str">
        <f xml:space="preserve"> IF(O_Input!F499 = "", "", O_Input!F499)</f>
        <v>2038-39</v>
      </c>
      <c r="F499" t="str">
        <f xml:space="preserve"> IF(O_Input!G499 = "", "", O_Input!G499)</f>
        <v>FORE</v>
      </c>
      <c r="G499" t="str">
        <f xml:space="preserve"> IF(O_Input!H499 = "", "", O_Input!H499)</f>
        <v>ANNUAL</v>
      </c>
      <c r="H499" t="str">
        <f xml:space="preserve"> IF(O_Input!I499 = "", "", O_Input!I499)</f>
        <v>ASSURED</v>
      </c>
      <c r="I499" t="str">
        <f xml:space="preserve"> IF(O_Input!J499 = "", "", O_Input!J499)</f>
        <v>TC</v>
      </c>
      <c r="J499" t="str">
        <f xml:space="preserve"> IF(O_Input!K499 = "", "", O_Input!K499)</f>
        <v>MARKET</v>
      </c>
      <c r="K499" t="str">
        <f xml:space="preserve"> IF(O_Input!L499 = "", "", O_Input!L499)</f>
        <v>Latest</v>
      </c>
      <c r="L499" t="str">
        <f xml:space="preserve"> IF(O_Input!M499 = "", "", O_Input!M499)</f>
        <v>£m</v>
      </c>
      <c r="M499" s="61">
        <f xml:space="preserve"> IF(O_Input!N499 = "", "", O_Input!N499)</f>
        <v>46191.459398148145</v>
      </c>
      <c r="N499" s="61" t="str">
        <f xml:space="preserve"> IF(O_Input!O499 = "", "", O_Input!O499)</f>
        <v/>
      </c>
      <c r="O499">
        <f t="shared" si="22"/>
        <v>0</v>
      </c>
      <c r="P499" s="61" t="str">
        <f xml:space="preserve"> IF(O_Input!Q499 = "", "", O_Input!Q499)</f>
        <v>NA</v>
      </c>
      <c r="Q499" t="str">
        <f xml:space="preserve"> IF(O_Input!R499 = "", "", O_Input!R499)</f>
        <v>TOT</v>
      </c>
      <c r="R499" t="str">
        <f t="shared" si="23"/>
        <v>TOT (WSX) FORE 2038 TOTEX</v>
      </c>
      <c r="S499" s="71" t="str">
        <f t="shared" si="24"/>
        <v>NA TOTEX</v>
      </c>
    </row>
    <row r="500" spans="1:19">
      <c r="A500" t="str">
        <f xml:space="preserve"> IF(O_Input!B500 = "", "", O_Input!B500)</f>
        <v>WSX</v>
      </c>
      <c r="B500" t="str">
        <f xml:space="preserve"> IF(O_Input!C500 = "", "", O_Input!C500)</f>
        <v>COST0003</v>
      </c>
      <c r="C500" t="str">
        <f xml:space="preserve"> IF(O_Input!D500 = "", "", O_Input!D500)</f>
        <v>Totex</v>
      </c>
      <c r="D500">
        <f xml:space="preserve"> IF('O_Inputs Override'!D500 = "", O_Input!E500, 'O_Inputs Override'!D500)</f>
        <v>0</v>
      </c>
      <c r="E500" t="str">
        <f xml:space="preserve"> IF(O_Input!F500 = "", "", O_Input!F500)</f>
        <v>2038-39</v>
      </c>
      <c r="F500" t="str">
        <f xml:space="preserve"> IF(O_Input!G500 = "", "", O_Input!G500)</f>
        <v>FORE</v>
      </c>
      <c r="G500" t="str">
        <f xml:space="preserve"> IF(O_Input!H500 = "", "", O_Input!H500)</f>
        <v>ANNUAL</v>
      </c>
      <c r="H500" t="str">
        <f xml:space="preserve"> IF(O_Input!I500 = "", "", O_Input!I500)</f>
        <v>ASSURED</v>
      </c>
      <c r="I500" t="str">
        <f xml:space="preserve"> IF(O_Input!J500 = "", "", O_Input!J500)</f>
        <v>TC</v>
      </c>
      <c r="J500" t="str">
        <f xml:space="preserve"> IF(O_Input!K500 = "", "", O_Input!K500)</f>
        <v>MARKET</v>
      </c>
      <c r="K500" t="str">
        <f xml:space="preserve"> IF(O_Input!L500 = "", "", O_Input!L500)</f>
        <v>Latest</v>
      </c>
      <c r="L500" t="str">
        <f xml:space="preserve"> IF(O_Input!M500 = "", "", O_Input!M500)</f>
        <v>£m</v>
      </c>
      <c r="M500" s="61">
        <f xml:space="preserve"> IF(O_Input!N500 = "", "", O_Input!N500)</f>
        <v>46191.459398148145</v>
      </c>
      <c r="N500" s="61" t="str">
        <f xml:space="preserve"> IF(O_Input!O500 = "", "", O_Input!O500)</f>
        <v/>
      </c>
      <c r="O500">
        <f t="shared" si="22"/>
        <v>0</v>
      </c>
      <c r="P500" s="61" t="str">
        <f xml:space="preserve"> IF(O_Input!Q500 = "", "", O_Input!Q500)</f>
        <v>NA</v>
      </c>
      <c r="Q500" t="str">
        <f xml:space="preserve"> IF(O_Input!R500 = "", "", O_Input!R500)</f>
        <v>WN</v>
      </c>
      <c r="R500" t="str">
        <f t="shared" si="23"/>
        <v>WN (WSX) FORE 2038 TOTEX</v>
      </c>
      <c r="S500" s="71" t="str">
        <f t="shared" si="24"/>
        <v>NA TOTEX</v>
      </c>
    </row>
    <row r="501" spans="1:19">
      <c r="A501" t="str">
        <f xml:space="preserve"> IF(O_Input!B501 = "", "", O_Input!B501)</f>
        <v>WSX</v>
      </c>
      <c r="B501" t="str">
        <f xml:space="preserve"> IF(O_Input!C501 = "", "", O_Input!C501)</f>
        <v>COST0003</v>
      </c>
      <c r="C501" t="str">
        <f xml:space="preserve"> IF(O_Input!D501 = "", "", O_Input!D501)</f>
        <v>Totex</v>
      </c>
      <c r="D501">
        <f xml:space="preserve"> IF('O_Inputs Override'!D501 = "", O_Input!E501, 'O_Inputs Override'!D501)</f>
        <v>0</v>
      </c>
      <c r="E501" t="str">
        <f xml:space="preserve"> IF(O_Input!F501 = "", "", O_Input!F501)</f>
        <v>2038-39</v>
      </c>
      <c r="F501" t="str">
        <f xml:space="preserve"> IF(O_Input!G501 = "", "", O_Input!G501)</f>
        <v>TOT</v>
      </c>
      <c r="G501" t="str">
        <f xml:space="preserve"> IF(O_Input!H501 = "", "", O_Input!H501)</f>
        <v>ANNUAL</v>
      </c>
      <c r="H501" t="str">
        <f xml:space="preserve"> IF(O_Input!I501 = "", "", O_Input!I501)</f>
        <v>ASSURED</v>
      </c>
      <c r="I501" t="str">
        <f xml:space="preserve"> IF(O_Input!J501 = "", "", O_Input!J501)</f>
        <v>TC</v>
      </c>
      <c r="J501" t="str">
        <f xml:space="preserve"> IF(O_Input!K501 = "", "", O_Input!K501)</f>
        <v>MARKET</v>
      </c>
      <c r="K501" t="str">
        <f xml:space="preserve"> IF(O_Input!L501 = "", "", O_Input!L501)</f>
        <v>Latest</v>
      </c>
      <c r="L501" t="str">
        <f xml:space="preserve"> IF(O_Input!M501 = "", "", O_Input!M501)</f>
        <v>£m</v>
      </c>
      <c r="M501" s="61">
        <f xml:space="preserve"> IF(O_Input!N501 = "", "", O_Input!N501)</f>
        <v>46191.459398148145</v>
      </c>
      <c r="N501" s="61" t="str">
        <f xml:space="preserve"> IF(O_Input!O501 = "", "", O_Input!O501)</f>
        <v/>
      </c>
      <c r="O501">
        <f t="shared" si="22"/>
        <v>0</v>
      </c>
      <c r="P501" s="61" t="str">
        <f xml:space="preserve"> IF(O_Input!Q501 = "", "", O_Input!Q501)</f>
        <v>NA</v>
      </c>
      <c r="Q501" t="str">
        <f xml:space="preserve"> IF(O_Input!R501 = "", "", O_Input!R501)</f>
        <v>TOT</v>
      </c>
      <c r="R501" t="str">
        <f t="shared" si="23"/>
        <v>TOT (WSX) TOT 2038 TOTEX</v>
      </c>
      <c r="S501" s="71" t="str">
        <f t="shared" si="24"/>
        <v>NA TOTEX</v>
      </c>
    </row>
    <row r="502" spans="1:19">
      <c r="A502" t="str">
        <f xml:space="preserve"> IF(O_Input!B502 = "", "", O_Input!B502)</f>
        <v>WSX</v>
      </c>
      <c r="B502" t="str">
        <f xml:space="preserve"> IF(O_Input!C502 = "", "", O_Input!C502)</f>
        <v>COST0003</v>
      </c>
      <c r="C502" t="str">
        <f xml:space="preserve"> IF(O_Input!D502 = "", "", O_Input!D502)</f>
        <v>Totex</v>
      </c>
      <c r="D502">
        <f xml:space="preserve"> IF('O_Inputs Override'!D502 = "", O_Input!E502, 'O_Inputs Override'!D502)</f>
        <v>0</v>
      </c>
      <c r="E502" t="str">
        <f xml:space="preserve"> IF(O_Input!F502 = "", "", O_Input!F502)</f>
        <v>2038-39</v>
      </c>
      <c r="F502" t="str">
        <f xml:space="preserve"> IF(O_Input!G502 = "", "", O_Input!G502)</f>
        <v>TOT</v>
      </c>
      <c r="G502" t="str">
        <f xml:space="preserve"> IF(O_Input!H502 = "", "", O_Input!H502)</f>
        <v>ANNUAL</v>
      </c>
      <c r="H502" t="str">
        <f xml:space="preserve"> IF(O_Input!I502 = "", "", O_Input!I502)</f>
        <v>ASSURED</v>
      </c>
      <c r="I502" t="str">
        <f xml:space="preserve"> IF(O_Input!J502 = "", "", O_Input!J502)</f>
        <v>TC</v>
      </c>
      <c r="J502" t="str">
        <f xml:space="preserve"> IF(O_Input!K502 = "", "", O_Input!K502)</f>
        <v>MARKET</v>
      </c>
      <c r="K502" t="str">
        <f xml:space="preserve"> IF(O_Input!L502 = "", "", O_Input!L502)</f>
        <v>Latest</v>
      </c>
      <c r="L502" t="str">
        <f xml:space="preserve"> IF(O_Input!M502 = "", "", O_Input!M502)</f>
        <v>£m</v>
      </c>
      <c r="M502" s="61">
        <f xml:space="preserve"> IF(O_Input!N502 = "", "", O_Input!N502)</f>
        <v>46191.459398148145</v>
      </c>
      <c r="N502" s="61" t="str">
        <f xml:space="preserve"> IF(O_Input!O502 = "", "", O_Input!O502)</f>
        <v/>
      </c>
      <c r="O502">
        <f t="shared" si="22"/>
        <v>0</v>
      </c>
      <c r="P502" s="61" t="str">
        <f xml:space="preserve"> IF(O_Input!Q502 = "", "", O_Input!Q502)</f>
        <v>NA</v>
      </c>
      <c r="Q502" t="str">
        <f xml:space="preserve"> IF(O_Input!R502 = "", "", O_Input!R502)</f>
        <v>WN</v>
      </c>
      <c r="R502" t="str">
        <f t="shared" si="23"/>
        <v>WN (WSX) TOT 2038 TOTEX</v>
      </c>
      <c r="S502" s="71" t="str">
        <f t="shared" si="24"/>
        <v>NA TOTEX</v>
      </c>
    </row>
    <row r="503" spans="1:19">
      <c r="A503" t="str">
        <f xml:space="preserve"> IF(O_Input!B503 = "", "", O_Input!B503)</f>
        <v>WSX</v>
      </c>
      <c r="B503" t="str">
        <f xml:space="preserve"> IF(O_Input!C503 = "", "", O_Input!C503)</f>
        <v>COST0001</v>
      </c>
      <c r="C503" t="str">
        <f xml:space="preserve"> IF(O_Input!D503 = "", "", O_Input!D503)</f>
        <v>Opex</v>
      </c>
      <c r="D503">
        <f xml:space="preserve"> IF('O_Inputs Override'!D503 = "", O_Input!E503, 'O_Inputs Override'!D503)</f>
        <v>0</v>
      </c>
      <c r="E503" t="str">
        <f xml:space="preserve"> IF(O_Input!F503 = "", "", O_Input!F503)</f>
        <v>2039-40</v>
      </c>
      <c r="F503" t="str">
        <f xml:space="preserve"> IF(O_Input!G503 = "", "", O_Input!G503)</f>
        <v>FORE</v>
      </c>
      <c r="G503" t="str">
        <f xml:space="preserve"> IF(O_Input!H503 = "", "", O_Input!H503)</f>
        <v>ANNUAL</v>
      </c>
      <c r="H503" t="str">
        <f xml:space="preserve"> IF(O_Input!I503 = "", "", O_Input!I503)</f>
        <v>ASSURED</v>
      </c>
      <c r="I503" t="str">
        <f xml:space="preserve"> IF(O_Input!J503 = "", "", O_Input!J503)</f>
        <v>CI</v>
      </c>
      <c r="J503" t="str">
        <f xml:space="preserve"> IF(O_Input!K503 = "", "", O_Input!K503)</f>
        <v>MARKET</v>
      </c>
      <c r="K503" t="str">
        <f xml:space="preserve"> IF(O_Input!L503 = "", "", O_Input!L503)</f>
        <v>Latest</v>
      </c>
      <c r="L503" t="str">
        <f xml:space="preserve"> IF(O_Input!M503 = "", "", O_Input!M503)</f>
        <v>£m</v>
      </c>
      <c r="M503" s="61">
        <f xml:space="preserve"> IF(O_Input!N503 = "", "", O_Input!N503)</f>
        <v>46191.459398148145</v>
      </c>
      <c r="N503" s="61" t="str">
        <f xml:space="preserve"> IF(O_Input!O503 = "", "", O_Input!O503)</f>
        <v/>
      </c>
      <c r="O503">
        <f t="shared" si="22"/>
        <v>0</v>
      </c>
      <c r="P503" s="61" t="str">
        <f xml:space="preserve"> IF(O_Input!Q503 = "", "", O_Input!Q503)</f>
        <v>NA</v>
      </c>
      <c r="Q503" t="str">
        <f xml:space="preserve"> IF(O_Input!R503 = "", "", O_Input!R503)</f>
        <v>ADDN1</v>
      </c>
      <c r="R503" t="str">
        <f t="shared" si="23"/>
        <v>ADDN1 (WSX) FORE 2039 OPEX</v>
      </c>
      <c r="S503" s="71" t="str">
        <f t="shared" si="24"/>
        <v>NA OPEX</v>
      </c>
    </row>
    <row r="504" spans="1:19">
      <c r="A504" t="str">
        <f xml:space="preserve"> IF(O_Input!B504 = "", "", O_Input!B504)</f>
        <v>WSX</v>
      </c>
      <c r="B504" t="str">
        <f xml:space="preserve"> IF(O_Input!C504 = "", "", O_Input!C504)</f>
        <v>COST0001</v>
      </c>
      <c r="C504" t="str">
        <f xml:space="preserve"> IF(O_Input!D504 = "", "", O_Input!D504)</f>
        <v>Opex</v>
      </c>
      <c r="D504">
        <f xml:space="preserve"> IF('O_Inputs Override'!D504 = "", O_Input!E504, 'O_Inputs Override'!D504)</f>
        <v>0</v>
      </c>
      <c r="E504" t="str">
        <f xml:space="preserve"> IF(O_Input!F504 = "", "", O_Input!F504)</f>
        <v>2039-40</v>
      </c>
      <c r="F504" t="str">
        <f xml:space="preserve"> IF(O_Input!G504 = "", "", O_Input!G504)</f>
        <v>FORE</v>
      </c>
      <c r="G504" t="str">
        <f xml:space="preserve"> IF(O_Input!H504 = "", "", O_Input!H504)</f>
        <v>ANNUAL</v>
      </c>
      <c r="H504" t="str">
        <f xml:space="preserve"> IF(O_Input!I504 = "", "", O_Input!I504)</f>
        <v>ASSURED</v>
      </c>
      <c r="I504" t="str">
        <f xml:space="preserve"> IF(O_Input!J504 = "", "", O_Input!J504)</f>
        <v>CI</v>
      </c>
      <c r="J504" t="str">
        <f xml:space="preserve"> IF(O_Input!K504 = "", "", O_Input!K504)</f>
        <v>MARKET</v>
      </c>
      <c r="K504" t="str">
        <f xml:space="preserve"> IF(O_Input!L504 = "", "", O_Input!L504)</f>
        <v>Latest</v>
      </c>
      <c r="L504" t="str">
        <f xml:space="preserve"> IF(O_Input!M504 = "", "", O_Input!M504)</f>
        <v>£m</v>
      </c>
      <c r="M504" s="61">
        <f xml:space="preserve"> IF(O_Input!N504 = "", "", O_Input!N504)</f>
        <v>46191.459398148145</v>
      </c>
      <c r="N504" s="61" t="str">
        <f xml:space="preserve"> IF(O_Input!O504 = "", "", O_Input!O504)</f>
        <v/>
      </c>
      <c r="O504">
        <f t="shared" si="22"/>
        <v>0</v>
      </c>
      <c r="P504" s="61" t="str">
        <f xml:space="preserve"> IF(O_Input!Q504 = "", "", O_Input!Q504)</f>
        <v>NA</v>
      </c>
      <c r="Q504" t="str">
        <f xml:space="preserve"> IF(O_Input!R504 = "", "", O_Input!R504)</f>
        <v>ADDN2</v>
      </c>
      <c r="R504" t="str">
        <f t="shared" si="23"/>
        <v>ADDN2 (WSX) FORE 2039 OPEX</v>
      </c>
      <c r="S504" s="71" t="str">
        <f t="shared" si="24"/>
        <v>NA OPEX</v>
      </c>
    </row>
    <row r="505" spans="1:19">
      <c r="A505" t="str">
        <f xml:space="preserve"> IF(O_Input!B505 = "", "", O_Input!B505)</f>
        <v>WSX</v>
      </c>
      <c r="B505" t="str">
        <f xml:space="preserve"> IF(O_Input!C505 = "", "", O_Input!C505)</f>
        <v>COST0001</v>
      </c>
      <c r="C505" t="str">
        <f xml:space="preserve"> IF(O_Input!D505 = "", "", O_Input!D505)</f>
        <v>Opex</v>
      </c>
      <c r="D505">
        <f xml:space="preserve"> IF('O_Inputs Override'!D505 = "", O_Input!E505, 'O_Inputs Override'!D505)</f>
        <v>0</v>
      </c>
      <c r="E505" t="str">
        <f xml:space="preserve"> IF(O_Input!F505 = "", "", O_Input!F505)</f>
        <v>2039-40</v>
      </c>
      <c r="F505" t="str">
        <f xml:space="preserve"> IF(O_Input!G505 = "", "", O_Input!G505)</f>
        <v>FORE</v>
      </c>
      <c r="G505" t="str">
        <f xml:space="preserve"> IF(O_Input!H505 = "", "", O_Input!H505)</f>
        <v>ANNUAL</v>
      </c>
      <c r="H505" t="str">
        <f xml:space="preserve"> IF(O_Input!I505 = "", "", O_Input!I505)</f>
        <v>ASSURED</v>
      </c>
      <c r="I505" t="str">
        <f xml:space="preserve"> IF(O_Input!J505 = "", "", O_Input!J505)</f>
        <v>CI</v>
      </c>
      <c r="J505" t="str">
        <f xml:space="preserve"> IF(O_Input!K505 = "", "", O_Input!K505)</f>
        <v>MARKET</v>
      </c>
      <c r="K505" t="str">
        <f xml:space="preserve"> IF(O_Input!L505 = "", "", O_Input!L505)</f>
        <v>Latest</v>
      </c>
      <c r="L505" t="str">
        <f xml:space="preserve"> IF(O_Input!M505 = "", "", O_Input!M505)</f>
        <v>£m</v>
      </c>
      <c r="M505" s="61">
        <f xml:space="preserve"> IF(O_Input!N505 = "", "", O_Input!N505)</f>
        <v>46191.459398148145</v>
      </c>
      <c r="N505" s="61" t="str">
        <f xml:space="preserve"> IF(O_Input!O505 = "", "", O_Input!O505)</f>
        <v/>
      </c>
      <c r="O505">
        <f t="shared" si="22"/>
        <v>0</v>
      </c>
      <c r="P505" s="61" t="str">
        <f xml:space="preserve"> IF(O_Input!Q505 = "", "", O_Input!Q505)</f>
        <v>NA</v>
      </c>
      <c r="Q505" t="str">
        <f xml:space="preserve"> IF(O_Input!R505 = "", "", O_Input!R505)</f>
        <v>BIO</v>
      </c>
      <c r="R505" t="str">
        <f t="shared" si="23"/>
        <v>BIO (WSX) FORE 2039 OPEX</v>
      </c>
      <c r="S505" s="71" t="str">
        <f t="shared" si="24"/>
        <v>NA OPEX</v>
      </c>
    </row>
    <row r="506" spans="1:19">
      <c r="A506" t="str">
        <f xml:space="preserve"> IF(O_Input!B506 = "", "", O_Input!B506)</f>
        <v>WSX</v>
      </c>
      <c r="B506" t="str">
        <f xml:space="preserve"> IF(O_Input!C506 = "", "", O_Input!C506)</f>
        <v>COST0001</v>
      </c>
      <c r="C506" t="str">
        <f xml:space="preserve"> IF(O_Input!D506 = "", "", O_Input!D506)</f>
        <v>Opex</v>
      </c>
      <c r="D506">
        <f xml:space="preserve"> IF('O_Inputs Override'!D506 = "", O_Input!E506, 'O_Inputs Override'!D506)</f>
        <v>0</v>
      </c>
      <c r="E506" t="str">
        <f xml:space="preserve"> IF(O_Input!F506 = "", "", O_Input!F506)</f>
        <v>2039-40</v>
      </c>
      <c r="F506" t="str">
        <f xml:space="preserve"> IF(O_Input!G506 = "", "", O_Input!G506)</f>
        <v>FORE</v>
      </c>
      <c r="G506" t="str">
        <f xml:space="preserve"> IF(O_Input!H506 = "", "", O_Input!H506)</f>
        <v>ANNUAL</v>
      </c>
      <c r="H506" t="str">
        <f xml:space="preserve"> IF(O_Input!I506 = "", "", O_Input!I506)</f>
        <v>ASSURED</v>
      </c>
      <c r="I506" t="str">
        <f xml:space="preserve"> IF(O_Input!J506 = "", "", O_Input!J506)</f>
        <v>CI</v>
      </c>
      <c r="J506" t="str">
        <f xml:space="preserve"> IF(O_Input!K506 = "", "", O_Input!K506)</f>
        <v>MARKET</v>
      </c>
      <c r="K506" t="str">
        <f xml:space="preserve"> IF(O_Input!L506 = "", "", O_Input!L506)</f>
        <v>Latest</v>
      </c>
      <c r="L506" t="str">
        <f xml:space="preserve"> IF(O_Input!M506 = "", "", O_Input!M506)</f>
        <v>£m</v>
      </c>
      <c r="M506" s="61">
        <f xml:space="preserve"> IF(O_Input!N506 = "", "", O_Input!N506)</f>
        <v>46191.459398148145</v>
      </c>
      <c r="N506" s="61" t="str">
        <f xml:space="preserve"> IF(O_Input!O506 = "", "", O_Input!O506)</f>
        <v/>
      </c>
      <c r="O506">
        <f t="shared" si="22"/>
        <v>0</v>
      </c>
      <c r="P506" s="61" t="str">
        <f xml:space="preserve"> IF(O_Input!Q506 = "", "", O_Input!Q506)</f>
        <v>NA</v>
      </c>
      <c r="Q506" t="str">
        <f xml:space="preserve"> IF(O_Input!R506 = "", "", O_Input!R506)</f>
        <v>WWN</v>
      </c>
      <c r="R506" t="str">
        <f t="shared" si="23"/>
        <v>WWN (WSX) FORE 2039 OPEX</v>
      </c>
      <c r="S506" s="71" t="str">
        <f t="shared" si="24"/>
        <v>NA OPEX</v>
      </c>
    </row>
    <row r="507" spans="1:19">
      <c r="A507" t="str">
        <f xml:space="preserve"> IF(O_Input!B507 = "", "", O_Input!B507)</f>
        <v>WSX</v>
      </c>
      <c r="B507" t="str">
        <f xml:space="preserve"> IF(O_Input!C507 = "", "", O_Input!C507)</f>
        <v>COST0001</v>
      </c>
      <c r="C507" t="str">
        <f xml:space="preserve"> IF(O_Input!D507 = "", "", O_Input!D507)</f>
        <v>Opex</v>
      </c>
      <c r="D507">
        <f xml:space="preserve"> IF('O_Inputs Override'!D507 = "", O_Input!E507, 'O_Inputs Override'!D507)</f>
        <v>0</v>
      </c>
      <c r="E507" t="str">
        <f xml:space="preserve"> IF(O_Input!F507 = "", "", O_Input!F507)</f>
        <v>2039-40</v>
      </c>
      <c r="F507" t="str">
        <f xml:space="preserve"> IF(O_Input!G507 = "", "", O_Input!G507)</f>
        <v>TOT</v>
      </c>
      <c r="G507" t="str">
        <f xml:space="preserve"> IF(O_Input!H507 = "", "", O_Input!H507)</f>
        <v>ANNUAL</v>
      </c>
      <c r="H507" t="str">
        <f xml:space="preserve"> IF(O_Input!I507 = "", "", O_Input!I507)</f>
        <v>ASSURED</v>
      </c>
      <c r="I507" t="str">
        <f xml:space="preserve"> IF(O_Input!J507 = "", "", O_Input!J507)</f>
        <v>TC</v>
      </c>
      <c r="J507" t="str">
        <f xml:space="preserve"> IF(O_Input!K507 = "", "", O_Input!K507)</f>
        <v>MARKET</v>
      </c>
      <c r="K507" t="str">
        <f xml:space="preserve"> IF(O_Input!L507 = "", "", O_Input!L507)</f>
        <v>Latest</v>
      </c>
      <c r="L507" t="str">
        <f xml:space="preserve"> IF(O_Input!M507 = "", "", O_Input!M507)</f>
        <v>£m</v>
      </c>
      <c r="M507" s="61">
        <f xml:space="preserve"> IF(O_Input!N507 = "", "", O_Input!N507)</f>
        <v>46191.459398148145</v>
      </c>
      <c r="N507" s="61" t="str">
        <f xml:space="preserve"> IF(O_Input!O507 = "", "", O_Input!O507)</f>
        <v/>
      </c>
      <c r="O507">
        <f t="shared" si="22"/>
        <v>0</v>
      </c>
      <c r="P507" s="61" t="str">
        <f xml:space="preserve"> IF(O_Input!Q507 = "", "", O_Input!Q507)</f>
        <v>NA</v>
      </c>
      <c r="Q507" t="str">
        <f xml:space="preserve"> IF(O_Input!R507 = "", "", O_Input!R507)</f>
        <v>ADDN1</v>
      </c>
      <c r="R507" t="str">
        <f t="shared" si="23"/>
        <v>ADDN1 (WSX) TOT 2039 OPEX</v>
      </c>
      <c r="S507" s="71" t="str">
        <f t="shared" si="24"/>
        <v>NA OPEX</v>
      </c>
    </row>
    <row r="508" spans="1:19">
      <c r="A508" t="str">
        <f xml:space="preserve"> IF(O_Input!B508 = "", "", O_Input!B508)</f>
        <v>WSX</v>
      </c>
      <c r="B508" t="str">
        <f xml:space="preserve"> IF(O_Input!C508 = "", "", O_Input!C508)</f>
        <v>COST0001</v>
      </c>
      <c r="C508" t="str">
        <f xml:space="preserve"> IF(O_Input!D508 = "", "", O_Input!D508)</f>
        <v>Opex</v>
      </c>
      <c r="D508">
        <f xml:space="preserve"> IF('O_Inputs Override'!D508 = "", O_Input!E508, 'O_Inputs Override'!D508)</f>
        <v>0</v>
      </c>
      <c r="E508" t="str">
        <f xml:space="preserve"> IF(O_Input!F508 = "", "", O_Input!F508)</f>
        <v>2039-40</v>
      </c>
      <c r="F508" t="str">
        <f xml:space="preserve"> IF(O_Input!G508 = "", "", O_Input!G508)</f>
        <v>TOT</v>
      </c>
      <c r="G508" t="str">
        <f xml:space="preserve"> IF(O_Input!H508 = "", "", O_Input!H508)</f>
        <v>ANNUAL</v>
      </c>
      <c r="H508" t="str">
        <f xml:space="preserve"> IF(O_Input!I508 = "", "", O_Input!I508)</f>
        <v>ASSURED</v>
      </c>
      <c r="I508" t="str">
        <f xml:space="preserve"> IF(O_Input!J508 = "", "", O_Input!J508)</f>
        <v>TC</v>
      </c>
      <c r="J508" t="str">
        <f xml:space="preserve"> IF(O_Input!K508 = "", "", O_Input!K508)</f>
        <v>MARKET</v>
      </c>
      <c r="K508" t="str">
        <f xml:space="preserve"> IF(O_Input!L508 = "", "", O_Input!L508)</f>
        <v>Latest</v>
      </c>
      <c r="L508" t="str">
        <f xml:space="preserve"> IF(O_Input!M508 = "", "", O_Input!M508)</f>
        <v>£m</v>
      </c>
      <c r="M508" s="61">
        <f xml:space="preserve"> IF(O_Input!N508 = "", "", O_Input!N508)</f>
        <v>46191.459398148145</v>
      </c>
      <c r="N508" s="61" t="str">
        <f xml:space="preserve"> IF(O_Input!O508 = "", "", O_Input!O508)</f>
        <v/>
      </c>
      <c r="O508">
        <f t="shared" si="22"/>
        <v>0</v>
      </c>
      <c r="P508" s="61" t="str">
        <f xml:space="preserve"> IF(O_Input!Q508 = "", "", O_Input!Q508)</f>
        <v>NA</v>
      </c>
      <c r="Q508" t="str">
        <f xml:space="preserve"> IF(O_Input!R508 = "", "", O_Input!R508)</f>
        <v>ADDN2</v>
      </c>
      <c r="R508" t="str">
        <f t="shared" si="23"/>
        <v>ADDN2 (WSX) TOT 2039 OPEX</v>
      </c>
      <c r="S508" s="71" t="str">
        <f t="shared" si="24"/>
        <v>NA OPEX</v>
      </c>
    </row>
    <row r="509" spans="1:19">
      <c r="A509" t="str">
        <f xml:space="preserve"> IF(O_Input!B509 = "", "", O_Input!B509)</f>
        <v>WSX</v>
      </c>
      <c r="B509" t="str">
        <f xml:space="preserve"> IF(O_Input!C509 = "", "", O_Input!C509)</f>
        <v>COST0001</v>
      </c>
      <c r="C509" t="str">
        <f xml:space="preserve"> IF(O_Input!D509 = "", "", O_Input!D509)</f>
        <v>Opex</v>
      </c>
      <c r="D509">
        <f xml:space="preserve"> IF('O_Inputs Override'!D509 = "", O_Input!E509, 'O_Inputs Override'!D509)</f>
        <v>0</v>
      </c>
      <c r="E509" t="str">
        <f xml:space="preserve"> IF(O_Input!F509 = "", "", O_Input!F509)</f>
        <v>2039-40</v>
      </c>
      <c r="F509" t="str">
        <f xml:space="preserve"> IF(O_Input!G509 = "", "", O_Input!G509)</f>
        <v>TOT</v>
      </c>
      <c r="G509" t="str">
        <f xml:space="preserve"> IF(O_Input!H509 = "", "", O_Input!H509)</f>
        <v>ANNUAL</v>
      </c>
      <c r="H509" t="str">
        <f xml:space="preserve"> IF(O_Input!I509 = "", "", O_Input!I509)</f>
        <v>ASSURED</v>
      </c>
      <c r="I509" t="str">
        <f xml:space="preserve"> IF(O_Input!J509 = "", "", O_Input!J509)</f>
        <v>TC</v>
      </c>
      <c r="J509" t="str">
        <f xml:space="preserve"> IF(O_Input!K509 = "", "", O_Input!K509)</f>
        <v>MARKET</v>
      </c>
      <c r="K509" t="str">
        <f xml:space="preserve"> IF(O_Input!L509 = "", "", O_Input!L509)</f>
        <v>Latest</v>
      </c>
      <c r="L509" t="str">
        <f xml:space="preserve"> IF(O_Input!M509 = "", "", O_Input!M509)</f>
        <v>£m</v>
      </c>
      <c r="M509" s="61">
        <f xml:space="preserve"> IF(O_Input!N509 = "", "", O_Input!N509)</f>
        <v>46191.459398148145</v>
      </c>
      <c r="N509" s="61" t="str">
        <f xml:space="preserve"> IF(O_Input!O509 = "", "", O_Input!O509)</f>
        <v/>
      </c>
      <c r="O509">
        <f t="shared" si="22"/>
        <v>0</v>
      </c>
      <c r="P509" s="61" t="str">
        <f xml:space="preserve"> IF(O_Input!Q509 = "", "", O_Input!Q509)</f>
        <v>NA</v>
      </c>
      <c r="Q509" t="str">
        <f xml:space="preserve"> IF(O_Input!R509 = "", "", O_Input!R509)</f>
        <v>BIO</v>
      </c>
      <c r="R509" t="str">
        <f t="shared" si="23"/>
        <v>BIO (WSX) TOT 2039 OPEX</v>
      </c>
      <c r="S509" s="71" t="str">
        <f t="shared" si="24"/>
        <v>NA OPEX</v>
      </c>
    </row>
    <row r="510" spans="1:19">
      <c r="A510" t="str">
        <f xml:space="preserve"> IF(O_Input!B510 = "", "", O_Input!B510)</f>
        <v>WSX</v>
      </c>
      <c r="B510" t="str">
        <f xml:space="preserve"> IF(O_Input!C510 = "", "", O_Input!C510)</f>
        <v>COST0001</v>
      </c>
      <c r="C510" t="str">
        <f xml:space="preserve"> IF(O_Input!D510 = "", "", O_Input!D510)</f>
        <v>Opex</v>
      </c>
      <c r="D510">
        <f xml:space="preserve"> IF('O_Inputs Override'!D510 = "", O_Input!E510, 'O_Inputs Override'!D510)</f>
        <v>0</v>
      </c>
      <c r="E510" t="str">
        <f xml:space="preserve"> IF(O_Input!F510 = "", "", O_Input!F510)</f>
        <v>2039-40</v>
      </c>
      <c r="F510" t="str">
        <f xml:space="preserve"> IF(O_Input!G510 = "", "", O_Input!G510)</f>
        <v>TOT</v>
      </c>
      <c r="G510" t="str">
        <f xml:space="preserve"> IF(O_Input!H510 = "", "", O_Input!H510)</f>
        <v>ANNUAL</v>
      </c>
      <c r="H510" t="str">
        <f xml:space="preserve"> IF(O_Input!I510 = "", "", O_Input!I510)</f>
        <v>ASSURED</v>
      </c>
      <c r="I510" t="str">
        <f xml:space="preserve"> IF(O_Input!J510 = "", "", O_Input!J510)</f>
        <v>TC</v>
      </c>
      <c r="J510" t="str">
        <f xml:space="preserve"> IF(O_Input!K510 = "", "", O_Input!K510)</f>
        <v>MARKET</v>
      </c>
      <c r="K510" t="str">
        <f xml:space="preserve"> IF(O_Input!L510 = "", "", O_Input!L510)</f>
        <v>Latest</v>
      </c>
      <c r="L510" t="str">
        <f xml:space="preserve"> IF(O_Input!M510 = "", "", O_Input!M510)</f>
        <v>£m</v>
      </c>
      <c r="M510" s="61">
        <f xml:space="preserve"> IF(O_Input!N510 = "", "", O_Input!N510)</f>
        <v>46191.459398148145</v>
      </c>
      <c r="N510" s="61" t="str">
        <f xml:space="preserve"> IF(O_Input!O510 = "", "", O_Input!O510)</f>
        <v/>
      </c>
      <c r="O510">
        <f t="shared" si="22"/>
        <v>0</v>
      </c>
      <c r="P510" s="61" t="str">
        <f xml:space="preserve"> IF(O_Input!Q510 = "", "", O_Input!Q510)</f>
        <v>NA</v>
      </c>
      <c r="Q510" t="str">
        <f xml:space="preserve"> IF(O_Input!R510 = "", "", O_Input!R510)</f>
        <v>WWN</v>
      </c>
      <c r="R510" t="str">
        <f t="shared" si="23"/>
        <v>WWN (WSX) TOT 2039 OPEX</v>
      </c>
      <c r="S510" s="71" t="str">
        <f t="shared" si="24"/>
        <v>NA OPEX</v>
      </c>
    </row>
    <row r="511" spans="1:19">
      <c r="A511" t="str">
        <f xml:space="preserve"> IF(O_Input!B511 = "", "", O_Input!B511)</f>
        <v>WSX</v>
      </c>
      <c r="B511" t="str">
        <f xml:space="preserve"> IF(O_Input!C511 = "", "", O_Input!C511)</f>
        <v>COST0001</v>
      </c>
      <c r="C511" t="str">
        <f xml:space="preserve"> IF(O_Input!D511 = "", "", O_Input!D511)</f>
        <v>Opex</v>
      </c>
      <c r="D511">
        <f xml:space="preserve"> IF('O_Inputs Override'!D511 = "", O_Input!E511, 'O_Inputs Override'!D511)</f>
        <v>0</v>
      </c>
      <c r="E511" t="str">
        <f xml:space="preserve"> IF(O_Input!F511 = "", "", O_Input!F511)</f>
        <v>2039-40</v>
      </c>
      <c r="F511" t="str">
        <f xml:space="preserve"> IF(O_Input!G511 = "", "", O_Input!G511)</f>
        <v>FORE</v>
      </c>
      <c r="G511" t="str">
        <f xml:space="preserve"> IF(O_Input!H511 = "", "", O_Input!H511)</f>
        <v>ANNUAL</v>
      </c>
      <c r="H511" t="str">
        <f xml:space="preserve"> IF(O_Input!I511 = "", "", O_Input!I511)</f>
        <v>ASSURED</v>
      </c>
      <c r="I511" t="str">
        <f xml:space="preserve"> IF(O_Input!J511 = "", "", O_Input!J511)</f>
        <v>CI</v>
      </c>
      <c r="J511" t="str">
        <f xml:space="preserve"> IF(O_Input!K511 = "", "", O_Input!K511)</f>
        <v>MARKET</v>
      </c>
      <c r="K511" t="str">
        <f xml:space="preserve"> IF(O_Input!L511 = "", "", O_Input!L511)</f>
        <v>Latest</v>
      </c>
      <c r="L511" t="str">
        <f xml:space="preserve"> IF(O_Input!M511 = "", "", O_Input!M511)</f>
        <v>£m</v>
      </c>
      <c r="M511" s="61">
        <f xml:space="preserve"> IF(O_Input!N511 = "", "", O_Input!N511)</f>
        <v>46191.459398148145</v>
      </c>
      <c r="N511" s="61" t="str">
        <f xml:space="preserve"> IF(O_Input!O511 = "", "", O_Input!O511)</f>
        <v/>
      </c>
      <c r="O511">
        <f t="shared" si="22"/>
        <v>0</v>
      </c>
      <c r="P511" s="61" t="str">
        <f xml:space="preserve"> IF(O_Input!Q511 = "", "", O_Input!Q511)</f>
        <v>NA</v>
      </c>
      <c r="Q511" t="str">
        <f xml:space="preserve"> IF(O_Input!R511 = "", "", O_Input!R511)</f>
        <v>WR</v>
      </c>
      <c r="R511" t="str">
        <f t="shared" si="23"/>
        <v>WR (WSX) FORE 2039 OPEX</v>
      </c>
      <c r="S511" s="71" t="str">
        <f t="shared" si="24"/>
        <v>NA OPEX</v>
      </c>
    </row>
    <row r="512" spans="1:19">
      <c r="A512" t="str">
        <f xml:space="preserve"> IF(O_Input!B512 = "", "", O_Input!B512)</f>
        <v>WSX</v>
      </c>
      <c r="B512" t="str">
        <f xml:space="preserve"> IF(O_Input!C512 = "", "", O_Input!C512)</f>
        <v>COST0001</v>
      </c>
      <c r="C512" t="str">
        <f xml:space="preserve"> IF(O_Input!D512 = "", "", O_Input!D512)</f>
        <v>Opex</v>
      </c>
      <c r="D512">
        <f xml:space="preserve"> IF('O_Inputs Override'!D512 = "", O_Input!E512, 'O_Inputs Override'!D512)</f>
        <v>0</v>
      </c>
      <c r="E512" t="str">
        <f xml:space="preserve"> IF(O_Input!F512 = "", "", O_Input!F512)</f>
        <v>2039-40</v>
      </c>
      <c r="F512" t="str">
        <f xml:space="preserve"> IF(O_Input!G512 = "", "", O_Input!G512)</f>
        <v>TOT</v>
      </c>
      <c r="G512" t="str">
        <f xml:space="preserve"> IF(O_Input!H512 = "", "", O_Input!H512)</f>
        <v>ANNUAL</v>
      </c>
      <c r="H512" t="str">
        <f xml:space="preserve"> IF(O_Input!I512 = "", "", O_Input!I512)</f>
        <v>ASSURED</v>
      </c>
      <c r="I512" t="str">
        <f xml:space="preserve"> IF(O_Input!J512 = "", "", O_Input!J512)</f>
        <v>TC</v>
      </c>
      <c r="J512" t="str">
        <f xml:space="preserve"> IF(O_Input!K512 = "", "", O_Input!K512)</f>
        <v>MARKET</v>
      </c>
      <c r="K512" t="str">
        <f xml:space="preserve"> IF(O_Input!L512 = "", "", O_Input!L512)</f>
        <v>Latest</v>
      </c>
      <c r="L512" t="str">
        <f xml:space="preserve"> IF(O_Input!M512 = "", "", O_Input!M512)</f>
        <v>£m</v>
      </c>
      <c r="M512" s="61">
        <f xml:space="preserve"> IF(O_Input!N512 = "", "", O_Input!N512)</f>
        <v>46191.459398148145</v>
      </c>
      <c r="N512" s="61" t="str">
        <f xml:space="preserve"> IF(O_Input!O512 = "", "", O_Input!O512)</f>
        <v/>
      </c>
      <c r="O512">
        <f t="shared" si="22"/>
        <v>0</v>
      </c>
      <c r="P512" s="61" t="str">
        <f xml:space="preserve"> IF(O_Input!Q512 = "", "", O_Input!Q512)</f>
        <v>NA</v>
      </c>
      <c r="Q512" t="str">
        <f xml:space="preserve"> IF(O_Input!R512 = "", "", O_Input!R512)</f>
        <v>WR</v>
      </c>
      <c r="R512" t="str">
        <f t="shared" si="23"/>
        <v>WR (WSX) TOT 2039 OPEX</v>
      </c>
      <c r="S512" s="71" t="str">
        <f t="shared" si="24"/>
        <v>NA OPEX</v>
      </c>
    </row>
    <row r="513" spans="1:19">
      <c r="A513" t="str">
        <f xml:space="preserve"> IF(O_Input!B513 = "", "", O_Input!B513)</f>
        <v>WSX</v>
      </c>
      <c r="B513" t="str">
        <f xml:space="preserve"> IF(O_Input!C513 = "", "", O_Input!C513)</f>
        <v>COST0001</v>
      </c>
      <c r="C513" t="str">
        <f xml:space="preserve"> IF(O_Input!D513 = "", "", O_Input!D513)</f>
        <v>Opex</v>
      </c>
      <c r="D513">
        <f xml:space="preserve"> IF('O_Inputs Override'!D513 = "", O_Input!E513, 'O_Inputs Override'!D513)</f>
        <v>0</v>
      </c>
      <c r="E513" t="str">
        <f xml:space="preserve"> IF(O_Input!F513 = "", "", O_Input!F513)</f>
        <v>2039-40</v>
      </c>
      <c r="F513" t="str">
        <f xml:space="preserve"> IF(O_Input!G513 = "", "", O_Input!G513)</f>
        <v>FORE</v>
      </c>
      <c r="G513" t="str">
        <f xml:space="preserve"> IF(O_Input!H513 = "", "", O_Input!H513)</f>
        <v>ANNUAL</v>
      </c>
      <c r="H513" t="str">
        <f xml:space="preserve"> IF(O_Input!I513 = "", "", O_Input!I513)</f>
        <v>ASSURED</v>
      </c>
      <c r="I513" t="str">
        <f xml:space="preserve"> IF(O_Input!J513 = "", "", O_Input!J513)</f>
        <v>CI</v>
      </c>
      <c r="J513" t="str">
        <f xml:space="preserve"> IF(O_Input!K513 = "", "", O_Input!K513)</f>
        <v>MARKET</v>
      </c>
      <c r="K513" t="str">
        <f xml:space="preserve"> IF(O_Input!L513 = "", "", O_Input!L513)</f>
        <v>Latest</v>
      </c>
      <c r="L513" t="str">
        <f xml:space="preserve"> IF(O_Input!M513 = "", "", O_Input!M513)</f>
        <v>£m</v>
      </c>
      <c r="M513" s="61">
        <f xml:space="preserve"> IF(O_Input!N513 = "", "", O_Input!N513)</f>
        <v>46191.459398148145</v>
      </c>
      <c r="N513" s="61" t="str">
        <f xml:space="preserve"> IF(O_Input!O513 = "", "", O_Input!O513)</f>
        <v/>
      </c>
      <c r="O513">
        <f t="shared" si="22"/>
        <v>0</v>
      </c>
      <c r="P513" s="61" t="str">
        <f xml:space="preserve"> IF(O_Input!Q513 = "", "", O_Input!Q513)</f>
        <v>NA</v>
      </c>
      <c r="Q513" t="str">
        <f xml:space="preserve"> IF(O_Input!R513 = "", "", O_Input!R513)</f>
        <v>WN</v>
      </c>
      <c r="R513" t="str">
        <f t="shared" si="23"/>
        <v>WN (WSX) FORE 2039 OPEX</v>
      </c>
      <c r="S513" s="71" t="str">
        <f t="shared" si="24"/>
        <v>NA OPEX</v>
      </c>
    </row>
    <row r="514" spans="1:19">
      <c r="A514" t="str">
        <f xml:space="preserve"> IF(O_Input!B514 = "", "", O_Input!B514)</f>
        <v>WSX</v>
      </c>
      <c r="B514" t="str">
        <f xml:space="preserve"> IF(O_Input!C514 = "", "", O_Input!C514)</f>
        <v>COST0001</v>
      </c>
      <c r="C514" t="str">
        <f xml:space="preserve"> IF(O_Input!D514 = "", "", O_Input!D514)</f>
        <v>Opex</v>
      </c>
      <c r="D514">
        <f xml:space="preserve"> IF('O_Inputs Override'!D514 = "", O_Input!E514, 'O_Inputs Override'!D514)</f>
        <v>0</v>
      </c>
      <c r="E514" t="str">
        <f xml:space="preserve"> IF(O_Input!F514 = "", "", O_Input!F514)</f>
        <v>2039-40</v>
      </c>
      <c r="F514" t="str">
        <f xml:space="preserve"> IF(O_Input!G514 = "", "", O_Input!G514)</f>
        <v>FORE</v>
      </c>
      <c r="G514" t="str">
        <f xml:space="preserve"> IF(O_Input!H514 = "", "", O_Input!H514)</f>
        <v>ANNUAL</v>
      </c>
      <c r="H514" t="str">
        <f xml:space="preserve"> IF(O_Input!I514 = "", "", O_Input!I514)</f>
        <v>ASSURED</v>
      </c>
      <c r="I514" t="str">
        <f xml:space="preserve"> IF(O_Input!J514 = "", "", O_Input!J514)</f>
        <v>TC</v>
      </c>
      <c r="J514" t="str">
        <f xml:space="preserve"> IF(O_Input!K514 = "", "", O_Input!K514)</f>
        <v>MARKET</v>
      </c>
      <c r="K514" t="str">
        <f xml:space="preserve"> IF(O_Input!L514 = "", "", O_Input!L514)</f>
        <v>Latest</v>
      </c>
      <c r="L514" t="str">
        <f xml:space="preserve"> IF(O_Input!M514 = "", "", O_Input!M514)</f>
        <v>£m</v>
      </c>
      <c r="M514" s="61">
        <f xml:space="preserve"> IF(O_Input!N514 = "", "", O_Input!N514)</f>
        <v>46191.459398148145</v>
      </c>
      <c r="N514" s="61" t="str">
        <f xml:space="preserve"> IF(O_Input!O514 = "", "", O_Input!O514)</f>
        <v/>
      </c>
      <c r="O514">
        <f t="shared" ref="O514:O577" si="25" xml:space="preserve"> D514</f>
        <v>0</v>
      </c>
      <c r="P514" s="61" t="str">
        <f xml:space="preserve"> IF(O_Input!Q514 = "", "", O_Input!Q514)</f>
        <v>NA</v>
      </c>
      <c r="Q514" t="str">
        <f xml:space="preserve"> IF(O_Input!R514 = "", "", O_Input!R514)</f>
        <v>TOT</v>
      </c>
      <c r="R514" t="str">
        <f t="shared" si="23"/>
        <v>TOT (WSX) FORE 2039 OPEX</v>
      </c>
      <c r="S514" s="71" t="str">
        <f t="shared" si="24"/>
        <v>NA OPEX</v>
      </c>
    </row>
    <row r="515" spans="1:19">
      <c r="A515" t="str">
        <f xml:space="preserve"> IF(O_Input!B515 = "", "", O_Input!B515)</f>
        <v>WSX</v>
      </c>
      <c r="B515" t="str">
        <f xml:space="preserve"> IF(O_Input!C515 = "", "", O_Input!C515)</f>
        <v>COST0001</v>
      </c>
      <c r="C515" t="str">
        <f xml:space="preserve"> IF(O_Input!D515 = "", "", O_Input!D515)</f>
        <v>Opex</v>
      </c>
      <c r="D515">
        <f xml:space="preserve"> IF('O_Inputs Override'!D515 = "", O_Input!E515, 'O_Inputs Override'!D515)</f>
        <v>0</v>
      </c>
      <c r="E515" t="str">
        <f xml:space="preserve"> IF(O_Input!F515 = "", "", O_Input!F515)</f>
        <v>2039-40</v>
      </c>
      <c r="F515" t="str">
        <f xml:space="preserve"> IF(O_Input!G515 = "", "", O_Input!G515)</f>
        <v>TOT</v>
      </c>
      <c r="G515" t="str">
        <f xml:space="preserve"> IF(O_Input!H515 = "", "", O_Input!H515)</f>
        <v>ANNUAL</v>
      </c>
      <c r="H515" t="str">
        <f xml:space="preserve"> IF(O_Input!I515 = "", "", O_Input!I515)</f>
        <v>ASSURED</v>
      </c>
      <c r="I515" t="str">
        <f xml:space="preserve"> IF(O_Input!J515 = "", "", O_Input!J515)</f>
        <v>TC</v>
      </c>
      <c r="J515" t="str">
        <f xml:space="preserve"> IF(O_Input!K515 = "", "", O_Input!K515)</f>
        <v>MARKET</v>
      </c>
      <c r="K515" t="str">
        <f xml:space="preserve"> IF(O_Input!L515 = "", "", O_Input!L515)</f>
        <v>Latest</v>
      </c>
      <c r="L515" t="str">
        <f xml:space="preserve"> IF(O_Input!M515 = "", "", O_Input!M515)</f>
        <v>£m</v>
      </c>
      <c r="M515" s="61">
        <f xml:space="preserve"> IF(O_Input!N515 = "", "", O_Input!N515)</f>
        <v>46191.459398148145</v>
      </c>
      <c r="N515" s="61" t="str">
        <f xml:space="preserve"> IF(O_Input!O515 = "", "", O_Input!O515)</f>
        <v/>
      </c>
      <c r="O515">
        <f t="shared" si="25"/>
        <v>0</v>
      </c>
      <c r="P515" s="61" t="str">
        <f xml:space="preserve"> IF(O_Input!Q515 = "", "", O_Input!Q515)</f>
        <v>NA</v>
      </c>
      <c r="Q515" t="str">
        <f xml:space="preserve"> IF(O_Input!R515 = "", "", O_Input!R515)</f>
        <v>TOT</v>
      </c>
      <c r="R515" t="str">
        <f t="shared" ref="R515:R578" si="26">Q515&amp;" ("&amp;A515&amp;") " &amp;F515&amp;" "&amp;VALUE(LEFT(E515,4))&amp;" "&amp;UPPER(C515)</f>
        <v>TOT (WSX) TOT 2039 OPEX</v>
      </c>
      <c r="S515" s="71" t="str">
        <f t="shared" ref="S515:S578" si="27">P515&amp;" "&amp;UPPER(C515)</f>
        <v>NA OPEX</v>
      </c>
    </row>
    <row r="516" spans="1:19">
      <c r="A516" t="str">
        <f xml:space="preserve"> IF(O_Input!B516 = "", "", O_Input!B516)</f>
        <v>WSX</v>
      </c>
      <c r="B516" t="str">
        <f xml:space="preserve"> IF(O_Input!C516 = "", "", O_Input!C516)</f>
        <v>COST0001</v>
      </c>
      <c r="C516" t="str">
        <f xml:space="preserve"> IF(O_Input!D516 = "", "", O_Input!D516)</f>
        <v>Opex</v>
      </c>
      <c r="D516">
        <f xml:space="preserve"> IF('O_Inputs Override'!D516 = "", O_Input!E516, 'O_Inputs Override'!D516)</f>
        <v>0</v>
      </c>
      <c r="E516" t="str">
        <f xml:space="preserve"> IF(O_Input!F516 = "", "", O_Input!F516)</f>
        <v>2039-40</v>
      </c>
      <c r="F516" t="str">
        <f xml:space="preserve"> IF(O_Input!G516 = "", "", O_Input!G516)</f>
        <v>TOT</v>
      </c>
      <c r="G516" t="str">
        <f xml:space="preserve"> IF(O_Input!H516 = "", "", O_Input!H516)</f>
        <v>ANNUAL</v>
      </c>
      <c r="H516" t="str">
        <f xml:space="preserve"> IF(O_Input!I516 = "", "", O_Input!I516)</f>
        <v>ASSURED</v>
      </c>
      <c r="I516" t="str">
        <f xml:space="preserve"> IF(O_Input!J516 = "", "", O_Input!J516)</f>
        <v>TC</v>
      </c>
      <c r="J516" t="str">
        <f xml:space="preserve"> IF(O_Input!K516 = "", "", O_Input!K516)</f>
        <v>MARKET</v>
      </c>
      <c r="K516" t="str">
        <f xml:space="preserve"> IF(O_Input!L516 = "", "", O_Input!L516)</f>
        <v>Latest</v>
      </c>
      <c r="L516" t="str">
        <f xml:space="preserve"> IF(O_Input!M516 = "", "", O_Input!M516)</f>
        <v>£m</v>
      </c>
      <c r="M516" s="61">
        <f xml:space="preserve"> IF(O_Input!N516 = "", "", O_Input!N516)</f>
        <v>46191.459398148145</v>
      </c>
      <c r="N516" s="61" t="str">
        <f xml:space="preserve"> IF(O_Input!O516 = "", "", O_Input!O516)</f>
        <v/>
      </c>
      <c r="O516">
        <f t="shared" si="25"/>
        <v>0</v>
      </c>
      <c r="P516" s="61" t="str">
        <f xml:space="preserve"> IF(O_Input!Q516 = "", "", O_Input!Q516)</f>
        <v>NA</v>
      </c>
      <c r="Q516" t="str">
        <f xml:space="preserve"> IF(O_Input!R516 = "", "", O_Input!R516)</f>
        <v>WN</v>
      </c>
      <c r="R516" t="str">
        <f t="shared" si="26"/>
        <v>WN (WSX) TOT 2039 OPEX</v>
      </c>
      <c r="S516" s="71" t="str">
        <f t="shared" si="27"/>
        <v>NA OPEX</v>
      </c>
    </row>
    <row r="517" spans="1:19">
      <c r="A517" t="str">
        <f xml:space="preserve"> IF(O_Input!B517 = "", "", O_Input!B517)</f>
        <v>WSX</v>
      </c>
      <c r="B517" t="str">
        <f xml:space="preserve"> IF(O_Input!C517 = "", "", O_Input!C517)</f>
        <v>COST0003</v>
      </c>
      <c r="C517" t="str">
        <f xml:space="preserve"> IF(O_Input!D517 = "", "", O_Input!D517)</f>
        <v>Totex</v>
      </c>
      <c r="D517">
        <f xml:space="preserve"> IF('O_Inputs Override'!D517 = "", O_Input!E517, 'O_Inputs Override'!D517)</f>
        <v>0</v>
      </c>
      <c r="E517" t="str">
        <f xml:space="preserve"> IF(O_Input!F517 = "", "", O_Input!F517)</f>
        <v>2039-40</v>
      </c>
      <c r="F517" t="str">
        <f xml:space="preserve"> IF(O_Input!G517 = "", "", O_Input!G517)</f>
        <v>FORE</v>
      </c>
      <c r="G517" t="str">
        <f xml:space="preserve"> IF(O_Input!H517 = "", "", O_Input!H517)</f>
        <v>ANNUAL</v>
      </c>
      <c r="H517" t="str">
        <f xml:space="preserve"> IF(O_Input!I517 = "", "", O_Input!I517)</f>
        <v>ASSURED</v>
      </c>
      <c r="I517" t="str">
        <f xml:space="preserve"> IF(O_Input!J517 = "", "", O_Input!J517)</f>
        <v>TC</v>
      </c>
      <c r="J517" t="str">
        <f xml:space="preserve"> IF(O_Input!K517 = "", "", O_Input!K517)</f>
        <v>MARKET</v>
      </c>
      <c r="K517" t="str">
        <f xml:space="preserve"> IF(O_Input!L517 = "", "", O_Input!L517)</f>
        <v>Latest</v>
      </c>
      <c r="L517" t="str">
        <f xml:space="preserve"> IF(O_Input!M517 = "", "", O_Input!M517)</f>
        <v>£m</v>
      </c>
      <c r="M517" s="61">
        <f xml:space="preserve"> IF(O_Input!N517 = "", "", O_Input!N517)</f>
        <v>46191.459398148145</v>
      </c>
      <c r="N517" s="61" t="str">
        <f xml:space="preserve"> IF(O_Input!O517 = "", "", O_Input!O517)</f>
        <v/>
      </c>
      <c r="O517">
        <f t="shared" si="25"/>
        <v>0</v>
      </c>
      <c r="P517" s="61" t="str">
        <f xml:space="preserve"> IF(O_Input!Q517 = "", "", O_Input!Q517)</f>
        <v>NA</v>
      </c>
      <c r="Q517" t="str">
        <f xml:space="preserve"> IF(O_Input!R517 = "", "", O_Input!R517)</f>
        <v>ADDN1</v>
      </c>
      <c r="R517" t="str">
        <f t="shared" si="26"/>
        <v>ADDN1 (WSX) FORE 2039 TOTEX</v>
      </c>
      <c r="S517" s="71" t="str">
        <f t="shared" si="27"/>
        <v>NA TOTEX</v>
      </c>
    </row>
    <row r="518" spans="1:19">
      <c r="A518" t="str">
        <f xml:space="preserve"> IF(O_Input!B518 = "", "", O_Input!B518)</f>
        <v>WSX</v>
      </c>
      <c r="B518" t="str">
        <f xml:space="preserve"> IF(O_Input!C518 = "", "", O_Input!C518)</f>
        <v>COST0003</v>
      </c>
      <c r="C518" t="str">
        <f xml:space="preserve"> IF(O_Input!D518 = "", "", O_Input!D518)</f>
        <v>Totex</v>
      </c>
      <c r="D518">
        <f xml:space="preserve"> IF('O_Inputs Override'!D518 = "", O_Input!E518, 'O_Inputs Override'!D518)</f>
        <v>0</v>
      </c>
      <c r="E518" t="str">
        <f xml:space="preserve"> IF(O_Input!F518 = "", "", O_Input!F518)</f>
        <v>2039-40</v>
      </c>
      <c r="F518" t="str">
        <f xml:space="preserve"> IF(O_Input!G518 = "", "", O_Input!G518)</f>
        <v>FORE</v>
      </c>
      <c r="G518" t="str">
        <f xml:space="preserve"> IF(O_Input!H518 = "", "", O_Input!H518)</f>
        <v>ANNUAL</v>
      </c>
      <c r="H518" t="str">
        <f xml:space="preserve"> IF(O_Input!I518 = "", "", O_Input!I518)</f>
        <v>ASSURED</v>
      </c>
      <c r="I518" t="str">
        <f xml:space="preserve"> IF(O_Input!J518 = "", "", O_Input!J518)</f>
        <v>TC</v>
      </c>
      <c r="J518" t="str">
        <f xml:space="preserve"> IF(O_Input!K518 = "", "", O_Input!K518)</f>
        <v>MARKET</v>
      </c>
      <c r="K518" t="str">
        <f xml:space="preserve"> IF(O_Input!L518 = "", "", O_Input!L518)</f>
        <v>Latest</v>
      </c>
      <c r="L518" t="str">
        <f xml:space="preserve"> IF(O_Input!M518 = "", "", O_Input!M518)</f>
        <v>£m</v>
      </c>
      <c r="M518" s="61">
        <f xml:space="preserve"> IF(O_Input!N518 = "", "", O_Input!N518)</f>
        <v>46191.459398148145</v>
      </c>
      <c r="N518" s="61" t="str">
        <f xml:space="preserve"> IF(O_Input!O518 = "", "", O_Input!O518)</f>
        <v/>
      </c>
      <c r="O518">
        <f t="shared" si="25"/>
        <v>0</v>
      </c>
      <c r="P518" s="61" t="str">
        <f xml:space="preserve"> IF(O_Input!Q518 = "", "", O_Input!Q518)</f>
        <v>NA</v>
      </c>
      <c r="Q518" t="str">
        <f xml:space="preserve"> IF(O_Input!R518 = "", "", O_Input!R518)</f>
        <v>ADDN2</v>
      </c>
      <c r="R518" t="str">
        <f t="shared" si="26"/>
        <v>ADDN2 (WSX) FORE 2039 TOTEX</v>
      </c>
      <c r="S518" s="71" t="str">
        <f t="shared" si="27"/>
        <v>NA TOTEX</v>
      </c>
    </row>
    <row r="519" spans="1:19">
      <c r="A519" t="str">
        <f xml:space="preserve"> IF(O_Input!B519 = "", "", O_Input!B519)</f>
        <v>WSX</v>
      </c>
      <c r="B519" t="str">
        <f xml:space="preserve"> IF(O_Input!C519 = "", "", O_Input!C519)</f>
        <v>COST0003</v>
      </c>
      <c r="C519" t="str">
        <f xml:space="preserve"> IF(O_Input!D519 = "", "", O_Input!D519)</f>
        <v>Totex</v>
      </c>
      <c r="D519">
        <f xml:space="preserve"> IF('O_Inputs Override'!D519 = "", O_Input!E519, 'O_Inputs Override'!D519)</f>
        <v>0</v>
      </c>
      <c r="E519" t="str">
        <f xml:space="preserve"> IF(O_Input!F519 = "", "", O_Input!F519)</f>
        <v>2039-40</v>
      </c>
      <c r="F519" t="str">
        <f xml:space="preserve"> IF(O_Input!G519 = "", "", O_Input!G519)</f>
        <v>FORE</v>
      </c>
      <c r="G519" t="str">
        <f xml:space="preserve"> IF(O_Input!H519 = "", "", O_Input!H519)</f>
        <v>ANNUAL</v>
      </c>
      <c r="H519" t="str">
        <f xml:space="preserve"> IF(O_Input!I519 = "", "", O_Input!I519)</f>
        <v>ASSURED</v>
      </c>
      <c r="I519" t="str">
        <f xml:space="preserve"> IF(O_Input!J519 = "", "", O_Input!J519)</f>
        <v>TC</v>
      </c>
      <c r="J519" t="str">
        <f xml:space="preserve"> IF(O_Input!K519 = "", "", O_Input!K519)</f>
        <v>MARKET</v>
      </c>
      <c r="K519" t="str">
        <f xml:space="preserve"> IF(O_Input!L519 = "", "", O_Input!L519)</f>
        <v>Latest</v>
      </c>
      <c r="L519" t="str">
        <f xml:space="preserve"> IF(O_Input!M519 = "", "", O_Input!M519)</f>
        <v>£m</v>
      </c>
      <c r="M519" s="61">
        <f xml:space="preserve"> IF(O_Input!N519 = "", "", O_Input!N519)</f>
        <v>46191.459398148145</v>
      </c>
      <c r="N519" s="61" t="str">
        <f xml:space="preserve"> IF(O_Input!O519 = "", "", O_Input!O519)</f>
        <v/>
      </c>
      <c r="O519">
        <f t="shared" si="25"/>
        <v>0</v>
      </c>
      <c r="P519" s="61" t="str">
        <f xml:space="preserve"> IF(O_Input!Q519 = "", "", O_Input!Q519)</f>
        <v>NA</v>
      </c>
      <c r="Q519" t="str">
        <f xml:space="preserve"> IF(O_Input!R519 = "", "", O_Input!R519)</f>
        <v>BIO</v>
      </c>
      <c r="R519" t="str">
        <f t="shared" si="26"/>
        <v>BIO (WSX) FORE 2039 TOTEX</v>
      </c>
      <c r="S519" s="71" t="str">
        <f t="shared" si="27"/>
        <v>NA TOTEX</v>
      </c>
    </row>
    <row r="520" spans="1:19">
      <c r="A520" t="str">
        <f xml:space="preserve"> IF(O_Input!B520 = "", "", O_Input!B520)</f>
        <v>WSX</v>
      </c>
      <c r="B520" t="str">
        <f xml:space="preserve"> IF(O_Input!C520 = "", "", O_Input!C520)</f>
        <v>COST0003</v>
      </c>
      <c r="C520" t="str">
        <f xml:space="preserve"> IF(O_Input!D520 = "", "", O_Input!D520)</f>
        <v>Totex</v>
      </c>
      <c r="D520">
        <f xml:space="preserve"> IF('O_Inputs Override'!D520 = "", O_Input!E520, 'O_Inputs Override'!D520)</f>
        <v>0</v>
      </c>
      <c r="E520" t="str">
        <f xml:space="preserve"> IF(O_Input!F520 = "", "", O_Input!F520)</f>
        <v>2039-40</v>
      </c>
      <c r="F520" t="str">
        <f xml:space="preserve"> IF(O_Input!G520 = "", "", O_Input!G520)</f>
        <v>FORE</v>
      </c>
      <c r="G520" t="str">
        <f xml:space="preserve"> IF(O_Input!H520 = "", "", O_Input!H520)</f>
        <v>ANNUAL</v>
      </c>
      <c r="H520" t="str">
        <f xml:space="preserve"> IF(O_Input!I520 = "", "", O_Input!I520)</f>
        <v>ASSURED</v>
      </c>
      <c r="I520" t="str">
        <f xml:space="preserve"> IF(O_Input!J520 = "", "", O_Input!J520)</f>
        <v>TC</v>
      </c>
      <c r="J520" t="str">
        <f xml:space="preserve"> IF(O_Input!K520 = "", "", O_Input!K520)</f>
        <v>MARKET</v>
      </c>
      <c r="K520" t="str">
        <f xml:space="preserve"> IF(O_Input!L520 = "", "", O_Input!L520)</f>
        <v>Latest</v>
      </c>
      <c r="L520" t="str">
        <f xml:space="preserve"> IF(O_Input!M520 = "", "", O_Input!M520)</f>
        <v>£m</v>
      </c>
      <c r="M520" s="61">
        <f xml:space="preserve"> IF(O_Input!N520 = "", "", O_Input!N520)</f>
        <v>46191.459398148145</v>
      </c>
      <c r="N520" s="61" t="str">
        <f xml:space="preserve"> IF(O_Input!O520 = "", "", O_Input!O520)</f>
        <v/>
      </c>
      <c r="O520">
        <f t="shared" si="25"/>
        <v>0</v>
      </c>
      <c r="P520" s="61" t="str">
        <f xml:space="preserve"> IF(O_Input!Q520 = "", "", O_Input!Q520)</f>
        <v>NA</v>
      </c>
      <c r="Q520" t="str">
        <f xml:space="preserve"> IF(O_Input!R520 = "", "", O_Input!R520)</f>
        <v>WR</v>
      </c>
      <c r="R520" t="str">
        <f t="shared" si="26"/>
        <v>WR (WSX) FORE 2039 TOTEX</v>
      </c>
      <c r="S520" s="71" t="str">
        <f t="shared" si="27"/>
        <v>NA TOTEX</v>
      </c>
    </row>
    <row r="521" spans="1:19">
      <c r="A521" t="str">
        <f xml:space="preserve"> IF(O_Input!B521 = "", "", O_Input!B521)</f>
        <v>WSX</v>
      </c>
      <c r="B521" t="str">
        <f xml:space="preserve"> IF(O_Input!C521 = "", "", O_Input!C521)</f>
        <v>COST0003</v>
      </c>
      <c r="C521" t="str">
        <f xml:space="preserve"> IF(O_Input!D521 = "", "", O_Input!D521)</f>
        <v>Totex</v>
      </c>
      <c r="D521">
        <f xml:space="preserve"> IF('O_Inputs Override'!D521 = "", O_Input!E521, 'O_Inputs Override'!D521)</f>
        <v>0</v>
      </c>
      <c r="E521" t="str">
        <f xml:space="preserve"> IF(O_Input!F521 = "", "", O_Input!F521)</f>
        <v>2039-40</v>
      </c>
      <c r="F521" t="str">
        <f xml:space="preserve"> IF(O_Input!G521 = "", "", O_Input!G521)</f>
        <v>FORE</v>
      </c>
      <c r="G521" t="str">
        <f xml:space="preserve"> IF(O_Input!H521 = "", "", O_Input!H521)</f>
        <v>ANNUAL</v>
      </c>
      <c r="H521" t="str">
        <f xml:space="preserve"> IF(O_Input!I521 = "", "", O_Input!I521)</f>
        <v>ASSURED</v>
      </c>
      <c r="I521" t="str">
        <f xml:space="preserve"> IF(O_Input!J521 = "", "", O_Input!J521)</f>
        <v>TC</v>
      </c>
      <c r="J521" t="str">
        <f xml:space="preserve"> IF(O_Input!K521 = "", "", O_Input!K521)</f>
        <v>MARKET</v>
      </c>
      <c r="K521" t="str">
        <f xml:space="preserve"> IF(O_Input!L521 = "", "", O_Input!L521)</f>
        <v>Latest</v>
      </c>
      <c r="L521" t="str">
        <f xml:space="preserve"> IF(O_Input!M521 = "", "", O_Input!M521)</f>
        <v>£m</v>
      </c>
      <c r="M521" s="61">
        <f xml:space="preserve"> IF(O_Input!N521 = "", "", O_Input!N521)</f>
        <v>46191.459398148145</v>
      </c>
      <c r="N521" s="61" t="str">
        <f xml:space="preserve"> IF(O_Input!O521 = "", "", O_Input!O521)</f>
        <v/>
      </c>
      <c r="O521">
        <f t="shared" si="25"/>
        <v>0</v>
      </c>
      <c r="P521" s="61" t="str">
        <f xml:space="preserve"> IF(O_Input!Q521 = "", "", O_Input!Q521)</f>
        <v>NA</v>
      </c>
      <c r="Q521" t="str">
        <f xml:space="preserve"> IF(O_Input!R521 = "", "", O_Input!R521)</f>
        <v>WWN</v>
      </c>
      <c r="R521" t="str">
        <f t="shared" si="26"/>
        <v>WWN (WSX) FORE 2039 TOTEX</v>
      </c>
      <c r="S521" s="71" t="str">
        <f t="shared" si="27"/>
        <v>NA TOTEX</v>
      </c>
    </row>
    <row r="522" spans="1:19">
      <c r="A522" t="str">
        <f xml:space="preserve"> IF(O_Input!B522 = "", "", O_Input!B522)</f>
        <v>WSX</v>
      </c>
      <c r="B522" t="str">
        <f xml:space="preserve"> IF(O_Input!C522 = "", "", O_Input!C522)</f>
        <v>COST0003</v>
      </c>
      <c r="C522" t="str">
        <f xml:space="preserve"> IF(O_Input!D522 = "", "", O_Input!D522)</f>
        <v>Totex</v>
      </c>
      <c r="D522">
        <f xml:space="preserve"> IF('O_Inputs Override'!D522 = "", O_Input!E522, 'O_Inputs Override'!D522)</f>
        <v>0</v>
      </c>
      <c r="E522" t="str">
        <f xml:space="preserve"> IF(O_Input!F522 = "", "", O_Input!F522)</f>
        <v>2039-40</v>
      </c>
      <c r="F522" t="str">
        <f xml:space="preserve"> IF(O_Input!G522 = "", "", O_Input!G522)</f>
        <v>TOT</v>
      </c>
      <c r="G522" t="str">
        <f xml:space="preserve"> IF(O_Input!H522 = "", "", O_Input!H522)</f>
        <v>ANNUAL</v>
      </c>
      <c r="H522" t="str">
        <f xml:space="preserve"> IF(O_Input!I522 = "", "", O_Input!I522)</f>
        <v>ASSURED</v>
      </c>
      <c r="I522" t="str">
        <f xml:space="preserve"> IF(O_Input!J522 = "", "", O_Input!J522)</f>
        <v>TC</v>
      </c>
      <c r="J522" t="str">
        <f xml:space="preserve"> IF(O_Input!K522 = "", "", O_Input!K522)</f>
        <v>MARKET</v>
      </c>
      <c r="K522" t="str">
        <f xml:space="preserve"> IF(O_Input!L522 = "", "", O_Input!L522)</f>
        <v>Latest</v>
      </c>
      <c r="L522" t="str">
        <f xml:space="preserve"> IF(O_Input!M522 = "", "", O_Input!M522)</f>
        <v>£m</v>
      </c>
      <c r="M522" s="61">
        <f xml:space="preserve"> IF(O_Input!N522 = "", "", O_Input!N522)</f>
        <v>46191.459398148145</v>
      </c>
      <c r="N522" s="61" t="str">
        <f xml:space="preserve"> IF(O_Input!O522 = "", "", O_Input!O522)</f>
        <v/>
      </c>
      <c r="O522">
        <f t="shared" si="25"/>
        <v>0</v>
      </c>
      <c r="P522" s="61" t="str">
        <f xml:space="preserve"> IF(O_Input!Q522 = "", "", O_Input!Q522)</f>
        <v>NA</v>
      </c>
      <c r="Q522" t="str">
        <f xml:space="preserve"> IF(O_Input!R522 = "", "", O_Input!R522)</f>
        <v>ADDN1</v>
      </c>
      <c r="R522" t="str">
        <f t="shared" si="26"/>
        <v>ADDN1 (WSX) TOT 2039 TOTEX</v>
      </c>
      <c r="S522" s="71" t="str">
        <f t="shared" si="27"/>
        <v>NA TOTEX</v>
      </c>
    </row>
    <row r="523" spans="1:19">
      <c r="A523" t="str">
        <f xml:space="preserve"> IF(O_Input!B523 = "", "", O_Input!B523)</f>
        <v>WSX</v>
      </c>
      <c r="B523" t="str">
        <f xml:space="preserve"> IF(O_Input!C523 = "", "", O_Input!C523)</f>
        <v>COST0003</v>
      </c>
      <c r="C523" t="str">
        <f xml:space="preserve"> IF(O_Input!D523 = "", "", O_Input!D523)</f>
        <v>Totex</v>
      </c>
      <c r="D523">
        <f xml:space="preserve"> IF('O_Inputs Override'!D523 = "", O_Input!E523, 'O_Inputs Override'!D523)</f>
        <v>0</v>
      </c>
      <c r="E523" t="str">
        <f xml:space="preserve"> IF(O_Input!F523 = "", "", O_Input!F523)</f>
        <v>2039-40</v>
      </c>
      <c r="F523" t="str">
        <f xml:space="preserve"> IF(O_Input!G523 = "", "", O_Input!G523)</f>
        <v>TOT</v>
      </c>
      <c r="G523" t="str">
        <f xml:space="preserve"> IF(O_Input!H523 = "", "", O_Input!H523)</f>
        <v>ANNUAL</v>
      </c>
      <c r="H523" t="str">
        <f xml:space="preserve"> IF(O_Input!I523 = "", "", O_Input!I523)</f>
        <v>ASSURED</v>
      </c>
      <c r="I523" t="str">
        <f xml:space="preserve"> IF(O_Input!J523 = "", "", O_Input!J523)</f>
        <v>TC</v>
      </c>
      <c r="J523" t="str">
        <f xml:space="preserve"> IF(O_Input!K523 = "", "", O_Input!K523)</f>
        <v>MARKET</v>
      </c>
      <c r="K523" t="str">
        <f xml:space="preserve"> IF(O_Input!L523 = "", "", O_Input!L523)</f>
        <v>Latest</v>
      </c>
      <c r="L523" t="str">
        <f xml:space="preserve"> IF(O_Input!M523 = "", "", O_Input!M523)</f>
        <v>£m</v>
      </c>
      <c r="M523" s="61">
        <f xml:space="preserve"> IF(O_Input!N523 = "", "", O_Input!N523)</f>
        <v>46191.459398148145</v>
      </c>
      <c r="N523" s="61" t="str">
        <f xml:space="preserve"> IF(O_Input!O523 = "", "", O_Input!O523)</f>
        <v/>
      </c>
      <c r="O523">
        <f t="shared" si="25"/>
        <v>0</v>
      </c>
      <c r="P523" s="61" t="str">
        <f xml:space="preserve"> IF(O_Input!Q523 = "", "", O_Input!Q523)</f>
        <v>NA</v>
      </c>
      <c r="Q523" t="str">
        <f xml:space="preserve"> IF(O_Input!R523 = "", "", O_Input!R523)</f>
        <v>ADDN2</v>
      </c>
      <c r="R523" t="str">
        <f t="shared" si="26"/>
        <v>ADDN2 (WSX) TOT 2039 TOTEX</v>
      </c>
      <c r="S523" s="71" t="str">
        <f t="shared" si="27"/>
        <v>NA TOTEX</v>
      </c>
    </row>
    <row r="524" spans="1:19">
      <c r="A524" t="str">
        <f xml:space="preserve"> IF(O_Input!B524 = "", "", O_Input!B524)</f>
        <v>WSX</v>
      </c>
      <c r="B524" t="str">
        <f xml:space="preserve"> IF(O_Input!C524 = "", "", O_Input!C524)</f>
        <v>COST0003</v>
      </c>
      <c r="C524" t="str">
        <f xml:space="preserve"> IF(O_Input!D524 = "", "", O_Input!D524)</f>
        <v>Totex</v>
      </c>
      <c r="D524">
        <f xml:space="preserve"> IF('O_Inputs Override'!D524 = "", O_Input!E524, 'O_Inputs Override'!D524)</f>
        <v>0</v>
      </c>
      <c r="E524" t="str">
        <f xml:space="preserve"> IF(O_Input!F524 = "", "", O_Input!F524)</f>
        <v>2039-40</v>
      </c>
      <c r="F524" t="str">
        <f xml:space="preserve"> IF(O_Input!G524 = "", "", O_Input!G524)</f>
        <v>TOT</v>
      </c>
      <c r="G524" t="str">
        <f xml:space="preserve"> IF(O_Input!H524 = "", "", O_Input!H524)</f>
        <v>ANNUAL</v>
      </c>
      <c r="H524" t="str">
        <f xml:space="preserve"> IF(O_Input!I524 = "", "", O_Input!I524)</f>
        <v>ASSURED</v>
      </c>
      <c r="I524" t="str">
        <f xml:space="preserve"> IF(O_Input!J524 = "", "", O_Input!J524)</f>
        <v>TC</v>
      </c>
      <c r="J524" t="str">
        <f xml:space="preserve"> IF(O_Input!K524 = "", "", O_Input!K524)</f>
        <v>MARKET</v>
      </c>
      <c r="K524" t="str">
        <f xml:space="preserve"> IF(O_Input!L524 = "", "", O_Input!L524)</f>
        <v>Latest</v>
      </c>
      <c r="L524" t="str">
        <f xml:space="preserve"> IF(O_Input!M524 = "", "", O_Input!M524)</f>
        <v>£m</v>
      </c>
      <c r="M524" s="61">
        <f xml:space="preserve"> IF(O_Input!N524 = "", "", O_Input!N524)</f>
        <v>46191.459398148145</v>
      </c>
      <c r="N524" s="61" t="str">
        <f xml:space="preserve"> IF(O_Input!O524 = "", "", O_Input!O524)</f>
        <v/>
      </c>
      <c r="O524">
        <f t="shared" si="25"/>
        <v>0</v>
      </c>
      <c r="P524" s="61" t="str">
        <f xml:space="preserve"> IF(O_Input!Q524 = "", "", O_Input!Q524)</f>
        <v>NA</v>
      </c>
      <c r="Q524" t="str">
        <f xml:space="preserve"> IF(O_Input!R524 = "", "", O_Input!R524)</f>
        <v>BIO</v>
      </c>
      <c r="R524" t="str">
        <f t="shared" si="26"/>
        <v>BIO (WSX) TOT 2039 TOTEX</v>
      </c>
      <c r="S524" s="71" t="str">
        <f t="shared" si="27"/>
        <v>NA TOTEX</v>
      </c>
    </row>
    <row r="525" spans="1:19">
      <c r="A525" t="str">
        <f xml:space="preserve"> IF(O_Input!B525 = "", "", O_Input!B525)</f>
        <v>WSX</v>
      </c>
      <c r="B525" t="str">
        <f xml:space="preserve"> IF(O_Input!C525 = "", "", O_Input!C525)</f>
        <v>COST0003</v>
      </c>
      <c r="C525" t="str">
        <f xml:space="preserve"> IF(O_Input!D525 = "", "", O_Input!D525)</f>
        <v>Totex</v>
      </c>
      <c r="D525">
        <f xml:space="preserve"> IF('O_Inputs Override'!D525 = "", O_Input!E525, 'O_Inputs Override'!D525)</f>
        <v>0</v>
      </c>
      <c r="E525" t="str">
        <f xml:space="preserve"> IF(O_Input!F525 = "", "", O_Input!F525)</f>
        <v>2039-40</v>
      </c>
      <c r="F525" t="str">
        <f xml:space="preserve"> IF(O_Input!G525 = "", "", O_Input!G525)</f>
        <v>TOT</v>
      </c>
      <c r="G525" t="str">
        <f xml:space="preserve"> IF(O_Input!H525 = "", "", O_Input!H525)</f>
        <v>ANNUAL</v>
      </c>
      <c r="H525" t="str">
        <f xml:space="preserve"> IF(O_Input!I525 = "", "", O_Input!I525)</f>
        <v>ASSURED</v>
      </c>
      <c r="I525" t="str">
        <f xml:space="preserve"> IF(O_Input!J525 = "", "", O_Input!J525)</f>
        <v>TC</v>
      </c>
      <c r="J525" t="str">
        <f xml:space="preserve"> IF(O_Input!K525 = "", "", O_Input!K525)</f>
        <v>MARKET</v>
      </c>
      <c r="K525" t="str">
        <f xml:space="preserve"> IF(O_Input!L525 = "", "", O_Input!L525)</f>
        <v>Latest</v>
      </c>
      <c r="L525" t="str">
        <f xml:space="preserve"> IF(O_Input!M525 = "", "", O_Input!M525)</f>
        <v>£m</v>
      </c>
      <c r="M525" s="61">
        <f xml:space="preserve"> IF(O_Input!N525 = "", "", O_Input!N525)</f>
        <v>46191.459398148145</v>
      </c>
      <c r="N525" s="61" t="str">
        <f xml:space="preserve"> IF(O_Input!O525 = "", "", O_Input!O525)</f>
        <v/>
      </c>
      <c r="O525">
        <f t="shared" si="25"/>
        <v>0</v>
      </c>
      <c r="P525" s="61" t="str">
        <f xml:space="preserve"> IF(O_Input!Q525 = "", "", O_Input!Q525)</f>
        <v>NA</v>
      </c>
      <c r="Q525" t="str">
        <f xml:space="preserve"> IF(O_Input!R525 = "", "", O_Input!R525)</f>
        <v>WR</v>
      </c>
      <c r="R525" t="str">
        <f t="shared" si="26"/>
        <v>WR (WSX) TOT 2039 TOTEX</v>
      </c>
      <c r="S525" s="71" t="str">
        <f t="shared" si="27"/>
        <v>NA TOTEX</v>
      </c>
    </row>
    <row r="526" spans="1:19">
      <c r="A526" t="str">
        <f xml:space="preserve"> IF(O_Input!B526 = "", "", O_Input!B526)</f>
        <v>WSX</v>
      </c>
      <c r="B526" t="str">
        <f xml:space="preserve"> IF(O_Input!C526 = "", "", O_Input!C526)</f>
        <v>COST0003</v>
      </c>
      <c r="C526" t="str">
        <f xml:space="preserve"> IF(O_Input!D526 = "", "", O_Input!D526)</f>
        <v>Totex</v>
      </c>
      <c r="D526">
        <f xml:space="preserve"> IF('O_Inputs Override'!D526 = "", O_Input!E526, 'O_Inputs Override'!D526)</f>
        <v>0</v>
      </c>
      <c r="E526" t="str">
        <f xml:space="preserve"> IF(O_Input!F526 = "", "", O_Input!F526)</f>
        <v>2039-40</v>
      </c>
      <c r="F526" t="str">
        <f xml:space="preserve"> IF(O_Input!G526 = "", "", O_Input!G526)</f>
        <v>TOT</v>
      </c>
      <c r="G526" t="str">
        <f xml:space="preserve"> IF(O_Input!H526 = "", "", O_Input!H526)</f>
        <v>ANNUAL</v>
      </c>
      <c r="H526" t="str">
        <f xml:space="preserve"> IF(O_Input!I526 = "", "", O_Input!I526)</f>
        <v>ASSURED</v>
      </c>
      <c r="I526" t="str">
        <f xml:space="preserve"> IF(O_Input!J526 = "", "", O_Input!J526)</f>
        <v>TC</v>
      </c>
      <c r="J526" t="str">
        <f xml:space="preserve"> IF(O_Input!K526 = "", "", O_Input!K526)</f>
        <v>MARKET</v>
      </c>
      <c r="K526" t="str">
        <f xml:space="preserve"> IF(O_Input!L526 = "", "", O_Input!L526)</f>
        <v>Latest</v>
      </c>
      <c r="L526" t="str">
        <f xml:space="preserve"> IF(O_Input!M526 = "", "", O_Input!M526)</f>
        <v>£m</v>
      </c>
      <c r="M526" s="61">
        <f xml:space="preserve"> IF(O_Input!N526 = "", "", O_Input!N526)</f>
        <v>46191.459398148145</v>
      </c>
      <c r="N526" s="61" t="str">
        <f xml:space="preserve"> IF(O_Input!O526 = "", "", O_Input!O526)</f>
        <v/>
      </c>
      <c r="O526">
        <f t="shared" si="25"/>
        <v>0</v>
      </c>
      <c r="P526" s="61" t="str">
        <f xml:space="preserve"> IF(O_Input!Q526 = "", "", O_Input!Q526)</f>
        <v>NA</v>
      </c>
      <c r="Q526" t="str">
        <f xml:space="preserve"> IF(O_Input!R526 = "", "", O_Input!R526)</f>
        <v>WWN</v>
      </c>
      <c r="R526" t="str">
        <f t="shared" si="26"/>
        <v>WWN (WSX) TOT 2039 TOTEX</v>
      </c>
      <c r="S526" s="71" t="str">
        <f t="shared" si="27"/>
        <v>NA TOTEX</v>
      </c>
    </row>
    <row r="527" spans="1:19">
      <c r="A527" t="str">
        <f xml:space="preserve"> IF(O_Input!B527 = "", "", O_Input!B527)</f>
        <v>WSX</v>
      </c>
      <c r="B527" t="str">
        <f xml:space="preserve"> IF(O_Input!C527 = "", "", O_Input!C527)</f>
        <v>COST0003</v>
      </c>
      <c r="C527" t="str">
        <f xml:space="preserve"> IF(O_Input!D527 = "", "", O_Input!D527)</f>
        <v>Totex</v>
      </c>
      <c r="D527">
        <f xml:space="preserve"> IF('O_Inputs Override'!D527 = "", O_Input!E527, 'O_Inputs Override'!D527)</f>
        <v>0</v>
      </c>
      <c r="E527" t="str">
        <f xml:space="preserve"> IF(O_Input!F527 = "", "", O_Input!F527)</f>
        <v>2039-40</v>
      </c>
      <c r="F527" t="str">
        <f xml:space="preserve"> IF(O_Input!G527 = "", "", O_Input!G527)</f>
        <v>FORE</v>
      </c>
      <c r="G527" t="str">
        <f xml:space="preserve"> IF(O_Input!H527 = "", "", O_Input!H527)</f>
        <v>ANNUAL</v>
      </c>
      <c r="H527" t="str">
        <f xml:space="preserve"> IF(O_Input!I527 = "", "", O_Input!I527)</f>
        <v>ASSURED</v>
      </c>
      <c r="I527" t="str">
        <f xml:space="preserve"> IF(O_Input!J527 = "", "", O_Input!J527)</f>
        <v>TC</v>
      </c>
      <c r="J527" t="str">
        <f xml:space="preserve"> IF(O_Input!K527 = "", "", O_Input!K527)</f>
        <v>MARKET</v>
      </c>
      <c r="K527" t="str">
        <f xml:space="preserve"> IF(O_Input!L527 = "", "", O_Input!L527)</f>
        <v>Latest</v>
      </c>
      <c r="L527" t="str">
        <f xml:space="preserve"> IF(O_Input!M527 = "", "", O_Input!M527)</f>
        <v>£m</v>
      </c>
      <c r="M527" s="61">
        <f xml:space="preserve"> IF(O_Input!N527 = "", "", O_Input!N527)</f>
        <v>46191.459398148145</v>
      </c>
      <c r="N527" s="61" t="str">
        <f xml:space="preserve"> IF(O_Input!O527 = "", "", O_Input!O527)</f>
        <v/>
      </c>
      <c r="O527">
        <f t="shared" si="25"/>
        <v>0</v>
      </c>
      <c r="P527" s="61" t="str">
        <f xml:space="preserve"> IF(O_Input!Q527 = "", "", O_Input!Q527)</f>
        <v>NA</v>
      </c>
      <c r="Q527" t="str">
        <f xml:space="preserve"> IF(O_Input!R527 = "", "", O_Input!R527)</f>
        <v>TOT</v>
      </c>
      <c r="R527" t="str">
        <f t="shared" si="26"/>
        <v>TOT (WSX) FORE 2039 TOTEX</v>
      </c>
      <c r="S527" s="71" t="str">
        <f t="shared" si="27"/>
        <v>NA TOTEX</v>
      </c>
    </row>
    <row r="528" spans="1:19">
      <c r="A528" t="str">
        <f xml:space="preserve"> IF(O_Input!B528 = "", "", O_Input!B528)</f>
        <v>WSX</v>
      </c>
      <c r="B528" t="str">
        <f xml:space="preserve"> IF(O_Input!C528 = "", "", O_Input!C528)</f>
        <v>COST0003</v>
      </c>
      <c r="C528" t="str">
        <f xml:space="preserve"> IF(O_Input!D528 = "", "", O_Input!D528)</f>
        <v>Totex</v>
      </c>
      <c r="D528">
        <f xml:space="preserve"> IF('O_Inputs Override'!D528 = "", O_Input!E528, 'O_Inputs Override'!D528)</f>
        <v>0</v>
      </c>
      <c r="E528" t="str">
        <f xml:space="preserve"> IF(O_Input!F528 = "", "", O_Input!F528)</f>
        <v>2039-40</v>
      </c>
      <c r="F528" t="str">
        <f xml:space="preserve"> IF(O_Input!G528 = "", "", O_Input!G528)</f>
        <v>FORE</v>
      </c>
      <c r="G528" t="str">
        <f xml:space="preserve"> IF(O_Input!H528 = "", "", O_Input!H528)</f>
        <v>ANNUAL</v>
      </c>
      <c r="H528" t="str">
        <f xml:space="preserve"> IF(O_Input!I528 = "", "", O_Input!I528)</f>
        <v>ASSURED</v>
      </c>
      <c r="I528" t="str">
        <f xml:space="preserve"> IF(O_Input!J528 = "", "", O_Input!J528)</f>
        <v>TC</v>
      </c>
      <c r="J528" t="str">
        <f xml:space="preserve"> IF(O_Input!K528 = "", "", O_Input!K528)</f>
        <v>MARKET</v>
      </c>
      <c r="K528" t="str">
        <f xml:space="preserve"> IF(O_Input!L528 = "", "", O_Input!L528)</f>
        <v>Latest</v>
      </c>
      <c r="L528" t="str">
        <f xml:space="preserve"> IF(O_Input!M528 = "", "", O_Input!M528)</f>
        <v>£m</v>
      </c>
      <c r="M528" s="61">
        <f xml:space="preserve"> IF(O_Input!N528 = "", "", O_Input!N528)</f>
        <v>46191.459398148145</v>
      </c>
      <c r="N528" s="61" t="str">
        <f xml:space="preserve"> IF(O_Input!O528 = "", "", O_Input!O528)</f>
        <v/>
      </c>
      <c r="O528">
        <f t="shared" si="25"/>
        <v>0</v>
      </c>
      <c r="P528" s="61" t="str">
        <f xml:space="preserve"> IF(O_Input!Q528 = "", "", O_Input!Q528)</f>
        <v>NA</v>
      </c>
      <c r="Q528" t="str">
        <f xml:space="preserve"> IF(O_Input!R528 = "", "", O_Input!R528)</f>
        <v>WN</v>
      </c>
      <c r="R528" t="str">
        <f t="shared" si="26"/>
        <v>WN (WSX) FORE 2039 TOTEX</v>
      </c>
      <c r="S528" s="71" t="str">
        <f t="shared" si="27"/>
        <v>NA TOTEX</v>
      </c>
    </row>
    <row r="529" spans="1:19">
      <c r="A529" t="str">
        <f xml:space="preserve"> IF(O_Input!B529 = "", "", O_Input!B529)</f>
        <v>WSX</v>
      </c>
      <c r="B529" t="str">
        <f xml:space="preserve"> IF(O_Input!C529 = "", "", O_Input!C529)</f>
        <v>COST0003</v>
      </c>
      <c r="C529" t="str">
        <f xml:space="preserve"> IF(O_Input!D529 = "", "", O_Input!D529)</f>
        <v>Totex</v>
      </c>
      <c r="D529">
        <f xml:space="preserve"> IF('O_Inputs Override'!D529 = "", O_Input!E529, 'O_Inputs Override'!D529)</f>
        <v>0</v>
      </c>
      <c r="E529" t="str">
        <f xml:space="preserve"> IF(O_Input!F529 = "", "", O_Input!F529)</f>
        <v>2039-40</v>
      </c>
      <c r="F529" t="str">
        <f xml:space="preserve"> IF(O_Input!G529 = "", "", O_Input!G529)</f>
        <v>TOT</v>
      </c>
      <c r="G529" t="str">
        <f xml:space="preserve"> IF(O_Input!H529 = "", "", O_Input!H529)</f>
        <v>ANNUAL</v>
      </c>
      <c r="H529" t="str">
        <f xml:space="preserve"> IF(O_Input!I529 = "", "", O_Input!I529)</f>
        <v>ASSURED</v>
      </c>
      <c r="I529" t="str">
        <f xml:space="preserve"> IF(O_Input!J529 = "", "", O_Input!J529)</f>
        <v>TC</v>
      </c>
      <c r="J529" t="str">
        <f xml:space="preserve"> IF(O_Input!K529 = "", "", O_Input!K529)</f>
        <v>MARKET</v>
      </c>
      <c r="K529" t="str">
        <f xml:space="preserve"> IF(O_Input!L529 = "", "", O_Input!L529)</f>
        <v>Latest</v>
      </c>
      <c r="L529" t="str">
        <f xml:space="preserve"> IF(O_Input!M529 = "", "", O_Input!M529)</f>
        <v>£m</v>
      </c>
      <c r="M529" s="61">
        <f xml:space="preserve"> IF(O_Input!N529 = "", "", O_Input!N529)</f>
        <v>46191.459398148145</v>
      </c>
      <c r="N529" s="61" t="str">
        <f xml:space="preserve"> IF(O_Input!O529 = "", "", O_Input!O529)</f>
        <v/>
      </c>
      <c r="O529">
        <f t="shared" si="25"/>
        <v>0</v>
      </c>
      <c r="P529" s="61" t="str">
        <f xml:space="preserve"> IF(O_Input!Q529 = "", "", O_Input!Q529)</f>
        <v>NA</v>
      </c>
      <c r="Q529" t="str">
        <f xml:space="preserve"> IF(O_Input!R529 = "", "", O_Input!R529)</f>
        <v>TOT</v>
      </c>
      <c r="R529" t="str">
        <f t="shared" si="26"/>
        <v>TOT (WSX) TOT 2039 TOTEX</v>
      </c>
      <c r="S529" s="71" t="str">
        <f t="shared" si="27"/>
        <v>NA TOTEX</v>
      </c>
    </row>
    <row r="530" spans="1:19">
      <c r="A530" t="str">
        <f xml:space="preserve"> IF(O_Input!B530 = "", "", O_Input!B530)</f>
        <v>WSX</v>
      </c>
      <c r="B530" t="str">
        <f xml:space="preserve"> IF(O_Input!C530 = "", "", O_Input!C530)</f>
        <v>COST0003</v>
      </c>
      <c r="C530" t="str">
        <f xml:space="preserve"> IF(O_Input!D530 = "", "", O_Input!D530)</f>
        <v>Totex</v>
      </c>
      <c r="D530">
        <f xml:space="preserve"> IF('O_Inputs Override'!D530 = "", O_Input!E530, 'O_Inputs Override'!D530)</f>
        <v>0</v>
      </c>
      <c r="E530" t="str">
        <f xml:space="preserve"> IF(O_Input!F530 = "", "", O_Input!F530)</f>
        <v>2039-40</v>
      </c>
      <c r="F530" t="str">
        <f xml:space="preserve"> IF(O_Input!G530 = "", "", O_Input!G530)</f>
        <v>TOT</v>
      </c>
      <c r="G530" t="str">
        <f xml:space="preserve"> IF(O_Input!H530 = "", "", O_Input!H530)</f>
        <v>ANNUAL</v>
      </c>
      <c r="H530" t="str">
        <f xml:space="preserve"> IF(O_Input!I530 = "", "", O_Input!I530)</f>
        <v>ASSURED</v>
      </c>
      <c r="I530" t="str">
        <f xml:space="preserve"> IF(O_Input!J530 = "", "", O_Input!J530)</f>
        <v>TC</v>
      </c>
      <c r="J530" t="str">
        <f xml:space="preserve"> IF(O_Input!K530 = "", "", O_Input!K530)</f>
        <v>MARKET</v>
      </c>
      <c r="K530" t="str">
        <f xml:space="preserve"> IF(O_Input!L530 = "", "", O_Input!L530)</f>
        <v>Latest</v>
      </c>
      <c r="L530" t="str">
        <f xml:space="preserve"> IF(O_Input!M530 = "", "", O_Input!M530)</f>
        <v>£m</v>
      </c>
      <c r="M530" s="61">
        <f xml:space="preserve"> IF(O_Input!N530 = "", "", O_Input!N530)</f>
        <v>46191.459398148145</v>
      </c>
      <c r="N530" s="61" t="str">
        <f xml:space="preserve"> IF(O_Input!O530 = "", "", O_Input!O530)</f>
        <v/>
      </c>
      <c r="O530">
        <f t="shared" si="25"/>
        <v>0</v>
      </c>
      <c r="P530" s="61" t="str">
        <f xml:space="preserve"> IF(O_Input!Q530 = "", "", O_Input!Q530)</f>
        <v>NA</v>
      </c>
      <c r="Q530" t="str">
        <f xml:space="preserve"> IF(O_Input!R530 = "", "", O_Input!R530)</f>
        <v>WN</v>
      </c>
      <c r="R530" t="str">
        <f t="shared" si="26"/>
        <v>WN (WSX) TOT 2039 TOTEX</v>
      </c>
      <c r="S530" s="71" t="str">
        <f t="shared" si="27"/>
        <v>NA TOTEX</v>
      </c>
    </row>
    <row r="531" spans="1:19">
      <c r="A531" t="str">
        <f xml:space="preserve"> IF(O_Input!B531 = "", "", O_Input!B531)</f>
        <v>SEW</v>
      </c>
      <c r="B531" t="str">
        <f xml:space="preserve"> IF(O_Input!C531 = "", "", O_Input!C531)</f>
        <v>COST0001</v>
      </c>
      <c r="C531" t="str">
        <f xml:space="preserve"> IF(O_Input!D531 = "", "", O_Input!D531)</f>
        <v>Opex</v>
      </c>
      <c r="D531" t="str">
        <f xml:space="preserve"> IF('O_Inputs Override'!D531 = "", O_Input!E531, 'O_Inputs Override'!D531)</f>
        <v/>
      </c>
      <c r="E531" t="str">
        <f xml:space="preserve"> IF(O_Input!F531 = "", "", O_Input!F531)</f>
        <v>2025-26</v>
      </c>
      <c r="F531" t="str">
        <f xml:space="preserve"> IF(O_Input!G531 = "", "", O_Input!G531)</f>
        <v>ACTUAL</v>
      </c>
      <c r="G531" t="str">
        <f xml:space="preserve"> IF(O_Input!H531 = "", "", O_Input!H531)</f>
        <v>ANNUAL</v>
      </c>
      <c r="H531" t="str">
        <f xml:space="preserve"> IF(O_Input!I531 = "", "", O_Input!I531)</f>
        <v>ASSURED</v>
      </c>
      <c r="I531" t="str">
        <f xml:space="preserve"> IF(O_Input!J531 = "", "", O_Input!J531)</f>
        <v>CI</v>
      </c>
      <c r="J531" t="str">
        <f xml:space="preserve"> IF(O_Input!K531 = "", "", O_Input!K531)</f>
        <v>MARKET</v>
      </c>
      <c r="K531" t="str">
        <f xml:space="preserve"> IF(O_Input!L531 = "", "", O_Input!L531)</f>
        <v>Latest</v>
      </c>
      <c r="L531" t="str">
        <f xml:space="preserve"> IF(O_Input!M531 = "", "", O_Input!M531)</f>
        <v>£m</v>
      </c>
      <c r="M531" s="61">
        <f xml:space="preserve"> IF(O_Input!N531 = "", "", O_Input!N531)</f>
        <v>46156.403437499997</v>
      </c>
      <c r="N531" s="61" t="str">
        <f xml:space="preserve"> IF(O_Input!O531 = "", "", O_Input!O531)</f>
        <v/>
      </c>
      <c r="O531" t="str">
        <f t="shared" si="25"/>
        <v/>
      </c>
      <c r="P531" s="61" t="str">
        <f xml:space="preserve"> IF(O_Input!Q531 = "", "", O_Input!Q531)</f>
        <v>NA</v>
      </c>
      <c r="Q531" t="str">
        <f xml:space="preserve"> IF(O_Input!R531 = "", "", O_Input!R531)</f>
        <v>ADDN1</v>
      </c>
      <c r="R531" t="str">
        <f t="shared" si="26"/>
        <v>ADDN1 (SEW) ACTUAL 2025 OPEX</v>
      </c>
      <c r="S531" s="71" t="str">
        <f t="shared" si="27"/>
        <v>NA OPEX</v>
      </c>
    </row>
    <row r="532" spans="1:19">
      <c r="A532" t="str">
        <f xml:space="preserve"> IF(O_Input!B532 = "", "", O_Input!B532)</f>
        <v>SEW</v>
      </c>
      <c r="B532" t="str">
        <f xml:space="preserve"> IF(O_Input!C532 = "", "", O_Input!C532)</f>
        <v>COST0001</v>
      </c>
      <c r="C532" t="str">
        <f xml:space="preserve"> IF(O_Input!D532 = "", "", O_Input!D532)</f>
        <v>Opex</v>
      </c>
      <c r="D532" t="str">
        <f xml:space="preserve"> IF('O_Inputs Override'!D532 = "", O_Input!E532, 'O_Inputs Override'!D532)</f>
        <v/>
      </c>
      <c r="E532" t="str">
        <f xml:space="preserve"> IF(O_Input!F532 = "", "", O_Input!F532)</f>
        <v>2025-26</v>
      </c>
      <c r="F532" t="str">
        <f xml:space="preserve"> IF(O_Input!G532 = "", "", O_Input!G532)</f>
        <v>ACTUAL</v>
      </c>
      <c r="G532" t="str">
        <f xml:space="preserve"> IF(O_Input!H532 = "", "", O_Input!H532)</f>
        <v>ANNUAL</v>
      </c>
      <c r="H532" t="str">
        <f xml:space="preserve"> IF(O_Input!I532 = "", "", O_Input!I532)</f>
        <v>ASSURED</v>
      </c>
      <c r="I532" t="str">
        <f xml:space="preserve"> IF(O_Input!J532 = "", "", O_Input!J532)</f>
        <v>CI</v>
      </c>
      <c r="J532" t="str">
        <f xml:space="preserve"> IF(O_Input!K532 = "", "", O_Input!K532)</f>
        <v>MARKET</v>
      </c>
      <c r="K532" t="str">
        <f xml:space="preserve"> IF(O_Input!L532 = "", "", O_Input!L532)</f>
        <v>Latest</v>
      </c>
      <c r="L532" t="str">
        <f xml:space="preserve"> IF(O_Input!M532 = "", "", O_Input!M532)</f>
        <v>£m</v>
      </c>
      <c r="M532" s="61">
        <f xml:space="preserve"> IF(O_Input!N532 = "", "", O_Input!N532)</f>
        <v>46156.403437499997</v>
      </c>
      <c r="N532" s="61" t="str">
        <f xml:space="preserve"> IF(O_Input!O532 = "", "", O_Input!O532)</f>
        <v/>
      </c>
      <c r="O532" t="str">
        <f t="shared" si="25"/>
        <v/>
      </c>
      <c r="P532" s="61" t="str">
        <f xml:space="preserve"> IF(O_Input!Q532 = "", "", O_Input!Q532)</f>
        <v>NA</v>
      </c>
      <c r="Q532" t="str">
        <f xml:space="preserve"> IF(O_Input!R532 = "", "", O_Input!R532)</f>
        <v>ADDN2</v>
      </c>
      <c r="R532" t="str">
        <f t="shared" si="26"/>
        <v>ADDN2 (SEW) ACTUAL 2025 OPEX</v>
      </c>
      <c r="S532" s="71" t="str">
        <f t="shared" si="27"/>
        <v>NA OPEX</v>
      </c>
    </row>
    <row r="533" spans="1:19">
      <c r="A533" t="str">
        <f xml:space="preserve"> IF(O_Input!B533 = "", "", O_Input!B533)</f>
        <v>SEW</v>
      </c>
      <c r="B533" t="str">
        <f xml:space="preserve"> IF(O_Input!C533 = "", "", O_Input!C533)</f>
        <v>COST0001</v>
      </c>
      <c r="C533" t="str">
        <f xml:space="preserve"> IF(O_Input!D533 = "", "", O_Input!D533)</f>
        <v>Opex</v>
      </c>
      <c r="D533" t="str">
        <f xml:space="preserve"> IF('O_Inputs Override'!D533 = "", O_Input!E533, 'O_Inputs Override'!D533)</f>
        <v/>
      </c>
      <c r="E533" t="str">
        <f xml:space="preserve"> IF(O_Input!F533 = "", "", O_Input!F533)</f>
        <v>2025-26</v>
      </c>
      <c r="F533" t="str">
        <f xml:space="preserve"> IF(O_Input!G533 = "", "", O_Input!G533)</f>
        <v>ACTUAL</v>
      </c>
      <c r="G533" t="str">
        <f xml:space="preserve"> IF(O_Input!H533 = "", "", O_Input!H533)</f>
        <v>ANNUAL</v>
      </c>
      <c r="H533" t="str">
        <f xml:space="preserve"> IF(O_Input!I533 = "", "", O_Input!I533)</f>
        <v>ASSURED</v>
      </c>
      <c r="I533" t="str">
        <f xml:space="preserve"> IF(O_Input!J533 = "", "", O_Input!J533)</f>
        <v>CI</v>
      </c>
      <c r="J533" t="str">
        <f xml:space="preserve"> IF(O_Input!K533 = "", "", O_Input!K533)</f>
        <v>MARKET</v>
      </c>
      <c r="K533" t="str">
        <f xml:space="preserve"> IF(O_Input!L533 = "", "", O_Input!L533)</f>
        <v>Latest</v>
      </c>
      <c r="L533" t="str">
        <f xml:space="preserve"> IF(O_Input!M533 = "", "", O_Input!M533)</f>
        <v>£m</v>
      </c>
      <c r="M533" s="61">
        <f xml:space="preserve"> IF(O_Input!N533 = "", "", O_Input!N533)</f>
        <v>46156.403437499997</v>
      </c>
      <c r="N533" s="61" t="str">
        <f xml:space="preserve"> IF(O_Input!O533 = "", "", O_Input!O533)</f>
        <v/>
      </c>
      <c r="O533" t="str">
        <f t="shared" si="25"/>
        <v/>
      </c>
      <c r="P533" s="61" t="str">
        <f xml:space="preserve"> IF(O_Input!Q533 = "", "", O_Input!Q533)</f>
        <v>NA</v>
      </c>
      <c r="Q533" t="str">
        <f xml:space="preserve"> IF(O_Input!R533 = "", "", O_Input!R533)</f>
        <v>BIO</v>
      </c>
      <c r="R533" t="str">
        <f t="shared" si="26"/>
        <v>BIO (SEW) ACTUAL 2025 OPEX</v>
      </c>
      <c r="S533" s="71" t="str">
        <f t="shared" si="27"/>
        <v>NA OPEX</v>
      </c>
    </row>
    <row r="534" spans="1:19">
      <c r="A534" t="str">
        <f xml:space="preserve"> IF(O_Input!B534 = "", "", O_Input!B534)</f>
        <v>SEW</v>
      </c>
      <c r="B534" t="str">
        <f xml:space="preserve"> IF(O_Input!C534 = "", "", O_Input!C534)</f>
        <v>COST0001</v>
      </c>
      <c r="C534" t="str">
        <f xml:space="preserve"> IF(O_Input!D534 = "", "", O_Input!D534)</f>
        <v>Opex</v>
      </c>
      <c r="D534" t="str">
        <f xml:space="preserve"> IF('O_Inputs Override'!D534 = "", O_Input!E534, 'O_Inputs Override'!D534)</f>
        <v/>
      </c>
      <c r="E534" t="str">
        <f xml:space="preserve"> IF(O_Input!F534 = "", "", O_Input!F534)</f>
        <v>2025-26</v>
      </c>
      <c r="F534" t="str">
        <f xml:space="preserve"> IF(O_Input!G534 = "", "", O_Input!G534)</f>
        <v>ACTUAL</v>
      </c>
      <c r="G534" t="str">
        <f xml:space="preserve"> IF(O_Input!H534 = "", "", O_Input!H534)</f>
        <v>ANNUAL</v>
      </c>
      <c r="H534" t="str">
        <f xml:space="preserve"> IF(O_Input!I534 = "", "", O_Input!I534)</f>
        <v>ASSURED</v>
      </c>
      <c r="I534" t="str">
        <f xml:space="preserve"> IF(O_Input!J534 = "", "", O_Input!J534)</f>
        <v>CI</v>
      </c>
      <c r="J534" t="str">
        <f xml:space="preserve"> IF(O_Input!K534 = "", "", O_Input!K534)</f>
        <v>MARKET</v>
      </c>
      <c r="K534" t="str">
        <f xml:space="preserve"> IF(O_Input!L534 = "", "", O_Input!L534)</f>
        <v>Latest</v>
      </c>
      <c r="L534" t="str">
        <f xml:space="preserve"> IF(O_Input!M534 = "", "", O_Input!M534)</f>
        <v>£m</v>
      </c>
      <c r="M534" s="61">
        <f xml:space="preserve"> IF(O_Input!N534 = "", "", O_Input!N534)</f>
        <v>46156.403437499997</v>
      </c>
      <c r="N534" s="61" t="str">
        <f xml:space="preserve"> IF(O_Input!O534 = "", "", O_Input!O534)</f>
        <v/>
      </c>
      <c r="O534" t="str">
        <f t="shared" si="25"/>
        <v/>
      </c>
      <c r="P534" s="61" t="str">
        <f xml:space="preserve"> IF(O_Input!Q534 = "", "", O_Input!Q534)</f>
        <v>NA</v>
      </c>
      <c r="Q534" t="str">
        <f xml:space="preserve"> IF(O_Input!R534 = "", "", O_Input!R534)</f>
        <v>WN</v>
      </c>
      <c r="R534" t="str">
        <f t="shared" si="26"/>
        <v>WN (SEW) ACTUAL 2025 OPEX</v>
      </c>
      <c r="S534" s="71" t="str">
        <f t="shared" si="27"/>
        <v>NA OPEX</v>
      </c>
    </row>
    <row r="535" spans="1:19">
      <c r="A535" t="str">
        <f xml:space="preserve"> IF(O_Input!B535 = "", "", O_Input!B535)</f>
        <v>SEW</v>
      </c>
      <c r="B535" t="str">
        <f xml:space="preserve"> IF(O_Input!C535 = "", "", O_Input!C535)</f>
        <v>COST0001</v>
      </c>
      <c r="C535" t="str">
        <f xml:space="preserve"> IF(O_Input!D535 = "", "", O_Input!D535)</f>
        <v>Opex</v>
      </c>
      <c r="D535" t="str">
        <f xml:space="preserve"> IF('O_Inputs Override'!D535 = "", O_Input!E535, 'O_Inputs Override'!D535)</f>
        <v/>
      </c>
      <c r="E535" t="str">
        <f xml:space="preserve"> IF(O_Input!F535 = "", "", O_Input!F535)</f>
        <v>2025-26</v>
      </c>
      <c r="F535" t="str">
        <f xml:space="preserve"> IF(O_Input!G535 = "", "", O_Input!G535)</f>
        <v>ACTUAL</v>
      </c>
      <c r="G535" t="str">
        <f xml:space="preserve"> IF(O_Input!H535 = "", "", O_Input!H535)</f>
        <v>ANNUAL</v>
      </c>
      <c r="H535" t="str">
        <f xml:space="preserve"> IF(O_Input!I535 = "", "", O_Input!I535)</f>
        <v>ASSURED</v>
      </c>
      <c r="I535" t="str">
        <f xml:space="preserve"> IF(O_Input!J535 = "", "", O_Input!J535)</f>
        <v>CI</v>
      </c>
      <c r="J535" t="str">
        <f xml:space="preserve"> IF(O_Input!K535 = "", "", O_Input!K535)</f>
        <v>MARKET</v>
      </c>
      <c r="K535" t="str">
        <f xml:space="preserve"> IF(O_Input!L535 = "", "", O_Input!L535)</f>
        <v>Latest</v>
      </c>
      <c r="L535" t="str">
        <f xml:space="preserve"> IF(O_Input!M535 = "", "", O_Input!M535)</f>
        <v>£m</v>
      </c>
      <c r="M535" s="61">
        <f xml:space="preserve"> IF(O_Input!N535 = "", "", O_Input!N535)</f>
        <v>46156.403437499997</v>
      </c>
      <c r="N535" s="61" t="str">
        <f xml:space="preserve"> IF(O_Input!O535 = "", "", O_Input!O535)</f>
        <v/>
      </c>
      <c r="O535" t="str">
        <f t="shared" si="25"/>
        <v/>
      </c>
      <c r="P535" s="61" t="str">
        <f xml:space="preserve"> IF(O_Input!Q535 = "", "", O_Input!Q535)</f>
        <v>NA</v>
      </c>
      <c r="Q535" t="str">
        <f xml:space="preserve"> IF(O_Input!R535 = "", "", O_Input!R535)</f>
        <v>WR</v>
      </c>
      <c r="R535" t="str">
        <f t="shared" si="26"/>
        <v>WR (SEW) ACTUAL 2025 OPEX</v>
      </c>
      <c r="S535" s="71" t="str">
        <f t="shared" si="27"/>
        <v>NA OPEX</v>
      </c>
    </row>
    <row r="536" spans="1:19">
      <c r="A536" t="str">
        <f xml:space="preserve"> IF(O_Input!B536 = "", "", O_Input!B536)</f>
        <v>SEW</v>
      </c>
      <c r="B536" t="str">
        <f xml:space="preserve"> IF(O_Input!C536 = "", "", O_Input!C536)</f>
        <v>COST0001</v>
      </c>
      <c r="C536" t="str">
        <f xml:space="preserve"> IF(O_Input!D536 = "", "", O_Input!D536)</f>
        <v>Opex</v>
      </c>
      <c r="D536" t="str">
        <f xml:space="preserve"> IF('O_Inputs Override'!D536 = "", O_Input!E536, 'O_Inputs Override'!D536)</f>
        <v/>
      </c>
      <c r="E536" t="str">
        <f xml:space="preserve"> IF(O_Input!F536 = "", "", O_Input!F536)</f>
        <v>2025-26</v>
      </c>
      <c r="F536" t="str">
        <f xml:space="preserve"> IF(O_Input!G536 = "", "", O_Input!G536)</f>
        <v>ACTUAL</v>
      </c>
      <c r="G536" t="str">
        <f xml:space="preserve"> IF(O_Input!H536 = "", "", O_Input!H536)</f>
        <v>ANNUAL</v>
      </c>
      <c r="H536" t="str">
        <f xml:space="preserve"> IF(O_Input!I536 = "", "", O_Input!I536)</f>
        <v>ASSURED</v>
      </c>
      <c r="I536" t="str">
        <f xml:space="preserve"> IF(O_Input!J536 = "", "", O_Input!J536)</f>
        <v>CI</v>
      </c>
      <c r="J536" t="str">
        <f xml:space="preserve"> IF(O_Input!K536 = "", "", O_Input!K536)</f>
        <v>MARKET</v>
      </c>
      <c r="K536" t="str">
        <f xml:space="preserve"> IF(O_Input!L536 = "", "", O_Input!L536)</f>
        <v>Latest</v>
      </c>
      <c r="L536" t="str">
        <f xml:space="preserve"> IF(O_Input!M536 = "", "", O_Input!M536)</f>
        <v>£m</v>
      </c>
      <c r="M536" s="61">
        <f xml:space="preserve"> IF(O_Input!N536 = "", "", O_Input!N536)</f>
        <v>46156.403437499997</v>
      </c>
      <c r="N536" s="61" t="str">
        <f xml:space="preserve"> IF(O_Input!O536 = "", "", O_Input!O536)</f>
        <v/>
      </c>
      <c r="O536" t="str">
        <f t="shared" si="25"/>
        <v/>
      </c>
      <c r="P536" s="61" t="str">
        <f xml:space="preserve"> IF(O_Input!Q536 = "", "", O_Input!Q536)</f>
        <v>NA</v>
      </c>
      <c r="Q536" t="str">
        <f xml:space="preserve"> IF(O_Input!R536 = "", "", O_Input!R536)</f>
        <v>WWN</v>
      </c>
      <c r="R536" t="str">
        <f t="shared" si="26"/>
        <v>WWN (SEW) ACTUAL 2025 OPEX</v>
      </c>
      <c r="S536" s="71" t="str">
        <f t="shared" si="27"/>
        <v>NA OPEX</v>
      </c>
    </row>
    <row r="537" spans="1:19">
      <c r="A537" t="str">
        <f xml:space="preserve"> IF(O_Input!B537 = "", "", O_Input!B537)</f>
        <v>SEW</v>
      </c>
      <c r="B537" t="str">
        <f xml:space="preserve"> IF(O_Input!C537 = "", "", O_Input!C537)</f>
        <v>COST0001</v>
      </c>
      <c r="C537" t="str">
        <f xml:space="preserve"> IF(O_Input!D537 = "", "", O_Input!D537)</f>
        <v>Opex</v>
      </c>
      <c r="D537">
        <f xml:space="preserve"> IF('O_Inputs Override'!D537 = "", O_Input!E537, 'O_Inputs Override'!D537)</f>
        <v>0</v>
      </c>
      <c r="E537" t="str">
        <f xml:space="preserve"> IF(O_Input!F537 = "", "", O_Input!F537)</f>
        <v>2025-26</v>
      </c>
      <c r="F537" t="str">
        <f xml:space="preserve"> IF(O_Input!G537 = "", "", O_Input!G537)</f>
        <v>ACTUAL</v>
      </c>
      <c r="G537" t="str">
        <f xml:space="preserve"> IF(O_Input!H537 = "", "", O_Input!H537)</f>
        <v>ANNUAL</v>
      </c>
      <c r="H537" t="str">
        <f xml:space="preserve"> IF(O_Input!I537 = "", "", O_Input!I537)</f>
        <v>ASSURED</v>
      </c>
      <c r="I537" t="str">
        <f xml:space="preserve"> IF(O_Input!J537 = "", "", O_Input!J537)</f>
        <v>TC</v>
      </c>
      <c r="J537" t="str">
        <f xml:space="preserve"> IF(O_Input!K537 = "", "", O_Input!K537)</f>
        <v>MARKET</v>
      </c>
      <c r="K537" t="str">
        <f xml:space="preserve"> IF(O_Input!L537 = "", "", O_Input!L537)</f>
        <v>Latest</v>
      </c>
      <c r="L537" t="str">
        <f xml:space="preserve"> IF(O_Input!M537 = "", "", O_Input!M537)</f>
        <v>£m</v>
      </c>
      <c r="M537" s="61">
        <f xml:space="preserve"> IF(O_Input!N537 = "", "", O_Input!N537)</f>
        <v>46156.403437499997</v>
      </c>
      <c r="N537" s="61" t="str">
        <f xml:space="preserve"> IF(O_Input!O537 = "", "", O_Input!O537)</f>
        <v/>
      </c>
      <c r="O537">
        <f t="shared" si="25"/>
        <v>0</v>
      </c>
      <c r="P537" s="61" t="str">
        <f xml:space="preserve"> IF(O_Input!Q537 = "", "", O_Input!Q537)</f>
        <v>NA</v>
      </c>
      <c r="Q537" t="str">
        <f xml:space="preserve"> IF(O_Input!R537 = "", "", O_Input!R537)</f>
        <v>TOT</v>
      </c>
      <c r="R537" t="str">
        <f t="shared" si="26"/>
        <v>TOT (SEW) ACTUAL 2025 OPEX</v>
      </c>
      <c r="S537" s="71" t="str">
        <f t="shared" si="27"/>
        <v>NA OPEX</v>
      </c>
    </row>
    <row r="538" spans="1:19">
      <c r="A538" t="str">
        <f xml:space="preserve"> IF(O_Input!B538 = "", "", O_Input!B538)</f>
        <v>SEW</v>
      </c>
      <c r="B538" t="str">
        <f xml:space="preserve"> IF(O_Input!C538 = "", "", O_Input!C538)</f>
        <v>COST0001</v>
      </c>
      <c r="C538" t="str">
        <f xml:space="preserve"> IF(O_Input!D538 = "", "", O_Input!D538)</f>
        <v>Opex</v>
      </c>
      <c r="D538">
        <f xml:space="preserve"> IF('O_Inputs Override'!D538 = "", O_Input!E538, 'O_Inputs Override'!D538)</f>
        <v>0</v>
      </c>
      <c r="E538" t="str">
        <f xml:space="preserve"> IF(O_Input!F538 = "", "", O_Input!F538)</f>
        <v>2025-26</v>
      </c>
      <c r="F538" t="str">
        <f xml:space="preserve"> IF(O_Input!G538 = "", "", O_Input!G538)</f>
        <v>TOT</v>
      </c>
      <c r="G538" t="str">
        <f xml:space="preserve"> IF(O_Input!H538 = "", "", O_Input!H538)</f>
        <v>ANNUAL</v>
      </c>
      <c r="H538" t="str">
        <f xml:space="preserve"> IF(O_Input!I538 = "", "", O_Input!I538)</f>
        <v>ASSURED</v>
      </c>
      <c r="I538" t="str">
        <f xml:space="preserve"> IF(O_Input!J538 = "", "", O_Input!J538)</f>
        <v>TC</v>
      </c>
      <c r="J538" t="str">
        <f xml:space="preserve"> IF(O_Input!K538 = "", "", O_Input!K538)</f>
        <v>MARKET</v>
      </c>
      <c r="K538" t="str">
        <f xml:space="preserve"> IF(O_Input!L538 = "", "", O_Input!L538)</f>
        <v>Latest</v>
      </c>
      <c r="L538" t="str">
        <f xml:space="preserve"> IF(O_Input!M538 = "", "", O_Input!M538)</f>
        <v>£m</v>
      </c>
      <c r="M538" s="61">
        <f xml:space="preserve"> IF(O_Input!N538 = "", "", O_Input!N538)</f>
        <v>46156.403437499997</v>
      </c>
      <c r="N538" s="61" t="str">
        <f xml:space="preserve"> IF(O_Input!O538 = "", "", O_Input!O538)</f>
        <v/>
      </c>
      <c r="O538">
        <f t="shared" si="25"/>
        <v>0</v>
      </c>
      <c r="P538" s="61" t="str">
        <f xml:space="preserve"> IF(O_Input!Q538 = "", "", O_Input!Q538)</f>
        <v>NA</v>
      </c>
      <c r="Q538" t="str">
        <f xml:space="preserve"> IF(O_Input!R538 = "", "", O_Input!R538)</f>
        <v>ADDN1</v>
      </c>
      <c r="R538" t="str">
        <f t="shared" si="26"/>
        <v>ADDN1 (SEW) TOT 2025 OPEX</v>
      </c>
      <c r="S538" s="71" t="str">
        <f t="shared" si="27"/>
        <v>NA OPEX</v>
      </c>
    </row>
    <row r="539" spans="1:19">
      <c r="A539" t="str">
        <f xml:space="preserve"> IF(O_Input!B539 = "", "", O_Input!B539)</f>
        <v>SEW</v>
      </c>
      <c r="B539" t="str">
        <f xml:space="preserve"> IF(O_Input!C539 = "", "", O_Input!C539)</f>
        <v>COST0001</v>
      </c>
      <c r="C539" t="str">
        <f xml:space="preserve"> IF(O_Input!D539 = "", "", O_Input!D539)</f>
        <v>Opex</v>
      </c>
      <c r="D539">
        <f xml:space="preserve"> IF('O_Inputs Override'!D539 = "", O_Input!E539, 'O_Inputs Override'!D539)</f>
        <v>0</v>
      </c>
      <c r="E539" t="str">
        <f xml:space="preserve"> IF(O_Input!F539 = "", "", O_Input!F539)</f>
        <v>2025-26</v>
      </c>
      <c r="F539" t="str">
        <f xml:space="preserve"> IF(O_Input!G539 = "", "", O_Input!G539)</f>
        <v>TOT</v>
      </c>
      <c r="G539" t="str">
        <f xml:space="preserve"> IF(O_Input!H539 = "", "", O_Input!H539)</f>
        <v>ANNUAL</v>
      </c>
      <c r="H539" t="str">
        <f xml:space="preserve"> IF(O_Input!I539 = "", "", O_Input!I539)</f>
        <v>ASSURED</v>
      </c>
      <c r="I539" t="str">
        <f xml:space="preserve"> IF(O_Input!J539 = "", "", O_Input!J539)</f>
        <v>TC</v>
      </c>
      <c r="J539" t="str">
        <f xml:space="preserve"> IF(O_Input!K539 = "", "", O_Input!K539)</f>
        <v>MARKET</v>
      </c>
      <c r="K539" t="str">
        <f xml:space="preserve"> IF(O_Input!L539 = "", "", O_Input!L539)</f>
        <v>Latest</v>
      </c>
      <c r="L539" t="str">
        <f xml:space="preserve"> IF(O_Input!M539 = "", "", O_Input!M539)</f>
        <v>£m</v>
      </c>
      <c r="M539" s="61">
        <f xml:space="preserve"> IF(O_Input!N539 = "", "", O_Input!N539)</f>
        <v>46156.403437499997</v>
      </c>
      <c r="N539" s="61" t="str">
        <f xml:space="preserve"> IF(O_Input!O539 = "", "", O_Input!O539)</f>
        <v/>
      </c>
      <c r="O539">
        <f t="shared" si="25"/>
        <v>0</v>
      </c>
      <c r="P539" s="61" t="str">
        <f xml:space="preserve"> IF(O_Input!Q539 = "", "", O_Input!Q539)</f>
        <v>NA</v>
      </c>
      <c r="Q539" t="str">
        <f xml:space="preserve"> IF(O_Input!R539 = "", "", O_Input!R539)</f>
        <v>ADDN2</v>
      </c>
      <c r="R539" t="str">
        <f t="shared" si="26"/>
        <v>ADDN2 (SEW) TOT 2025 OPEX</v>
      </c>
      <c r="S539" s="71" t="str">
        <f t="shared" si="27"/>
        <v>NA OPEX</v>
      </c>
    </row>
    <row r="540" spans="1:19">
      <c r="A540" t="str">
        <f xml:space="preserve"> IF(O_Input!B540 = "", "", O_Input!B540)</f>
        <v>SEW</v>
      </c>
      <c r="B540" t="str">
        <f xml:space="preserve"> IF(O_Input!C540 = "", "", O_Input!C540)</f>
        <v>COST0001</v>
      </c>
      <c r="C540" t="str">
        <f xml:space="preserve"> IF(O_Input!D540 = "", "", O_Input!D540)</f>
        <v>Opex</v>
      </c>
      <c r="D540">
        <f xml:space="preserve"> IF('O_Inputs Override'!D540 = "", O_Input!E540, 'O_Inputs Override'!D540)</f>
        <v>0</v>
      </c>
      <c r="E540" t="str">
        <f xml:space="preserve"> IF(O_Input!F540 = "", "", O_Input!F540)</f>
        <v>2025-26</v>
      </c>
      <c r="F540" t="str">
        <f xml:space="preserve"> IF(O_Input!G540 = "", "", O_Input!G540)</f>
        <v>TOT</v>
      </c>
      <c r="G540" t="str">
        <f xml:space="preserve"> IF(O_Input!H540 = "", "", O_Input!H540)</f>
        <v>ANNUAL</v>
      </c>
      <c r="H540" t="str">
        <f xml:space="preserve"> IF(O_Input!I540 = "", "", O_Input!I540)</f>
        <v>ASSURED</v>
      </c>
      <c r="I540" t="str">
        <f xml:space="preserve"> IF(O_Input!J540 = "", "", O_Input!J540)</f>
        <v>TC</v>
      </c>
      <c r="J540" t="str">
        <f xml:space="preserve"> IF(O_Input!K540 = "", "", O_Input!K540)</f>
        <v>MARKET</v>
      </c>
      <c r="K540" t="str">
        <f xml:space="preserve"> IF(O_Input!L540 = "", "", O_Input!L540)</f>
        <v>Latest</v>
      </c>
      <c r="L540" t="str">
        <f xml:space="preserve"> IF(O_Input!M540 = "", "", O_Input!M540)</f>
        <v>£m</v>
      </c>
      <c r="M540" s="61">
        <f xml:space="preserve"> IF(O_Input!N540 = "", "", O_Input!N540)</f>
        <v>46156.403437499997</v>
      </c>
      <c r="N540" s="61" t="str">
        <f xml:space="preserve"> IF(O_Input!O540 = "", "", O_Input!O540)</f>
        <v/>
      </c>
      <c r="O540">
        <f t="shared" si="25"/>
        <v>0</v>
      </c>
      <c r="P540" s="61" t="str">
        <f xml:space="preserve"> IF(O_Input!Q540 = "", "", O_Input!Q540)</f>
        <v>NA</v>
      </c>
      <c r="Q540" t="str">
        <f xml:space="preserve"> IF(O_Input!R540 = "", "", O_Input!R540)</f>
        <v>BIO</v>
      </c>
      <c r="R540" t="str">
        <f t="shared" si="26"/>
        <v>BIO (SEW) TOT 2025 OPEX</v>
      </c>
      <c r="S540" s="71" t="str">
        <f t="shared" si="27"/>
        <v>NA OPEX</v>
      </c>
    </row>
    <row r="541" spans="1:19">
      <c r="A541" t="str">
        <f xml:space="preserve"> IF(O_Input!B541 = "", "", O_Input!B541)</f>
        <v>SEW</v>
      </c>
      <c r="B541" t="str">
        <f xml:space="preserve"> IF(O_Input!C541 = "", "", O_Input!C541)</f>
        <v>COST0001</v>
      </c>
      <c r="C541" t="str">
        <f xml:space="preserve"> IF(O_Input!D541 = "", "", O_Input!D541)</f>
        <v>Opex</v>
      </c>
      <c r="D541">
        <f xml:space="preserve"> IF('O_Inputs Override'!D541 = "", O_Input!E541, 'O_Inputs Override'!D541)</f>
        <v>0</v>
      </c>
      <c r="E541" t="str">
        <f xml:space="preserve"> IF(O_Input!F541 = "", "", O_Input!F541)</f>
        <v>2025-26</v>
      </c>
      <c r="F541" t="str">
        <f xml:space="preserve"> IF(O_Input!G541 = "", "", O_Input!G541)</f>
        <v>TOT</v>
      </c>
      <c r="G541" t="str">
        <f xml:space="preserve"> IF(O_Input!H541 = "", "", O_Input!H541)</f>
        <v>ANNUAL</v>
      </c>
      <c r="H541" t="str">
        <f xml:space="preserve"> IF(O_Input!I541 = "", "", O_Input!I541)</f>
        <v>ASSURED</v>
      </c>
      <c r="I541" t="str">
        <f xml:space="preserve"> IF(O_Input!J541 = "", "", O_Input!J541)</f>
        <v>TC</v>
      </c>
      <c r="J541" t="str">
        <f xml:space="preserve"> IF(O_Input!K541 = "", "", O_Input!K541)</f>
        <v>MARKET</v>
      </c>
      <c r="K541" t="str">
        <f xml:space="preserve"> IF(O_Input!L541 = "", "", O_Input!L541)</f>
        <v>Latest</v>
      </c>
      <c r="L541" t="str">
        <f xml:space="preserve"> IF(O_Input!M541 = "", "", O_Input!M541)</f>
        <v>£m</v>
      </c>
      <c r="M541" s="61">
        <f xml:space="preserve"> IF(O_Input!N541 = "", "", O_Input!N541)</f>
        <v>46156.403437499997</v>
      </c>
      <c r="N541" s="61" t="str">
        <f xml:space="preserve"> IF(O_Input!O541 = "", "", O_Input!O541)</f>
        <v/>
      </c>
      <c r="O541">
        <f t="shared" si="25"/>
        <v>0</v>
      </c>
      <c r="P541" s="61" t="str">
        <f xml:space="preserve"> IF(O_Input!Q541 = "", "", O_Input!Q541)</f>
        <v>NA</v>
      </c>
      <c r="Q541" t="str">
        <f xml:space="preserve"> IF(O_Input!R541 = "", "", O_Input!R541)</f>
        <v>TOT</v>
      </c>
      <c r="R541" t="str">
        <f t="shared" si="26"/>
        <v>TOT (SEW) TOT 2025 OPEX</v>
      </c>
      <c r="S541" s="71" t="str">
        <f t="shared" si="27"/>
        <v>NA OPEX</v>
      </c>
    </row>
    <row r="542" spans="1:19">
      <c r="A542" t="str">
        <f xml:space="preserve"> IF(O_Input!B542 = "", "", O_Input!B542)</f>
        <v>SEW</v>
      </c>
      <c r="B542" t="str">
        <f xml:space="preserve"> IF(O_Input!C542 = "", "", O_Input!C542)</f>
        <v>COST0001</v>
      </c>
      <c r="C542" t="str">
        <f xml:space="preserve"> IF(O_Input!D542 = "", "", O_Input!D542)</f>
        <v>Opex</v>
      </c>
      <c r="D542">
        <f xml:space="preserve"> IF('O_Inputs Override'!D542 = "", O_Input!E542, 'O_Inputs Override'!D542)</f>
        <v>0</v>
      </c>
      <c r="E542" t="str">
        <f xml:space="preserve"> IF(O_Input!F542 = "", "", O_Input!F542)</f>
        <v>2025-26</v>
      </c>
      <c r="F542" t="str">
        <f xml:space="preserve"> IF(O_Input!G542 = "", "", O_Input!G542)</f>
        <v>TOT</v>
      </c>
      <c r="G542" t="str">
        <f xml:space="preserve"> IF(O_Input!H542 = "", "", O_Input!H542)</f>
        <v>ANNUAL</v>
      </c>
      <c r="H542" t="str">
        <f xml:space="preserve"> IF(O_Input!I542 = "", "", O_Input!I542)</f>
        <v>ASSURED</v>
      </c>
      <c r="I542" t="str">
        <f xml:space="preserve"> IF(O_Input!J542 = "", "", O_Input!J542)</f>
        <v>TC</v>
      </c>
      <c r="J542" t="str">
        <f xml:space="preserve"> IF(O_Input!K542 = "", "", O_Input!K542)</f>
        <v>MARKET</v>
      </c>
      <c r="K542" t="str">
        <f xml:space="preserve"> IF(O_Input!L542 = "", "", O_Input!L542)</f>
        <v>Latest</v>
      </c>
      <c r="L542" t="str">
        <f xml:space="preserve"> IF(O_Input!M542 = "", "", O_Input!M542)</f>
        <v>£m</v>
      </c>
      <c r="M542" s="61">
        <f xml:space="preserve"> IF(O_Input!N542 = "", "", O_Input!N542)</f>
        <v>46156.403437499997</v>
      </c>
      <c r="N542" s="61" t="str">
        <f xml:space="preserve"> IF(O_Input!O542 = "", "", O_Input!O542)</f>
        <v/>
      </c>
      <c r="O542">
        <f t="shared" si="25"/>
        <v>0</v>
      </c>
      <c r="P542" s="61" t="str">
        <f xml:space="preserve"> IF(O_Input!Q542 = "", "", O_Input!Q542)</f>
        <v>NA</v>
      </c>
      <c r="Q542" t="str">
        <f xml:space="preserve"> IF(O_Input!R542 = "", "", O_Input!R542)</f>
        <v>WN</v>
      </c>
      <c r="R542" t="str">
        <f t="shared" si="26"/>
        <v>WN (SEW) TOT 2025 OPEX</v>
      </c>
      <c r="S542" s="71" t="str">
        <f t="shared" si="27"/>
        <v>NA OPEX</v>
      </c>
    </row>
    <row r="543" spans="1:19">
      <c r="A543" t="str">
        <f xml:space="preserve"> IF(O_Input!B543 = "", "", O_Input!B543)</f>
        <v>SEW</v>
      </c>
      <c r="B543" t="str">
        <f xml:space="preserve"> IF(O_Input!C543 = "", "", O_Input!C543)</f>
        <v>COST0001</v>
      </c>
      <c r="C543" t="str">
        <f xml:space="preserve"> IF(O_Input!D543 = "", "", O_Input!D543)</f>
        <v>Opex</v>
      </c>
      <c r="D543">
        <f xml:space="preserve"> IF('O_Inputs Override'!D543 = "", O_Input!E543, 'O_Inputs Override'!D543)</f>
        <v>0</v>
      </c>
      <c r="E543" t="str">
        <f xml:space="preserve"> IF(O_Input!F543 = "", "", O_Input!F543)</f>
        <v>2025-26</v>
      </c>
      <c r="F543" t="str">
        <f xml:space="preserve"> IF(O_Input!G543 = "", "", O_Input!G543)</f>
        <v>TOT</v>
      </c>
      <c r="G543" t="str">
        <f xml:space="preserve"> IF(O_Input!H543 = "", "", O_Input!H543)</f>
        <v>ANNUAL</v>
      </c>
      <c r="H543" t="str">
        <f xml:space="preserve"> IF(O_Input!I543 = "", "", O_Input!I543)</f>
        <v>ASSURED</v>
      </c>
      <c r="I543" t="str">
        <f xml:space="preserve"> IF(O_Input!J543 = "", "", O_Input!J543)</f>
        <v>TC</v>
      </c>
      <c r="J543" t="str">
        <f xml:space="preserve"> IF(O_Input!K543 = "", "", O_Input!K543)</f>
        <v>MARKET</v>
      </c>
      <c r="K543" t="str">
        <f xml:space="preserve"> IF(O_Input!L543 = "", "", O_Input!L543)</f>
        <v>Latest</v>
      </c>
      <c r="L543" t="str">
        <f xml:space="preserve"> IF(O_Input!M543 = "", "", O_Input!M543)</f>
        <v>£m</v>
      </c>
      <c r="M543" s="61">
        <f xml:space="preserve"> IF(O_Input!N543 = "", "", O_Input!N543)</f>
        <v>46156.403437499997</v>
      </c>
      <c r="N543" s="61" t="str">
        <f xml:space="preserve"> IF(O_Input!O543 = "", "", O_Input!O543)</f>
        <v/>
      </c>
      <c r="O543">
        <f t="shared" si="25"/>
        <v>0</v>
      </c>
      <c r="P543" s="61" t="str">
        <f xml:space="preserve"> IF(O_Input!Q543 = "", "", O_Input!Q543)</f>
        <v>NA</v>
      </c>
      <c r="Q543" t="str">
        <f xml:space="preserve"> IF(O_Input!R543 = "", "", O_Input!R543)</f>
        <v>WR</v>
      </c>
      <c r="R543" t="str">
        <f t="shared" si="26"/>
        <v>WR (SEW) TOT 2025 OPEX</v>
      </c>
      <c r="S543" s="71" t="str">
        <f t="shared" si="27"/>
        <v>NA OPEX</v>
      </c>
    </row>
    <row r="544" spans="1:19">
      <c r="A544" t="str">
        <f xml:space="preserve"> IF(O_Input!B544 = "", "", O_Input!B544)</f>
        <v>SEW</v>
      </c>
      <c r="B544" t="str">
        <f xml:space="preserve"> IF(O_Input!C544 = "", "", O_Input!C544)</f>
        <v>COST0001</v>
      </c>
      <c r="C544" t="str">
        <f xml:space="preserve"> IF(O_Input!D544 = "", "", O_Input!D544)</f>
        <v>Opex</v>
      </c>
      <c r="D544">
        <f xml:space="preserve"> IF('O_Inputs Override'!D544 = "", O_Input!E544, 'O_Inputs Override'!D544)</f>
        <v>0</v>
      </c>
      <c r="E544" t="str">
        <f xml:space="preserve"> IF(O_Input!F544 = "", "", O_Input!F544)</f>
        <v>2025-26</v>
      </c>
      <c r="F544" t="str">
        <f xml:space="preserve"> IF(O_Input!G544 = "", "", O_Input!G544)</f>
        <v>TOT</v>
      </c>
      <c r="G544" t="str">
        <f xml:space="preserve"> IF(O_Input!H544 = "", "", O_Input!H544)</f>
        <v>ANNUAL</v>
      </c>
      <c r="H544" t="str">
        <f xml:space="preserve"> IF(O_Input!I544 = "", "", O_Input!I544)</f>
        <v>ASSURED</v>
      </c>
      <c r="I544" t="str">
        <f xml:space="preserve"> IF(O_Input!J544 = "", "", O_Input!J544)</f>
        <v>TC</v>
      </c>
      <c r="J544" t="str">
        <f xml:space="preserve"> IF(O_Input!K544 = "", "", O_Input!K544)</f>
        <v>MARKET</v>
      </c>
      <c r="K544" t="str">
        <f xml:space="preserve"> IF(O_Input!L544 = "", "", O_Input!L544)</f>
        <v>Latest</v>
      </c>
      <c r="L544" t="str">
        <f xml:space="preserve"> IF(O_Input!M544 = "", "", O_Input!M544)</f>
        <v>£m</v>
      </c>
      <c r="M544" s="61">
        <f xml:space="preserve"> IF(O_Input!N544 = "", "", O_Input!N544)</f>
        <v>46156.403437499997</v>
      </c>
      <c r="N544" s="61" t="str">
        <f xml:space="preserve"> IF(O_Input!O544 = "", "", O_Input!O544)</f>
        <v/>
      </c>
      <c r="O544">
        <f t="shared" si="25"/>
        <v>0</v>
      </c>
      <c r="P544" s="61" t="str">
        <f xml:space="preserve"> IF(O_Input!Q544 = "", "", O_Input!Q544)</f>
        <v>NA</v>
      </c>
      <c r="Q544" t="str">
        <f xml:space="preserve"> IF(O_Input!R544 = "", "", O_Input!R544)</f>
        <v>WWN</v>
      </c>
      <c r="R544" t="str">
        <f t="shared" si="26"/>
        <v>WWN (SEW) TOT 2025 OPEX</v>
      </c>
      <c r="S544" s="71" t="str">
        <f t="shared" si="27"/>
        <v>NA OPEX</v>
      </c>
    </row>
    <row r="545" spans="1:19">
      <c r="A545" t="str">
        <f xml:space="preserve"> IF(O_Input!B545 = "", "", O_Input!B545)</f>
        <v>SEW</v>
      </c>
      <c r="B545" t="str">
        <f xml:space="preserve"> IF(O_Input!C545 = "", "", O_Input!C545)</f>
        <v>COST0002</v>
      </c>
      <c r="C545" t="str">
        <f xml:space="preserve"> IF(O_Input!D545 = "", "", O_Input!D545)</f>
        <v>Capex</v>
      </c>
      <c r="D545" t="str">
        <f xml:space="preserve"> IF('O_Inputs Override'!D545 = "", O_Input!E545, 'O_Inputs Override'!D545)</f>
        <v/>
      </c>
      <c r="E545" t="str">
        <f xml:space="preserve"> IF(O_Input!F545 = "", "", O_Input!F545)</f>
        <v>2025-26</v>
      </c>
      <c r="F545" t="str">
        <f xml:space="preserve"> IF(O_Input!G545 = "", "", O_Input!G545)</f>
        <v>ACTUAL</v>
      </c>
      <c r="G545" t="str">
        <f xml:space="preserve"> IF(O_Input!H545 = "", "", O_Input!H545)</f>
        <v>ANNUAL</v>
      </c>
      <c r="H545" t="str">
        <f xml:space="preserve"> IF(O_Input!I545 = "", "", O_Input!I545)</f>
        <v>ASSURED</v>
      </c>
      <c r="I545" t="str">
        <f xml:space="preserve"> IF(O_Input!J545 = "", "", O_Input!J545)</f>
        <v>CI</v>
      </c>
      <c r="J545" t="str">
        <f xml:space="preserve"> IF(O_Input!K545 = "", "", O_Input!K545)</f>
        <v>MARKET</v>
      </c>
      <c r="K545" t="str">
        <f xml:space="preserve"> IF(O_Input!L545 = "", "", O_Input!L545)</f>
        <v>Latest</v>
      </c>
      <c r="L545" t="str">
        <f xml:space="preserve"> IF(O_Input!M545 = "", "", O_Input!M545)</f>
        <v>£m</v>
      </c>
      <c r="M545" s="61">
        <f xml:space="preserve"> IF(O_Input!N545 = "", "", O_Input!N545)</f>
        <v>46156.403437499997</v>
      </c>
      <c r="N545" s="61" t="str">
        <f xml:space="preserve"> IF(O_Input!O545 = "", "", O_Input!O545)</f>
        <v/>
      </c>
      <c r="O545" t="str">
        <f t="shared" si="25"/>
        <v/>
      </c>
      <c r="P545" s="61" t="str">
        <f xml:space="preserve"> IF(O_Input!Q545 = "", "", O_Input!Q545)</f>
        <v>NA</v>
      </c>
      <c r="Q545" t="str">
        <f xml:space="preserve"> IF(O_Input!R545 = "", "", O_Input!R545)</f>
        <v>ADDN1</v>
      </c>
      <c r="R545" t="str">
        <f t="shared" si="26"/>
        <v>ADDN1 (SEW) ACTUAL 2025 CAPEX</v>
      </c>
      <c r="S545" s="71" t="str">
        <f t="shared" si="27"/>
        <v>NA CAPEX</v>
      </c>
    </row>
    <row r="546" spans="1:19">
      <c r="A546" t="str">
        <f xml:space="preserve"> IF(O_Input!B546 = "", "", O_Input!B546)</f>
        <v>SEW</v>
      </c>
      <c r="B546" t="str">
        <f xml:space="preserve"> IF(O_Input!C546 = "", "", O_Input!C546)</f>
        <v>COST0002</v>
      </c>
      <c r="C546" t="str">
        <f xml:space="preserve"> IF(O_Input!D546 = "", "", O_Input!D546)</f>
        <v>Capex</v>
      </c>
      <c r="D546" t="str">
        <f xml:space="preserve"> IF('O_Inputs Override'!D546 = "", O_Input!E546, 'O_Inputs Override'!D546)</f>
        <v/>
      </c>
      <c r="E546" t="str">
        <f xml:space="preserve"> IF(O_Input!F546 = "", "", O_Input!F546)</f>
        <v>2025-26</v>
      </c>
      <c r="F546" t="str">
        <f xml:space="preserve"> IF(O_Input!G546 = "", "", O_Input!G546)</f>
        <v>ACTUAL</v>
      </c>
      <c r="G546" t="str">
        <f xml:space="preserve"> IF(O_Input!H546 = "", "", O_Input!H546)</f>
        <v>ANNUAL</v>
      </c>
      <c r="H546" t="str">
        <f xml:space="preserve"> IF(O_Input!I546 = "", "", O_Input!I546)</f>
        <v>ASSURED</v>
      </c>
      <c r="I546" t="str">
        <f xml:space="preserve"> IF(O_Input!J546 = "", "", O_Input!J546)</f>
        <v>CI</v>
      </c>
      <c r="J546" t="str">
        <f xml:space="preserve"> IF(O_Input!K546 = "", "", O_Input!K546)</f>
        <v>MARKET</v>
      </c>
      <c r="K546" t="str">
        <f xml:space="preserve"> IF(O_Input!L546 = "", "", O_Input!L546)</f>
        <v>Latest</v>
      </c>
      <c r="L546" t="str">
        <f xml:space="preserve"> IF(O_Input!M546 = "", "", O_Input!M546)</f>
        <v>£m</v>
      </c>
      <c r="M546" s="61">
        <f xml:space="preserve"> IF(O_Input!N546 = "", "", O_Input!N546)</f>
        <v>46156.403437499997</v>
      </c>
      <c r="N546" s="61" t="str">
        <f xml:space="preserve"> IF(O_Input!O546 = "", "", O_Input!O546)</f>
        <v/>
      </c>
      <c r="O546" t="str">
        <f t="shared" si="25"/>
        <v/>
      </c>
      <c r="P546" s="61" t="str">
        <f xml:space="preserve"> IF(O_Input!Q546 = "", "", O_Input!Q546)</f>
        <v>NA</v>
      </c>
      <c r="Q546" t="str">
        <f xml:space="preserve"> IF(O_Input!R546 = "", "", O_Input!R546)</f>
        <v>ADDN2</v>
      </c>
      <c r="R546" t="str">
        <f t="shared" si="26"/>
        <v>ADDN2 (SEW) ACTUAL 2025 CAPEX</v>
      </c>
      <c r="S546" s="71" t="str">
        <f t="shared" si="27"/>
        <v>NA CAPEX</v>
      </c>
    </row>
    <row r="547" spans="1:19">
      <c r="A547" t="str">
        <f xml:space="preserve"> IF(O_Input!B547 = "", "", O_Input!B547)</f>
        <v>SEW</v>
      </c>
      <c r="B547" t="str">
        <f xml:space="preserve"> IF(O_Input!C547 = "", "", O_Input!C547)</f>
        <v>COST0002</v>
      </c>
      <c r="C547" t="str">
        <f xml:space="preserve"> IF(O_Input!D547 = "", "", O_Input!D547)</f>
        <v>Capex</v>
      </c>
      <c r="D547" t="str">
        <f xml:space="preserve"> IF('O_Inputs Override'!D547 = "", O_Input!E547, 'O_Inputs Override'!D547)</f>
        <v/>
      </c>
      <c r="E547" t="str">
        <f xml:space="preserve"> IF(O_Input!F547 = "", "", O_Input!F547)</f>
        <v>2025-26</v>
      </c>
      <c r="F547" t="str">
        <f xml:space="preserve"> IF(O_Input!G547 = "", "", O_Input!G547)</f>
        <v>ACTUAL</v>
      </c>
      <c r="G547" t="str">
        <f xml:space="preserve"> IF(O_Input!H547 = "", "", O_Input!H547)</f>
        <v>ANNUAL</v>
      </c>
      <c r="H547" t="str">
        <f xml:space="preserve"> IF(O_Input!I547 = "", "", O_Input!I547)</f>
        <v>ASSURED</v>
      </c>
      <c r="I547" t="str">
        <f xml:space="preserve"> IF(O_Input!J547 = "", "", O_Input!J547)</f>
        <v>CI</v>
      </c>
      <c r="J547" t="str">
        <f xml:space="preserve"> IF(O_Input!K547 = "", "", O_Input!K547)</f>
        <v>MARKET</v>
      </c>
      <c r="K547" t="str">
        <f xml:space="preserve"> IF(O_Input!L547 = "", "", O_Input!L547)</f>
        <v>Latest</v>
      </c>
      <c r="L547" t="str">
        <f xml:space="preserve"> IF(O_Input!M547 = "", "", O_Input!M547)</f>
        <v>£m</v>
      </c>
      <c r="M547" s="61">
        <f xml:space="preserve"> IF(O_Input!N547 = "", "", O_Input!N547)</f>
        <v>46156.403437499997</v>
      </c>
      <c r="N547" s="61" t="str">
        <f xml:space="preserve"> IF(O_Input!O547 = "", "", O_Input!O547)</f>
        <v/>
      </c>
      <c r="O547" t="str">
        <f t="shared" si="25"/>
        <v/>
      </c>
      <c r="P547" s="61" t="str">
        <f xml:space="preserve"> IF(O_Input!Q547 = "", "", O_Input!Q547)</f>
        <v>NA</v>
      </c>
      <c r="Q547" t="str">
        <f xml:space="preserve"> IF(O_Input!R547 = "", "", O_Input!R547)</f>
        <v>BIO</v>
      </c>
      <c r="R547" t="str">
        <f t="shared" si="26"/>
        <v>BIO (SEW) ACTUAL 2025 CAPEX</v>
      </c>
      <c r="S547" s="71" t="str">
        <f t="shared" si="27"/>
        <v>NA CAPEX</v>
      </c>
    </row>
    <row r="548" spans="1:19">
      <c r="A548" t="str">
        <f xml:space="preserve"> IF(O_Input!B548 = "", "", O_Input!B548)</f>
        <v>SEW</v>
      </c>
      <c r="B548" t="str">
        <f xml:space="preserve"> IF(O_Input!C548 = "", "", O_Input!C548)</f>
        <v>COST0002</v>
      </c>
      <c r="C548" t="str">
        <f xml:space="preserve"> IF(O_Input!D548 = "", "", O_Input!D548)</f>
        <v>Capex</v>
      </c>
      <c r="D548" t="str">
        <f xml:space="preserve"> IF('O_Inputs Override'!D548 = "", O_Input!E548, 'O_Inputs Override'!D548)</f>
        <v/>
      </c>
      <c r="E548" t="str">
        <f xml:space="preserve"> IF(O_Input!F548 = "", "", O_Input!F548)</f>
        <v>2025-26</v>
      </c>
      <c r="F548" t="str">
        <f xml:space="preserve"> IF(O_Input!G548 = "", "", O_Input!G548)</f>
        <v>ACTUAL</v>
      </c>
      <c r="G548" t="str">
        <f xml:space="preserve"> IF(O_Input!H548 = "", "", O_Input!H548)</f>
        <v>ANNUAL</v>
      </c>
      <c r="H548" t="str">
        <f xml:space="preserve"> IF(O_Input!I548 = "", "", O_Input!I548)</f>
        <v>ASSURED</v>
      </c>
      <c r="I548" t="str">
        <f xml:space="preserve"> IF(O_Input!J548 = "", "", O_Input!J548)</f>
        <v>CI</v>
      </c>
      <c r="J548" t="str">
        <f xml:space="preserve"> IF(O_Input!K548 = "", "", O_Input!K548)</f>
        <v>MARKET</v>
      </c>
      <c r="K548" t="str">
        <f xml:space="preserve"> IF(O_Input!L548 = "", "", O_Input!L548)</f>
        <v>Latest</v>
      </c>
      <c r="L548" t="str">
        <f xml:space="preserve"> IF(O_Input!M548 = "", "", O_Input!M548)</f>
        <v>£m</v>
      </c>
      <c r="M548" s="61">
        <f xml:space="preserve"> IF(O_Input!N548 = "", "", O_Input!N548)</f>
        <v>46156.403437499997</v>
      </c>
      <c r="N548" s="61" t="str">
        <f xml:space="preserve"> IF(O_Input!O548 = "", "", O_Input!O548)</f>
        <v/>
      </c>
      <c r="O548" t="str">
        <f t="shared" si="25"/>
        <v/>
      </c>
      <c r="P548" s="61" t="str">
        <f xml:space="preserve"> IF(O_Input!Q548 = "", "", O_Input!Q548)</f>
        <v>NA</v>
      </c>
      <c r="Q548" t="str">
        <f xml:space="preserve"> IF(O_Input!R548 = "", "", O_Input!R548)</f>
        <v>WN</v>
      </c>
      <c r="R548" t="str">
        <f t="shared" si="26"/>
        <v>WN (SEW) ACTUAL 2025 CAPEX</v>
      </c>
      <c r="S548" s="71" t="str">
        <f t="shared" si="27"/>
        <v>NA CAPEX</v>
      </c>
    </row>
    <row r="549" spans="1:19">
      <c r="A549" t="str">
        <f xml:space="preserve"> IF(O_Input!B549 = "", "", O_Input!B549)</f>
        <v>SEW</v>
      </c>
      <c r="B549" t="str">
        <f xml:space="preserve"> IF(O_Input!C549 = "", "", O_Input!C549)</f>
        <v>COST0002</v>
      </c>
      <c r="C549" t="str">
        <f xml:space="preserve"> IF(O_Input!D549 = "", "", O_Input!D549)</f>
        <v>Capex</v>
      </c>
      <c r="D549" t="str">
        <f xml:space="preserve"> IF('O_Inputs Override'!D549 = "", O_Input!E549, 'O_Inputs Override'!D549)</f>
        <v/>
      </c>
      <c r="E549" t="str">
        <f xml:space="preserve"> IF(O_Input!F549 = "", "", O_Input!F549)</f>
        <v>2025-26</v>
      </c>
      <c r="F549" t="str">
        <f xml:space="preserve"> IF(O_Input!G549 = "", "", O_Input!G549)</f>
        <v>ACTUAL</v>
      </c>
      <c r="G549" t="str">
        <f xml:space="preserve"> IF(O_Input!H549 = "", "", O_Input!H549)</f>
        <v>ANNUAL</v>
      </c>
      <c r="H549" t="str">
        <f xml:space="preserve"> IF(O_Input!I549 = "", "", O_Input!I549)</f>
        <v>ASSURED</v>
      </c>
      <c r="I549" t="str">
        <f xml:space="preserve"> IF(O_Input!J549 = "", "", O_Input!J549)</f>
        <v>CI</v>
      </c>
      <c r="J549" t="str">
        <f xml:space="preserve"> IF(O_Input!K549 = "", "", O_Input!K549)</f>
        <v>MARKET</v>
      </c>
      <c r="K549" t="str">
        <f xml:space="preserve"> IF(O_Input!L549 = "", "", O_Input!L549)</f>
        <v>Latest</v>
      </c>
      <c r="L549" t="str">
        <f xml:space="preserve"> IF(O_Input!M549 = "", "", O_Input!M549)</f>
        <v>£m</v>
      </c>
      <c r="M549" s="61">
        <f xml:space="preserve"> IF(O_Input!N549 = "", "", O_Input!N549)</f>
        <v>46156.403437499997</v>
      </c>
      <c r="N549" s="61" t="str">
        <f xml:space="preserve"> IF(O_Input!O549 = "", "", O_Input!O549)</f>
        <v/>
      </c>
      <c r="O549" t="str">
        <f t="shared" si="25"/>
        <v/>
      </c>
      <c r="P549" s="61" t="str">
        <f xml:space="preserve"> IF(O_Input!Q549 = "", "", O_Input!Q549)</f>
        <v>NA</v>
      </c>
      <c r="Q549" t="str">
        <f xml:space="preserve"> IF(O_Input!R549 = "", "", O_Input!R549)</f>
        <v>WR</v>
      </c>
      <c r="R549" t="str">
        <f t="shared" si="26"/>
        <v>WR (SEW) ACTUAL 2025 CAPEX</v>
      </c>
      <c r="S549" s="71" t="str">
        <f t="shared" si="27"/>
        <v>NA CAPEX</v>
      </c>
    </row>
    <row r="550" spans="1:19">
      <c r="A550" t="str">
        <f xml:space="preserve"> IF(O_Input!B550 = "", "", O_Input!B550)</f>
        <v>SEW</v>
      </c>
      <c r="B550" t="str">
        <f xml:space="preserve"> IF(O_Input!C550 = "", "", O_Input!C550)</f>
        <v>COST0002</v>
      </c>
      <c r="C550" t="str">
        <f xml:space="preserve"> IF(O_Input!D550 = "", "", O_Input!D550)</f>
        <v>Capex</v>
      </c>
      <c r="D550" t="str">
        <f xml:space="preserve"> IF('O_Inputs Override'!D550 = "", O_Input!E550, 'O_Inputs Override'!D550)</f>
        <v/>
      </c>
      <c r="E550" t="str">
        <f xml:space="preserve"> IF(O_Input!F550 = "", "", O_Input!F550)</f>
        <v>2025-26</v>
      </c>
      <c r="F550" t="str">
        <f xml:space="preserve"> IF(O_Input!G550 = "", "", O_Input!G550)</f>
        <v>ACTUAL</v>
      </c>
      <c r="G550" t="str">
        <f xml:space="preserve"> IF(O_Input!H550 = "", "", O_Input!H550)</f>
        <v>ANNUAL</v>
      </c>
      <c r="H550" t="str">
        <f xml:space="preserve"> IF(O_Input!I550 = "", "", O_Input!I550)</f>
        <v>ASSURED</v>
      </c>
      <c r="I550" t="str">
        <f xml:space="preserve"> IF(O_Input!J550 = "", "", O_Input!J550)</f>
        <v>CI</v>
      </c>
      <c r="J550" t="str">
        <f xml:space="preserve"> IF(O_Input!K550 = "", "", O_Input!K550)</f>
        <v>MARKET</v>
      </c>
      <c r="K550" t="str">
        <f xml:space="preserve"> IF(O_Input!L550 = "", "", O_Input!L550)</f>
        <v>Latest</v>
      </c>
      <c r="L550" t="str">
        <f xml:space="preserve"> IF(O_Input!M550 = "", "", O_Input!M550)</f>
        <v>£m</v>
      </c>
      <c r="M550" s="61">
        <f xml:space="preserve"> IF(O_Input!N550 = "", "", O_Input!N550)</f>
        <v>46156.403437499997</v>
      </c>
      <c r="N550" s="61" t="str">
        <f xml:space="preserve"> IF(O_Input!O550 = "", "", O_Input!O550)</f>
        <v/>
      </c>
      <c r="O550" t="str">
        <f t="shared" si="25"/>
        <v/>
      </c>
      <c r="P550" s="61" t="str">
        <f xml:space="preserve"> IF(O_Input!Q550 = "", "", O_Input!Q550)</f>
        <v>NA</v>
      </c>
      <c r="Q550" t="str">
        <f xml:space="preserve"> IF(O_Input!R550 = "", "", O_Input!R550)</f>
        <v>WWN</v>
      </c>
      <c r="R550" t="str">
        <f t="shared" si="26"/>
        <v>WWN (SEW) ACTUAL 2025 CAPEX</v>
      </c>
      <c r="S550" s="71" t="str">
        <f t="shared" si="27"/>
        <v>NA CAPEX</v>
      </c>
    </row>
    <row r="551" spans="1:19">
      <c r="A551" t="str">
        <f xml:space="preserve"> IF(O_Input!B551 = "", "", O_Input!B551)</f>
        <v>SEW</v>
      </c>
      <c r="B551" t="str">
        <f xml:space="preserve"> IF(O_Input!C551 = "", "", O_Input!C551)</f>
        <v>COST0002</v>
      </c>
      <c r="C551" t="str">
        <f xml:space="preserve"> IF(O_Input!D551 = "", "", O_Input!D551)</f>
        <v>Capex</v>
      </c>
      <c r="D551">
        <f xml:space="preserve"> IF('O_Inputs Override'!D551 = "", O_Input!E551, 'O_Inputs Override'!D551)</f>
        <v>0</v>
      </c>
      <c r="E551" t="str">
        <f xml:space="preserve"> IF(O_Input!F551 = "", "", O_Input!F551)</f>
        <v>2025-26</v>
      </c>
      <c r="F551" t="str">
        <f xml:space="preserve"> IF(O_Input!G551 = "", "", O_Input!G551)</f>
        <v>ACTUAL</v>
      </c>
      <c r="G551" t="str">
        <f xml:space="preserve"> IF(O_Input!H551 = "", "", O_Input!H551)</f>
        <v>ANNUAL</v>
      </c>
      <c r="H551" t="str">
        <f xml:space="preserve"> IF(O_Input!I551 = "", "", O_Input!I551)</f>
        <v>ASSURED</v>
      </c>
      <c r="I551" t="str">
        <f xml:space="preserve"> IF(O_Input!J551 = "", "", O_Input!J551)</f>
        <v>TC</v>
      </c>
      <c r="J551" t="str">
        <f xml:space="preserve"> IF(O_Input!K551 = "", "", O_Input!K551)</f>
        <v>MARKET</v>
      </c>
      <c r="K551" t="str">
        <f xml:space="preserve"> IF(O_Input!L551 = "", "", O_Input!L551)</f>
        <v>Latest</v>
      </c>
      <c r="L551" t="str">
        <f xml:space="preserve"> IF(O_Input!M551 = "", "", O_Input!M551)</f>
        <v>£m</v>
      </c>
      <c r="M551" s="61">
        <f xml:space="preserve"> IF(O_Input!N551 = "", "", O_Input!N551)</f>
        <v>46156.403437499997</v>
      </c>
      <c r="N551" s="61" t="str">
        <f xml:space="preserve"> IF(O_Input!O551 = "", "", O_Input!O551)</f>
        <v/>
      </c>
      <c r="O551">
        <f t="shared" si="25"/>
        <v>0</v>
      </c>
      <c r="P551" s="61" t="str">
        <f xml:space="preserve"> IF(O_Input!Q551 = "", "", O_Input!Q551)</f>
        <v>NA</v>
      </c>
      <c r="Q551" t="str">
        <f xml:space="preserve"> IF(O_Input!R551 = "", "", O_Input!R551)</f>
        <v>TOT</v>
      </c>
      <c r="R551" t="str">
        <f t="shared" si="26"/>
        <v>TOT (SEW) ACTUAL 2025 CAPEX</v>
      </c>
      <c r="S551" s="71" t="str">
        <f t="shared" si="27"/>
        <v>NA CAPEX</v>
      </c>
    </row>
    <row r="552" spans="1:19">
      <c r="A552" t="str">
        <f xml:space="preserve"> IF(O_Input!B552 = "", "", O_Input!B552)</f>
        <v>SEW</v>
      </c>
      <c r="B552" t="str">
        <f xml:space="preserve"> IF(O_Input!C552 = "", "", O_Input!C552)</f>
        <v>COST0002</v>
      </c>
      <c r="C552" t="str">
        <f xml:space="preserve"> IF(O_Input!D552 = "", "", O_Input!D552)</f>
        <v>Capex</v>
      </c>
      <c r="D552">
        <f xml:space="preserve"> IF('O_Inputs Override'!D552 = "", O_Input!E552, 'O_Inputs Override'!D552)</f>
        <v>0</v>
      </c>
      <c r="E552" t="str">
        <f xml:space="preserve"> IF(O_Input!F552 = "", "", O_Input!F552)</f>
        <v>2025-26</v>
      </c>
      <c r="F552" t="str">
        <f xml:space="preserve"> IF(O_Input!G552 = "", "", O_Input!G552)</f>
        <v>TOT</v>
      </c>
      <c r="G552" t="str">
        <f xml:space="preserve"> IF(O_Input!H552 = "", "", O_Input!H552)</f>
        <v>ANNUAL</v>
      </c>
      <c r="H552" t="str">
        <f xml:space="preserve"> IF(O_Input!I552 = "", "", O_Input!I552)</f>
        <v>ASSURED</v>
      </c>
      <c r="I552" t="str">
        <f xml:space="preserve"> IF(O_Input!J552 = "", "", O_Input!J552)</f>
        <v>TC</v>
      </c>
      <c r="J552" t="str">
        <f xml:space="preserve"> IF(O_Input!K552 = "", "", O_Input!K552)</f>
        <v>MARKET</v>
      </c>
      <c r="K552" t="str">
        <f xml:space="preserve"> IF(O_Input!L552 = "", "", O_Input!L552)</f>
        <v>Latest</v>
      </c>
      <c r="L552" t="str">
        <f xml:space="preserve"> IF(O_Input!M552 = "", "", O_Input!M552)</f>
        <v>£m</v>
      </c>
      <c r="M552" s="61">
        <f xml:space="preserve"> IF(O_Input!N552 = "", "", O_Input!N552)</f>
        <v>46156.403437499997</v>
      </c>
      <c r="N552" s="61" t="str">
        <f xml:space="preserve"> IF(O_Input!O552 = "", "", O_Input!O552)</f>
        <v/>
      </c>
      <c r="O552">
        <f t="shared" si="25"/>
        <v>0</v>
      </c>
      <c r="P552" s="61" t="str">
        <f xml:space="preserve"> IF(O_Input!Q552 = "", "", O_Input!Q552)</f>
        <v>NA</v>
      </c>
      <c r="Q552" t="str">
        <f xml:space="preserve"> IF(O_Input!R552 = "", "", O_Input!R552)</f>
        <v>ADDN1</v>
      </c>
      <c r="R552" t="str">
        <f t="shared" si="26"/>
        <v>ADDN1 (SEW) TOT 2025 CAPEX</v>
      </c>
      <c r="S552" s="71" t="str">
        <f t="shared" si="27"/>
        <v>NA CAPEX</v>
      </c>
    </row>
    <row r="553" spans="1:19">
      <c r="A553" t="str">
        <f xml:space="preserve"> IF(O_Input!B553 = "", "", O_Input!B553)</f>
        <v>SEW</v>
      </c>
      <c r="B553" t="str">
        <f xml:space="preserve"> IF(O_Input!C553 = "", "", O_Input!C553)</f>
        <v>COST0002</v>
      </c>
      <c r="C553" t="str">
        <f xml:space="preserve"> IF(O_Input!D553 = "", "", O_Input!D553)</f>
        <v>Capex</v>
      </c>
      <c r="D553">
        <f xml:space="preserve"> IF('O_Inputs Override'!D553 = "", O_Input!E553, 'O_Inputs Override'!D553)</f>
        <v>0</v>
      </c>
      <c r="E553" t="str">
        <f xml:space="preserve"> IF(O_Input!F553 = "", "", O_Input!F553)</f>
        <v>2025-26</v>
      </c>
      <c r="F553" t="str">
        <f xml:space="preserve"> IF(O_Input!G553 = "", "", O_Input!G553)</f>
        <v>TOT</v>
      </c>
      <c r="G553" t="str">
        <f xml:space="preserve"> IF(O_Input!H553 = "", "", O_Input!H553)</f>
        <v>ANNUAL</v>
      </c>
      <c r="H553" t="str">
        <f xml:space="preserve"> IF(O_Input!I553 = "", "", O_Input!I553)</f>
        <v>ASSURED</v>
      </c>
      <c r="I553" t="str">
        <f xml:space="preserve"> IF(O_Input!J553 = "", "", O_Input!J553)</f>
        <v>TC</v>
      </c>
      <c r="J553" t="str">
        <f xml:space="preserve"> IF(O_Input!K553 = "", "", O_Input!K553)</f>
        <v>MARKET</v>
      </c>
      <c r="K553" t="str">
        <f xml:space="preserve"> IF(O_Input!L553 = "", "", O_Input!L553)</f>
        <v>Latest</v>
      </c>
      <c r="L553" t="str">
        <f xml:space="preserve"> IF(O_Input!M553 = "", "", O_Input!M553)</f>
        <v>£m</v>
      </c>
      <c r="M553" s="61">
        <f xml:space="preserve"> IF(O_Input!N553 = "", "", O_Input!N553)</f>
        <v>46156.403437499997</v>
      </c>
      <c r="N553" s="61" t="str">
        <f xml:space="preserve"> IF(O_Input!O553 = "", "", O_Input!O553)</f>
        <v/>
      </c>
      <c r="O553">
        <f t="shared" si="25"/>
        <v>0</v>
      </c>
      <c r="P553" s="61" t="str">
        <f xml:space="preserve"> IF(O_Input!Q553 = "", "", O_Input!Q553)</f>
        <v>NA</v>
      </c>
      <c r="Q553" t="str">
        <f xml:space="preserve"> IF(O_Input!R553 = "", "", O_Input!R553)</f>
        <v>ADDN2</v>
      </c>
      <c r="R553" t="str">
        <f t="shared" si="26"/>
        <v>ADDN2 (SEW) TOT 2025 CAPEX</v>
      </c>
      <c r="S553" s="71" t="str">
        <f t="shared" si="27"/>
        <v>NA CAPEX</v>
      </c>
    </row>
    <row r="554" spans="1:19">
      <c r="A554" t="str">
        <f xml:space="preserve"> IF(O_Input!B554 = "", "", O_Input!B554)</f>
        <v>SEW</v>
      </c>
      <c r="B554" t="str">
        <f xml:space="preserve"> IF(O_Input!C554 = "", "", O_Input!C554)</f>
        <v>COST0002</v>
      </c>
      <c r="C554" t="str">
        <f xml:space="preserve"> IF(O_Input!D554 = "", "", O_Input!D554)</f>
        <v>Capex</v>
      </c>
      <c r="D554">
        <f xml:space="preserve"> IF('O_Inputs Override'!D554 = "", O_Input!E554, 'O_Inputs Override'!D554)</f>
        <v>0</v>
      </c>
      <c r="E554" t="str">
        <f xml:space="preserve"> IF(O_Input!F554 = "", "", O_Input!F554)</f>
        <v>2025-26</v>
      </c>
      <c r="F554" t="str">
        <f xml:space="preserve"> IF(O_Input!G554 = "", "", O_Input!G554)</f>
        <v>TOT</v>
      </c>
      <c r="G554" t="str">
        <f xml:space="preserve"> IF(O_Input!H554 = "", "", O_Input!H554)</f>
        <v>ANNUAL</v>
      </c>
      <c r="H554" t="str">
        <f xml:space="preserve"> IF(O_Input!I554 = "", "", O_Input!I554)</f>
        <v>ASSURED</v>
      </c>
      <c r="I554" t="str">
        <f xml:space="preserve"> IF(O_Input!J554 = "", "", O_Input!J554)</f>
        <v>TC</v>
      </c>
      <c r="J554" t="str">
        <f xml:space="preserve"> IF(O_Input!K554 = "", "", O_Input!K554)</f>
        <v>MARKET</v>
      </c>
      <c r="K554" t="str">
        <f xml:space="preserve"> IF(O_Input!L554 = "", "", O_Input!L554)</f>
        <v>Latest</v>
      </c>
      <c r="L554" t="str">
        <f xml:space="preserve"> IF(O_Input!M554 = "", "", O_Input!M554)</f>
        <v>£m</v>
      </c>
      <c r="M554" s="61">
        <f xml:space="preserve"> IF(O_Input!N554 = "", "", O_Input!N554)</f>
        <v>46156.403437499997</v>
      </c>
      <c r="N554" s="61" t="str">
        <f xml:space="preserve"> IF(O_Input!O554 = "", "", O_Input!O554)</f>
        <v/>
      </c>
      <c r="O554">
        <f t="shared" si="25"/>
        <v>0</v>
      </c>
      <c r="P554" s="61" t="str">
        <f xml:space="preserve"> IF(O_Input!Q554 = "", "", O_Input!Q554)</f>
        <v>NA</v>
      </c>
      <c r="Q554" t="str">
        <f xml:space="preserve"> IF(O_Input!R554 = "", "", O_Input!R554)</f>
        <v>BIO</v>
      </c>
      <c r="R554" t="str">
        <f t="shared" si="26"/>
        <v>BIO (SEW) TOT 2025 CAPEX</v>
      </c>
      <c r="S554" s="71" t="str">
        <f t="shared" si="27"/>
        <v>NA CAPEX</v>
      </c>
    </row>
    <row r="555" spans="1:19">
      <c r="A555" t="str">
        <f xml:space="preserve"> IF(O_Input!B555 = "", "", O_Input!B555)</f>
        <v>SEW</v>
      </c>
      <c r="B555" t="str">
        <f xml:space="preserve"> IF(O_Input!C555 = "", "", O_Input!C555)</f>
        <v>COST0002</v>
      </c>
      <c r="C555" t="str">
        <f xml:space="preserve"> IF(O_Input!D555 = "", "", O_Input!D555)</f>
        <v>Capex</v>
      </c>
      <c r="D555">
        <f xml:space="preserve"> IF('O_Inputs Override'!D555 = "", O_Input!E555, 'O_Inputs Override'!D555)</f>
        <v>0</v>
      </c>
      <c r="E555" t="str">
        <f xml:space="preserve"> IF(O_Input!F555 = "", "", O_Input!F555)</f>
        <v>2025-26</v>
      </c>
      <c r="F555" t="str">
        <f xml:space="preserve"> IF(O_Input!G555 = "", "", O_Input!G555)</f>
        <v>TOT</v>
      </c>
      <c r="G555" t="str">
        <f xml:space="preserve"> IF(O_Input!H555 = "", "", O_Input!H555)</f>
        <v>ANNUAL</v>
      </c>
      <c r="H555" t="str">
        <f xml:space="preserve"> IF(O_Input!I555 = "", "", O_Input!I555)</f>
        <v>ASSURED</v>
      </c>
      <c r="I555" t="str">
        <f xml:space="preserve"> IF(O_Input!J555 = "", "", O_Input!J555)</f>
        <v>TC</v>
      </c>
      <c r="J555" t="str">
        <f xml:space="preserve"> IF(O_Input!K555 = "", "", O_Input!K555)</f>
        <v>MARKET</v>
      </c>
      <c r="K555" t="str">
        <f xml:space="preserve"> IF(O_Input!L555 = "", "", O_Input!L555)</f>
        <v>Latest</v>
      </c>
      <c r="L555" t="str">
        <f xml:space="preserve"> IF(O_Input!M555 = "", "", O_Input!M555)</f>
        <v>£m</v>
      </c>
      <c r="M555" s="61">
        <f xml:space="preserve"> IF(O_Input!N555 = "", "", O_Input!N555)</f>
        <v>46156.403437499997</v>
      </c>
      <c r="N555" s="61" t="str">
        <f xml:space="preserve"> IF(O_Input!O555 = "", "", O_Input!O555)</f>
        <v/>
      </c>
      <c r="O555">
        <f t="shared" si="25"/>
        <v>0</v>
      </c>
      <c r="P555" s="61" t="str">
        <f xml:space="preserve"> IF(O_Input!Q555 = "", "", O_Input!Q555)</f>
        <v>NA</v>
      </c>
      <c r="Q555" t="str">
        <f xml:space="preserve"> IF(O_Input!R555 = "", "", O_Input!R555)</f>
        <v>TOT</v>
      </c>
      <c r="R555" t="str">
        <f t="shared" si="26"/>
        <v>TOT (SEW) TOT 2025 CAPEX</v>
      </c>
      <c r="S555" s="71" t="str">
        <f t="shared" si="27"/>
        <v>NA CAPEX</v>
      </c>
    </row>
    <row r="556" spans="1:19">
      <c r="A556" t="str">
        <f xml:space="preserve"> IF(O_Input!B556 = "", "", O_Input!B556)</f>
        <v>SEW</v>
      </c>
      <c r="B556" t="str">
        <f xml:space="preserve"> IF(O_Input!C556 = "", "", O_Input!C556)</f>
        <v>COST0002</v>
      </c>
      <c r="C556" t="str">
        <f xml:space="preserve"> IF(O_Input!D556 = "", "", O_Input!D556)</f>
        <v>Capex</v>
      </c>
      <c r="D556">
        <f xml:space="preserve"> IF('O_Inputs Override'!D556 = "", O_Input!E556, 'O_Inputs Override'!D556)</f>
        <v>0</v>
      </c>
      <c r="E556" t="str">
        <f xml:space="preserve"> IF(O_Input!F556 = "", "", O_Input!F556)</f>
        <v>2025-26</v>
      </c>
      <c r="F556" t="str">
        <f xml:space="preserve"> IF(O_Input!G556 = "", "", O_Input!G556)</f>
        <v>TOT</v>
      </c>
      <c r="G556" t="str">
        <f xml:space="preserve"> IF(O_Input!H556 = "", "", O_Input!H556)</f>
        <v>ANNUAL</v>
      </c>
      <c r="H556" t="str">
        <f xml:space="preserve"> IF(O_Input!I556 = "", "", O_Input!I556)</f>
        <v>ASSURED</v>
      </c>
      <c r="I556" t="str">
        <f xml:space="preserve"> IF(O_Input!J556 = "", "", O_Input!J556)</f>
        <v>TC</v>
      </c>
      <c r="J556" t="str">
        <f xml:space="preserve"> IF(O_Input!K556 = "", "", O_Input!K556)</f>
        <v>MARKET</v>
      </c>
      <c r="K556" t="str">
        <f xml:space="preserve"> IF(O_Input!L556 = "", "", O_Input!L556)</f>
        <v>Latest</v>
      </c>
      <c r="L556" t="str">
        <f xml:space="preserve"> IF(O_Input!M556 = "", "", O_Input!M556)</f>
        <v>£m</v>
      </c>
      <c r="M556" s="61">
        <f xml:space="preserve"> IF(O_Input!N556 = "", "", O_Input!N556)</f>
        <v>46156.403437499997</v>
      </c>
      <c r="N556" s="61" t="str">
        <f xml:space="preserve"> IF(O_Input!O556 = "", "", O_Input!O556)</f>
        <v/>
      </c>
      <c r="O556">
        <f t="shared" si="25"/>
        <v>0</v>
      </c>
      <c r="P556" s="61" t="str">
        <f xml:space="preserve"> IF(O_Input!Q556 = "", "", O_Input!Q556)</f>
        <v>NA</v>
      </c>
      <c r="Q556" t="str">
        <f xml:space="preserve"> IF(O_Input!R556 = "", "", O_Input!R556)</f>
        <v>WN</v>
      </c>
      <c r="R556" t="str">
        <f t="shared" si="26"/>
        <v>WN (SEW) TOT 2025 CAPEX</v>
      </c>
      <c r="S556" s="71" t="str">
        <f t="shared" si="27"/>
        <v>NA CAPEX</v>
      </c>
    </row>
    <row r="557" spans="1:19">
      <c r="A557" t="str">
        <f xml:space="preserve"> IF(O_Input!B557 = "", "", O_Input!B557)</f>
        <v>SEW</v>
      </c>
      <c r="B557" t="str">
        <f xml:space="preserve"> IF(O_Input!C557 = "", "", O_Input!C557)</f>
        <v>COST0002</v>
      </c>
      <c r="C557" t="str">
        <f xml:space="preserve"> IF(O_Input!D557 = "", "", O_Input!D557)</f>
        <v>Capex</v>
      </c>
      <c r="D557">
        <f xml:space="preserve"> IF('O_Inputs Override'!D557 = "", O_Input!E557, 'O_Inputs Override'!D557)</f>
        <v>0</v>
      </c>
      <c r="E557" t="str">
        <f xml:space="preserve"> IF(O_Input!F557 = "", "", O_Input!F557)</f>
        <v>2025-26</v>
      </c>
      <c r="F557" t="str">
        <f xml:space="preserve"> IF(O_Input!G557 = "", "", O_Input!G557)</f>
        <v>TOT</v>
      </c>
      <c r="G557" t="str">
        <f xml:space="preserve"> IF(O_Input!H557 = "", "", O_Input!H557)</f>
        <v>ANNUAL</v>
      </c>
      <c r="H557" t="str">
        <f xml:space="preserve"> IF(O_Input!I557 = "", "", O_Input!I557)</f>
        <v>ASSURED</v>
      </c>
      <c r="I557" t="str">
        <f xml:space="preserve"> IF(O_Input!J557 = "", "", O_Input!J557)</f>
        <v>TC</v>
      </c>
      <c r="J557" t="str">
        <f xml:space="preserve"> IF(O_Input!K557 = "", "", O_Input!K557)</f>
        <v>MARKET</v>
      </c>
      <c r="K557" t="str">
        <f xml:space="preserve"> IF(O_Input!L557 = "", "", O_Input!L557)</f>
        <v>Latest</v>
      </c>
      <c r="L557" t="str">
        <f xml:space="preserve"> IF(O_Input!M557 = "", "", O_Input!M557)</f>
        <v>£m</v>
      </c>
      <c r="M557" s="61">
        <f xml:space="preserve"> IF(O_Input!N557 = "", "", O_Input!N557)</f>
        <v>46156.403437499997</v>
      </c>
      <c r="N557" s="61" t="str">
        <f xml:space="preserve"> IF(O_Input!O557 = "", "", O_Input!O557)</f>
        <v/>
      </c>
      <c r="O557">
        <f t="shared" si="25"/>
        <v>0</v>
      </c>
      <c r="P557" s="61" t="str">
        <f xml:space="preserve"> IF(O_Input!Q557 = "", "", O_Input!Q557)</f>
        <v>NA</v>
      </c>
      <c r="Q557" t="str">
        <f xml:space="preserve"> IF(O_Input!R557 = "", "", O_Input!R557)</f>
        <v>WR</v>
      </c>
      <c r="R557" t="str">
        <f t="shared" si="26"/>
        <v>WR (SEW) TOT 2025 CAPEX</v>
      </c>
      <c r="S557" s="71" t="str">
        <f t="shared" si="27"/>
        <v>NA CAPEX</v>
      </c>
    </row>
    <row r="558" spans="1:19">
      <c r="A558" t="str">
        <f xml:space="preserve"> IF(O_Input!B558 = "", "", O_Input!B558)</f>
        <v>SEW</v>
      </c>
      <c r="B558" t="str">
        <f xml:space="preserve"> IF(O_Input!C558 = "", "", O_Input!C558)</f>
        <v>COST0002</v>
      </c>
      <c r="C558" t="str">
        <f xml:space="preserve"> IF(O_Input!D558 = "", "", O_Input!D558)</f>
        <v>Capex</v>
      </c>
      <c r="D558">
        <f xml:space="preserve"> IF('O_Inputs Override'!D558 = "", O_Input!E558, 'O_Inputs Override'!D558)</f>
        <v>0</v>
      </c>
      <c r="E558" t="str">
        <f xml:space="preserve"> IF(O_Input!F558 = "", "", O_Input!F558)</f>
        <v>2025-26</v>
      </c>
      <c r="F558" t="str">
        <f xml:space="preserve"> IF(O_Input!G558 = "", "", O_Input!G558)</f>
        <v>TOT</v>
      </c>
      <c r="G558" t="str">
        <f xml:space="preserve"> IF(O_Input!H558 = "", "", O_Input!H558)</f>
        <v>ANNUAL</v>
      </c>
      <c r="H558" t="str">
        <f xml:space="preserve"> IF(O_Input!I558 = "", "", O_Input!I558)</f>
        <v>ASSURED</v>
      </c>
      <c r="I558" t="str">
        <f xml:space="preserve"> IF(O_Input!J558 = "", "", O_Input!J558)</f>
        <v>TC</v>
      </c>
      <c r="J558" t="str">
        <f xml:space="preserve"> IF(O_Input!K558 = "", "", O_Input!K558)</f>
        <v>MARKET</v>
      </c>
      <c r="K558" t="str">
        <f xml:space="preserve"> IF(O_Input!L558 = "", "", O_Input!L558)</f>
        <v>Latest</v>
      </c>
      <c r="L558" t="str">
        <f xml:space="preserve"> IF(O_Input!M558 = "", "", O_Input!M558)</f>
        <v>£m</v>
      </c>
      <c r="M558" s="61">
        <f xml:space="preserve"> IF(O_Input!N558 = "", "", O_Input!N558)</f>
        <v>46156.403437499997</v>
      </c>
      <c r="N558" s="61" t="str">
        <f xml:space="preserve"> IF(O_Input!O558 = "", "", O_Input!O558)</f>
        <v/>
      </c>
      <c r="O558">
        <f t="shared" si="25"/>
        <v>0</v>
      </c>
      <c r="P558" s="61" t="str">
        <f xml:space="preserve"> IF(O_Input!Q558 = "", "", O_Input!Q558)</f>
        <v>NA</v>
      </c>
      <c r="Q558" t="str">
        <f xml:space="preserve"> IF(O_Input!R558 = "", "", O_Input!R558)</f>
        <v>WWN</v>
      </c>
      <c r="R558" t="str">
        <f t="shared" si="26"/>
        <v>WWN (SEW) TOT 2025 CAPEX</v>
      </c>
      <c r="S558" s="71" t="str">
        <f t="shared" si="27"/>
        <v>NA CAPEX</v>
      </c>
    </row>
    <row r="559" spans="1:19">
      <c r="A559" t="str">
        <f xml:space="preserve"> IF(O_Input!B559 = "", "", O_Input!B559)</f>
        <v>SEW</v>
      </c>
      <c r="B559" t="str">
        <f xml:space="preserve"> IF(O_Input!C559 = "", "", O_Input!C559)</f>
        <v>COST0003</v>
      </c>
      <c r="C559" t="str">
        <f xml:space="preserve"> IF(O_Input!D559 = "", "", O_Input!D559)</f>
        <v>Totex</v>
      </c>
      <c r="D559">
        <f xml:space="preserve"> IF('O_Inputs Override'!D559 = "", O_Input!E559, 'O_Inputs Override'!D559)</f>
        <v>0</v>
      </c>
      <c r="E559" t="str">
        <f xml:space="preserve"> IF(O_Input!F559 = "", "", O_Input!F559)</f>
        <v>2025-26</v>
      </c>
      <c r="F559" t="str">
        <f xml:space="preserve"> IF(O_Input!G559 = "", "", O_Input!G559)</f>
        <v>ACTUAL</v>
      </c>
      <c r="G559" t="str">
        <f xml:space="preserve"> IF(O_Input!H559 = "", "", O_Input!H559)</f>
        <v>ANNUAL</v>
      </c>
      <c r="H559" t="str">
        <f xml:space="preserve"> IF(O_Input!I559 = "", "", O_Input!I559)</f>
        <v>ASSURED</v>
      </c>
      <c r="I559" t="str">
        <f xml:space="preserve"> IF(O_Input!J559 = "", "", O_Input!J559)</f>
        <v>TC</v>
      </c>
      <c r="J559" t="str">
        <f xml:space="preserve"> IF(O_Input!K559 = "", "", O_Input!K559)</f>
        <v>MARKET</v>
      </c>
      <c r="K559" t="str">
        <f xml:space="preserve"> IF(O_Input!L559 = "", "", O_Input!L559)</f>
        <v>Latest</v>
      </c>
      <c r="L559" t="str">
        <f xml:space="preserve"> IF(O_Input!M559 = "", "", O_Input!M559)</f>
        <v>£m</v>
      </c>
      <c r="M559" s="61">
        <f xml:space="preserve"> IF(O_Input!N559 = "", "", O_Input!N559)</f>
        <v>46156.403437499997</v>
      </c>
      <c r="N559" s="61" t="str">
        <f xml:space="preserve"> IF(O_Input!O559 = "", "", O_Input!O559)</f>
        <v/>
      </c>
      <c r="O559">
        <f t="shared" si="25"/>
        <v>0</v>
      </c>
      <c r="P559" s="61" t="str">
        <f xml:space="preserve"> IF(O_Input!Q559 = "", "", O_Input!Q559)</f>
        <v>NA</v>
      </c>
      <c r="Q559" t="str">
        <f xml:space="preserve"> IF(O_Input!R559 = "", "", O_Input!R559)</f>
        <v>ADDN1</v>
      </c>
      <c r="R559" t="str">
        <f t="shared" si="26"/>
        <v>ADDN1 (SEW) ACTUAL 2025 TOTEX</v>
      </c>
      <c r="S559" s="71" t="str">
        <f t="shared" si="27"/>
        <v>NA TOTEX</v>
      </c>
    </row>
    <row r="560" spans="1:19">
      <c r="A560" t="str">
        <f xml:space="preserve"> IF(O_Input!B560 = "", "", O_Input!B560)</f>
        <v>SEW</v>
      </c>
      <c r="B560" t="str">
        <f xml:space="preserve"> IF(O_Input!C560 = "", "", O_Input!C560)</f>
        <v>COST0003</v>
      </c>
      <c r="C560" t="str">
        <f xml:space="preserve"> IF(O_Input!D560 = "", "", O_Input!D560)</f>
        <v>Totex</v>
      </c>
      <c r="D560">
        <f xml:space="preserve"> IF('O_Inputs Override'!D560 = "", O_Input!E560, 'O_Inputs Override'!D560)</f>
        <v>0</v>
      </c>
      <c r="E560" t="str">
        <f xml:space="preserve"> IF(O_Input!F560 = "", "", O_Input!F560)</f>
        <v>2025-26</v>
      </c>
      <c r="F560" t="str">
        <f xml:space="preserve"> IF(O_Input!G560 = "", "", O_Input!G560)</f>
        <v>ACTUAL</v>
      </c>
      <c r="G560" t="str">
        <f xml:space="preserve"> IF(O_Input!H560 = "", "", O_Input!H560)</f>
        <v>ANNUAL</v>
      </c>
      <c r="H560" t="str">
        <f xml:space="preserve"> IF(O_Input!I560 = "", "", O_Input!I560)</f>
        <v>ASSURED</v>
      </c>
      <c r="I560" t="str">
        <f xml:space="preserve"> IF(O_Input!J560 = "", "", O_Input!J560)</f>
        <v>TC</v>
      </c>
      <c r="J560" t="str">
        <f xml:space="preserve"> IF(O_Input!K560 = "", "", O_Input!K560)</f>
        <v>MARKET</v>
      </c>
      <c r="K560" t="str">
        <f xml:space="preserve"> IF(O_Input!L560 = "", "", O_Input!L560)</f>
        <v>Latest</v>
      </c>
      <c r="L560" t="str">
        <f xml:space="preserve"> IF(O_Input!M560 = "", "", O_Input!M560)</f>
        <v>£m</v>
      </c>
      <c r="M560" s="61">
        <f xml:space="preserve"> IF(O_Input!N560 = "", "", O_Input!N560)</f>
        <v>46156.403437499997</v>
      </c>
      <c r="N560" s="61" t="str">
        <f xml:space="preserve"> IF(O_Input!O560 = "", "", O_Input!O560)</f>
        <v/>
      </c>
      <c r="O560">
        <f t="shared" si="25"/>
        <v>0</v>
      </c>
      <c r="P560" s="61" t="str">
        <f xml:space="preserve"> IF(O_Input!Q560 = "", "", O_Input!Q560)</f>
        <v>NA</v>
      </c>
      <c r="Q560" t="str">
        <f xml:space="preserve"> IF(O_Input!R560 = "", "", O_Input!R560)</f>
        <v>ADDN2</v>
      </c>
      <c r="R560" t="str">
        <f t="shared" si="26"/>
        <v>ADDN2 (SEW) ACTUAL 2025 TOTEX</v>
      </c>
      <c r="S560" s="71" t="str">
        <f t="shared" si="27"/>
        <v>NA TOTEX</v>
      </c>
    </row>
    <row r="561" spans="1:19">
      <c r="A561" t="str">
        <f xml:space="preserve"> IF(O_Input!B561 = "", "", O_Input!B561)</f>
        <v>SEW</v>
      </c>
      <c r="B561" t="str">
        <f xml:space="preserve"> IF(O_Input!C561 = "", "", O_Input!C561)</f>
        <v>COST0003</v>
      </c>
      <c r="C561" t="str">
        <f xml:space="preserve"> IF(O_Input!D561 = "", "", O_Input!D561)</f>
        <v>Totex</v>
      </c>
      <c r="D561">
        <f xml:space="preserve"> IF('O_Inputs Override'!D561 = "", O_Input!E561, 'O_Inputs Override'!D561)</f>
        <v>0</v>
      </c>
      <c r="E561" t="str">
        <f xml:space="preserve"> IF(O_Input!F561 = "", "", O_Input!F561)</f>
        <v>2025-26</v>
      </c>
      <c r="F561" t="str">
        <f xml:space="preserve"> IF(O_Input!G561 = "", "", O_Input!G561)</f>
        <v>ACTUAL</v>
      </c>
      <c r="G561" t="str">
        <f xml:space="preserve"> IF(O_Input!H561 = "", "", O_Input!H561)</f>
        <v>ANNUAL</v>
      </c>
      <c r="H561" t="str">
        <f xml:space="preserve"> IF(O_Input!I561 = "", "", O_Input!I561)</f>
        <v>ASSURED</v>
      </c>
      <c r="I561" t="str">
        <f xml:space="preserve"> IF(O_Input!J561 = "", "", O_Input!J561)</f>
        <v>TC</v>
      </c>
      <c r="J561" t="str">
        <f xml:space="preserve"> IF(O_Input!K561 = "", "", O_Input!K561)</f>
        <v>MARKET</v>
      </c>
      <c r="K561" t="str">
        <f xml:space="preserve"> IF(O_Input!L561 = "", "", O_Input!L561)</f>
        <v>Latest</v>
      </c>
      <c r="L561" t="str">
        <f xml:space="preserve"> IF(O_Input!M561 = "", "", O_Input!M561)</f>
        <v>£m</v>
      </c>
      <c r="M561" s="61">
        <f xml:space="preserve"> IF(O_Input!N561 = "", "", O_Input!N561)</f>
        <v>46156.403437499997</v>
      </c>
      <c r="N561" s="61" t="str">
        <f xml:space="preserve"> IF(O_Input!O561 = "", "", O_Input!O561)</f>
        <v/>
      </c>
      <c r="O561">
        <f t="shared" si="25"/>
        <v>0</v>
      </c>
      <c r="P561" s="61" t="str">
        <f xml:space="preserve"> IF(O_Input!Q561 = "", "", O_Input!Q561)</f>
        <v>NA</v>
      </c>
      <c r="Q561" t="str">
        <f xml:space="preserve"> IF(O_Input!R561 = "", "", O_Input!R561)</f>
        <v>BIO</v>
      </c>
      <c r="R561" t="str">
        <f t="shared" si="26"/>
        <v>BIO (SEW) ACTUAL 2025 TOTEX</v>
      </c>
      <c r="S561" s="71" t="str">
        <f t="shared" si="27"/>
        <v>NA TOTEX</v>
      </c>
    </row>
    <row r="562" spans="1:19">
      <c r="A562" t="str">
        <f xml:space="preserve"> IF(O_Input!B562 = "", "", O_Input!B562)</f>
        <v>SEW</v>
      </c>
      <c r="B562" t="str">
        <f xml:space="preserve"> IF(O_Input!C562 = "", "", O_Input!C562)</f>
        <v>COST0003</v>
      </c>
      <c r="C562" t="str">
        <f xml:space="preserve"> IF(O_Input!D562 = "", "", O_Input!D562)</f>
        <v>Totex</v>
      </c>
      <c r="D562">
        <f xml:space="preserve"> IF('O_Inputs Override'!D562 = "", O_Input!E562, 'O_Inputs Override'!D562)</f>
        <v>0</v>
      </c>
      <c r="E562" t="str">
        <f xml:space="preserve"> IF(O_Input!F562 = "", "", O_Input!F562)</f>
        <v>2025-26</v>
      </c>
      <c r="F562" t="str">
        <f xml:space="preserve"> IF(O_Input!G562 = "", "", O_Input!G562)</f>
        <v>ACTUAL</v>
      </c>
      <c r="G562" t="str">
        <f xml:space="preserve"> IF(O_Input!H562 = "", "", O_Input!H562)</f>
        <v>ANNUAL</v>
      </c>
      <c r="H562" t="str">
        <f xml:space="preserve"> IF(O_Input!I562 = "", "", O_Input!I562)</f>
        <v>ASSURED</v>
      </c>
      <c r="I562" t="str">
        <f xml:space="preserve"> IF(O_Input!J562 = "", "", O_Input!J562)</f>
        <v>TC</v>
      </c>
      <c r="J562" t="str">
        <f xml:space="preserve"> IF(O_Input!K562 = "", "", O_Input!K562)</f>
        <v>MARKET</v>
      </c>
      <c r="K562" t="str">
        <f xml:space="preserve"> IF(O_Input!L562 = "", "", O_Input!L562)</f>
        <v>Latest</v>
      </c>
      <c r="L562" t="str">
        <f xml:space="preserve"> IF(O_Input!M562 = "", "", O_Input!M562)</f>
        <v>£m</v>
      </c>
      <c r="M562" s="61">
        <f xml:space="preserve"> IF(O_Input!N562 = "", "", O_Input!N562)</f>
        <v>46156.403437499997</v>
      </c>
      <c r="N562" s="61" t="str">
        <f xml:space="preserve"> IF(O_Input!O562 = "", "", O_Input!O562)</f>
        <v/>
      </c>
      <c r="O562">
        <f t="shared" si="25"/>
        <v>0</v>
      </c>
      <c r="P562" s="61" t="str">
        <f xml:space="preserve"> IF(O_Input!Q562 = "", "", O_Input!Q562)</f>
        <v>NA</v>
      </c>
      <c r="Q562" t="str">
        <f xml:space="preserve"> IF(O_Input!R562 = "", "", O_Input!R562)</f>
        <v>TOT</v>
      </c>
      <c r="R562" t="str">
        <f t="shared" si="26"/>
        <v>TOT (SEW) ACTUAL 2025 TOTEX</v>
      </c>
      <c r="S562" s="71" t="str">
        <f t="shared" si="27"/>
        <v>NA TOTEX</v>
      </c>
    </row>
    <row r="563" spans="1:19">
      <c r="A563" t="str">
        <f xml:space="preserve"> IF(O_Input!B563 = "", "", O_Input!B563)</f>
        <v>SEW</v>
      </c>
      <c r="B563" t="str">
        <f xml:space="preserve"> IF(O_Input!C563 = "", "", O_Input!C563)</f>
        <v>COST0003</v>
      </c>
      <c r="C563" t="str">
        <f xml:space="preserve"> IF(O_Input!D563 = "", "", O_Input!D563)</f>
        <v>Totex</v>
      </c>
      <c r="D563">
        <f xml:space="preserve"> IF('O_Inputs Override'!D563 = "", O_Input!E563, 'O_Inputs Override'!D563)</f>
        <v>0</v>
      </c>
      <c r="E563" t="str">
        <f xml:space="preserve"> IF(O_Input!F563 = "", "", O_Input!F563)</f>
        <v>2025-26</v>
      </c>
      <c r="F563" t="str">
        <f xml:space="preserve"> IF(O_Input!G563 = "", "", O_Input!G563)</f>
        <v>ACTUAL</v>
      </c>
      <c r="G563" t="str">
        <f xml:space="preserve"> IF(O_Input!H563 = "", "", O_Input!H563)</f>
        <v>ANNUAL</v>
      </c>
      <c r="H563" t="str">
        <f xml:space="preserve"> IF(O_Input!I563 = "", "", O_Input!I563)</f>
        <v>ASSURED</v>
      </c>
      <c r="I563" t="str">
        <f xml:space="preserve"> IF(O_Input!J563 = "", "", O_Input!J563)</f>
        <v>TC</v>
      </c>
      <c r="J563" t="str">
        <f xml:space="preserve"> IF(O_Input!K563 = "", "", O_Input!K563)</f>
        <v>MARKET</v>
      </c>
      <c r="K563" t="str">
        <f xml:space="preserve"> IF(O_Input!L563 = "", "", O_Input!L563)</f>
        <v>Latest</v>
      </c>
      <c r="L563" t="str">
        <f xml:space="preserve"> IF(O_Input!M563 = "", "", O_Input!M563)</f>
        <v>£m</v>
      </c>
      <c r="M563" s="61">
        <f xml:space="preserve"> IF(O_Input!N563 = "", "", O_Input!N563)</f>
        <v>46156.403437499997</v>
      </c>
      <c r="N563" s="61" t="str">
        <f xml:space="preserve"> IF(O_Input!O563 = "", "", O_Input!O563)</f>
        <v/>
      </c>
      <c r="O563">
        <f t="shared" si="25"/>
        <v>0</v>
      </c>
      <c r="P563" s="61" t="str">
        <f xml:space="preserve"> IF(O_Input!Q563 = "", "", O_Input!Q563)</f>
        <v>NA</v>
      </c>
      <c r="Q563" t="str">
        <f xml:space="preserve"> IF(O_Input!R563 = "", "", O_Input!R563)</f>
        <v>WN</v>
      </c>
      <c r="R563" t="str">
        <f t="shared" si="26"/>
        <v>WN (SEW) ACTUAL 2025 TOTEX</v>
      </c>
      <c r="S563" s="71" t="str">
        <f t="shared" si="27"/>
        <v>NA TOTEX</v>
      </c>
    </row>
    <row r="564" spans="1:19">
      <c r="A564" t="str">
        <f xml:space="preserve"> IF(O_Input!B564 = "", "", O_Input!B564)</f>
        <v>SEW</v>
      </c>
      <c r="B564" t="str">
        <f xml:space="preserve"> IF(O_Input!C564 = "", "", O_Input!C564)</f>
        <v>COST0003</v>
      </c>
      <c r="C564" t="str">
        <f xml:space="preserve"> IF(O_Input!D564 = "", "", O_Input!D564)</f>
        <v>Totex</v>
      </c>
      <c r="D564">
        <f xml:space="preserve"> IF('O_Inputs Override'!D564 = "", O_Input!E564, 'O_Inputs Override'!D564)</f>
        <v>0</v>
      </c>
      <c r="E564" t="str">
        <f xml:space="preserve"> IF(O_Input!F564 = "", "", O_Input!F564)</f>
        <v>2025-26</v>
      </c>
      <c r="F564" t="str">
        <f xml:space="preserve"> IF(O_Input!G564 = "", "", O_Input!G564)</f>
        <v>ACTUAL</v>
      </c>
      <c r="G564" t="str">
        <f xml:space="preserve"> IF(O_Input!H564 = "", "", O_Input!H564)</f>
        <v>ANNUAL</v>
      </c>
      <c r="H564" t="str">
        <f xml:space="preserve"> IF(O_Input!I564 = "", "", O_Input!I564)</f>
        <v>ASSURED</v>
      </c>
      <c r="I564" t="str">
        <f xml:space="preserve"> IF(O_Input!J564 = "", "", O_Input!J564)</f>
        <v>TC</v>
      </c>
      <c r="J564" t="str">
        <f xml:space="preserve"> IF(O_Input!K564 = "", "", O_Input!K564)</f>
        <v>MARKET</v>
      </c>
      <c r="K564" t="str">
        <f xml:space="preserve"> IF(O_Input!L564 = "", "", O_Input!L564)</f>
        <v>Latest</v>
      </c>
      <c r="L564" t="str">
        <f xml:space="preserve"> IF(O_Input!M564 = "", "", O_Input!M564)</f>
        <v>£m</v>
      </c>
      <c r="M564" s="61">
        <f xml:space="preserve"> IF(O_Input!N564 = "", "", O_Input!N564)</f>
        <v>46156.403437499997</v>
      </c>
      <c r="N564" s="61" t="str">
        <f xml:space="preserve"> IF(O_Input!O564 = "", "", O_Input!O564)</f>
        <v/>
      </c>
      <c r="O564">
        <f t="shared" si="25"/>
        <v>0</v>
      </c>
      <c r="P564" s="61" t="str">
        <f xml:space="preserve"> IF(O_Input!Q564 = "", "", O_Input!Q564)</f>
        <v>NA</v>
      </c>
      <c r="Q564" t="str">
        <f xml:space="preserve"> IF(O_Input!R564 = "", "", O_Input!R564)</f>
        <v>WR</v>
      </c>
      <c r="R564" t="str">
        <f t="shared" si="26"/>
        <v>WR (SEW) ACTUAL 2025 TOTEX</v>
      </c>
      <c r="S564" s="71" t="str">
        <f t="shared" si="27"/>
        <v>NA TOTEX</v>
      </c>
    </row>
    <row r="565" spans="1:19">
      <c r="A565" t="str">
        <f xml:space="preserve"> IF(O_Input!B565 = "", "", O_Input!B565)</f>
        <v>SEW</v>
      </c>
      <c r="B565" t="str">
        <f xml:space="preserve"> IF(O_Input!C565 = "", "", O_Input!C565)</f>
        <v>COST0003</v>
      </c>
      <c r="C565" t="str">
        <f xml:space="preserve"> IF(O_Input!D565 = "", "", O_Input!D565)</f>
        <v>Totex</v>
      </c>
      <c r="D565">
        <f xml:space="preserve"> IF('O_Inputs Override'!D565 = "", O_Input!E565, 'O_Inputs Override'!D565)</f>
        <v>0</v>
      </c>
      <c r="E565" t="str">
        <f xml:space="preserve"> IF(O_Input!F565 = "", "", O_Input!F565)</f>
        <v>2025-26</v>
      </c>
      <c r="F565" t="str">
        <f xml:space="preserve"> IF(O_Input!G565 = "", "", O_Input!G565)</f>
        <v>ACTUAL</v>
      </c>
      <c r="G565" t="str">
        <f xml:space="preserve"> IF(O_Input!H565 = "", "", O_Input!H565)</f>
        <v>ANNUAL</v>
      </c>
      <c r="H565" t="str">
        <f xml:space="preserve"> IF(O_Input!I565 = "", "", O_Input!I565)</f>
        <v>ASSURED</v>
      </c>
      <c r="I565" t="str">
        <f xml:space="preserve"> IF(O_Input!J565 = "", "", O_Input!J565)</f>
        <v>TC</v>
      </c>
      <c r="J565" t="str">
        <f xml:space="preserve"> IF(O_Input!K565 = "", "", O_Input!K565)</f>
        <v>MARKET</v>
      </c>
      <c r="K565" t="str">
        <f xml:space="preserve"> IF(O_Input!L565 = "", "", O_Input!L565)</f>
        <v>Latest</v>
      </c>
      <c r="L565" t="str">
        <f xml:space="preserve"> IF(O_Input!M565 = "", "", O_Input!M565)</f>
        <v>£m</v>
      </c>
      <c r="M565" s="61">
        <f xml:space="preserve"> IF(O_Input!N565 = "", "", O_Input!N565)</f>
        <v>46156.403437499997</v>
      </c>
      <c r="N565" s="61" t="str">
        <f xml:space="preserve"> IF(O_Input!O565 = "", "", O_Input!O565)</f>
        <v/>
      </c>
      <c r="O565">
        <f t="shared" si="25"/>
        <v>0</v>
      </c>
      <c r="P565" s="61" t="str">
        <f xml:space="preserve"> IF(O_Input!Q565 = "", "", O_Input!Q565)</f>
        <v>NA</v>
      </c>
      <c r="Q565" t="str">
        <f xml:space="preserve"> IF(O_Input!R565 = "", "", O_Input!R565)</f>
        <v>WWN</v>
      </c>
      <c r="R565" t="str">
        <f t="shared" si="26"/>
        <v>WWN (SEW) ACTUAL 2025 TOTEX</v>
      </c>
      <c r="S565" s="71" t="str">
        <f t="shared" si="27"/>
        <v>NA TOTEX</v>
      </c>
    </row>
    <row r="566" spans="1:19">
      <c r="A566" t="str">
        <f xml:space="preserve"> IF(O_Input!B566 = "", "", O_Input!B566)</f>
        <v>SEW</v>
      </c>
      <c r="B566" t="str">
        <f xml:space="preserve"> IF(O_Input!C566 = "", "", O_Input!C566)</f>
        <v>COST0003</v>
      </c>
      <c r="C566" t="str">
        <f xml:space="preserve"> IF(O_Input!D566 = "", "", O_Input!D566)</f>
        <v>Totex</v>
      </c>
      <c r="D566">
        <f xml:space="preserve"> IF('O_Inputs Override'!D566 = "", O_Input!E566, 'O_Inputs Override'!D566)</f>
        <v>0</v>
      </c>
      <c r="E566" t="str">
        <f xml:space="preserve"> IF(O_Input!F566 = "", "", O_Input!F566)</f>
        <v>2025-26</v>
      </c>
      <c r="F566" t="str">
        <f xml:space="preserve"> IF(O_Input!G566 = "", "", O_Input!G566)</f>
        <v>TOT</v>
      </c>
      <c r="G566" t="str">
        <f xml:space="preserve"> IF(O_Input!H566 = "", "", O_Input!H566)</f>
        <v>ANNUAL</v>
      </c>
      <c r="H566" t="str">
        <f xml:space="preserve"> IF(O_Input!I566 = "", "", O_Input!I566)</f>
        <v>ASSURED</v>
      </c>
      <c r="I566" t="str">
        <f xml:space="preserve"> IF(O_Input!J566 = "", "", O_Input!J566)</f>
        <v>TC</v>
      </c>
      <c r="J566" t="str">
        <f xml:space="preserve"> IF(O_Input!K566 = "", "", O_Input!K566)</f>
        <v>MARKET</v>
      </c>
      <c r="K566" t="str">
        <f xml:space="preserve"> IF(O_Input!L566 = "", "", O_Input!L566)</f>
        <v>Latest</v>
      </c>
      <c r="L566" t="str">
        <f xml:space="preserve"> IF(O_Input!M566 = "", "", O_Input!M566)</f>
        <v>£m</v>
      </c>
      <c r="M566" s="61">
        <f xml:space="preserve"> IF(O_Input!N566 = "", "", O_Input!N566)</f>
        <v>46156.403437499997</v>
      </c>
      <c r="N566" s="61" t="str">
        <f xml:space="preserve"> IF(O_Input!O566 = "", "", O_Input!O566)</f>
        <v/>
      </c>
      <c r="O566">
        <f t="shared" si="25"/>
        <v>0</v>
      </c>
      <c r="P566" s="61" t="str">
        <f xml:space="preserve"> IF(O_Input!Q566 = "", "", O_Input!Q566)</f>
        <v>NA</v>
      </c>
      <c r="Q566" t="str">
        <f xml:space="preserve"> IF(O_Input!R566 = "", "", O_Input!R566)</f>
        <v>ADDN1</v>
      </c>
      <c r="R566" t="str">
        <f t="shared" si="26"/>
        <v>ADDN1 (SEW) TOT 2025 TOTEX</v>
      </c>
      <c r="S566" s="71" t="str">
        <f t="shared" si="27"/>
        <v>NA TOTEX</v>
      </c>
    </row>
    <row r="567" spans="1:19">
      <c r="A567" t="str">
        <f xml:space="preserve"> IF(O_Input!B567 = "", "", O_Input!B567)</f>
        <v>SEW</v>
      </c>
      <c r="B567" t="str">
        <f xml:space="preserve"> IF(O_Input!C567 = "", "", O_Input!C567)</f>
        <v>COST0003</v>
      </c>
      <c r="C567" t="str">
        <f xml:space="preserve"> IF(O_Input!D567 = "", "", O_Input!D567)</f>
        <v>Totex</v>
      </c>
      <c r="D567">
        <f xml:space="preserve"> IF('O_Inputs Override'!D567 = "", O_Input!E567, 'O_Inputs Override'!D567)</f>
        <v>0</v>
      </c>
      <c r="E567" t="str">
        <f xml:space="preserve"> IF(O_Input!F567 = "", "", O_Input!F567)</f>
        <v>2025-26</v>
      </c>
      <c r="F567" t="str">
        <f xml:space="preserve"> IF(O_Input!G567 = "", "", O_Input!G567)</f>
        <v>TOT</v>
      </c>
      <c r="G567" t="str">
        <f xml:space="preserve"> IF(O_Input!H567 = "", "", O_Input!H567)</f>
        <v>ANNUAL</v>
      </c>
      <c r="H567" t="str">
        <f xml:space="preserve"> IF(O_Input!I567 = "", "", O_Input!I567)</f>
        <v>ASSURED</v>
      </c>
      <c r="I567" t="str">
        <f xml:space="preserve"> IF(O_Input!J567 = "", "", O_Input!J567)</f>
        <v>TC</v>
      </c>
      <c r="J567" t="str">
        <f xml:space="preserve"> IF(O_Input!K567 = "", "", O_Input!K567)</f>
        <v>MARKET</v>
      </c>
      <c r="K567" t="str">
        <f xml:space="preserve"> IF(O_Input!L567 = "", "", O_Input!L567)</f>
        <v>Latest</v>
      </c>
      <c r="L567" t="str">
        <f xml:space="preserve"> IF(O_Input!M567 = "", "", O_Input!M567)</f>
        <v>£m</v>
      </c>
      <c r="M567" s="61">
        <f xml:space="preserve"> IF(O_Input!N567 = "", "", O_Input!N567)</f>
        <v>46156.403437499997</v>
      </c>
      <c r="N567" s="61" t="str">
        <f xml:space="preserve"> IF(O_Input!O567 = "", "", O_Input!O567)</f>
        <v/>
      </c>
      <c r="O567">
        <f t="shared" si="25"/>
        <v>0</v>
      </c>
      <c r="P567" s="61" t="str">
        <f xml:space="preserve"> IF(O_Input!Q567 = "", "", O_Input!Q567)</f>
        <v>NA</v>
      </c>
      <c r="Q567" t="str">
        <f xml:space="preserve"> IF(O_Input!R567 = "", "", O_Input!R567)</f>
        <v>ADDN2</v>
      </c>
      <c r="R567" t="str">
        <f t="shared" si="26"/>
        <v>ADDN2 (SEW) TOT 2025 TOTEX</v>
      </c>
      <c r="S567" s="71" t="str">
        <f t="shared" si="27"/>
        <v>NA TOTEX</v>
      </c>
    </row>
    <row r="568" spans="1:19">
      <c r="A568" t="str">
        <f xml:space="preserve"> IF(O_Input!B568 = "", "", O_Input!B568)</f>
        <v>SEW</v>
      </c>
      <c r="B568" t="str">
        <f xml:space="preserve"> IF(O_Input!C568 = "", "", O_Input!C568)</f>
        <v>COST0003</v>
      </c>
      <c r="C568" t="str">
        <f xml:space="preserve"> IF(O_Input!D568 = "", "", O_Input!D568)</f>
        <v>Totex</v>
      </c>
      <c r="D568">
        <f xml:space="preserve"> IF('O_Inputs Override'!D568 = "", O_Input!E568, 'O_Inputs Override'!D568)</f>
        <v>0</v>
      </c>
      <c r="E568" t="str">
        <f xml:space="preserve"> IF(O_Input!F568 = "", "", O_Input!F568)</f>
        <v>2025-26</v>
      </c>
      <c r="F568" t="str">
        <f xml:space="preserve"> IF(O_Input!G568 = "", "", O_Input!G568)</f>
        <v>TOT</v>
      </c>
      <c r="G568" t="str">
        <f xml:space="preserve"> IF(O_Input!H568 = "", "", O_Input!H568)</f>
        <v>ANNUAL</v>
      </c>
      <c r="H568" t="str">
        <f xml:space="preserve"> IF(O_Input!I568 = "", "", O_Input!I568)</f>
        <v>ASSURED</v>
      </c>
      <c r="I568" t="str">
        <f xml:space="preserve"> IF(O_Input!J568 = "", "", O_Input!J568)</f>
        <v>TC</v>
      </c>
      <c r="J568" t="str">
        <f xml:space="preserve"> IF(O_Input!K568 = "", "", O_Input!K568)</f>
        <v>MARKET</v>
      </c>
      <c r="K568" t="str">
        <f xml:space="preserve"> IF(O_Input!L568 = "", "", O_Input!L568)</f>
        <v>Latest</v>
      </c>
      <c r="L568" t="str">
        <f xml:space="preserve"> IF(O_Input!M568 = "", "", O_Input!M568)</f>
        <v>£m</v>
      </c>
      <c r="M568" s="61">
        <f xml:space="preserve"> IF(O_Input!N568 = "", "", O_Input!N568)</f>
        <v>46156.403437499997</v>
      </c>
      <c r="N568" s="61" t="str">
        <f xml:space="preserve"> IF(O_Input!O568 = "", "", O_Input!O568)</f>
        <v/>
      </c>
      <c r="O568">
        <f t="shared" si="25"/>
        <v>0</v>
      </c>
      <c r="P568" s="61" t="str">
        <f xml:space="preserve"> IF(O_Input!Q568 = "", "", O_Input!Q568)</f>
        <v>NA</v>
      </c>
      <c r="Q568" t="str">
        <f xml:space="preserve"> IF(O_Input!R568 = "", "", O_Input!R568)</f>
        <v>BIO</v>
      </c>
      <c r="R568" t="str">
        <f t="shared" si="26"/>
        <v>BIO (SEW) TOT 2025 TOTEX</v>
      </c>
      <c r="S568" s="71" t="str">
        <f t="shared" si="27"/>
        <v>NA TOTEX</v>
      </c>
    </row>
    <row r="569" spans="1:19">
      <c r="A569" t="str">
        <f xml:space="preserve"> IF(O_Input!B569 = "", "", O_Input!B569)</f>
        <v>SEW</v>
      </c>
      <c r="B569" t="str">
        <f xml:space="preserve"> IF(O_Input!C569 = "", "", O_Input!C569)</f>
        <v>COST0003</v>
      </c>
      <c r="C569" t="str">
        <f xml:space="preserve"> IF(O_Input!D569 = "", "", O_Input!D569)</f>
        <v>Totex</v>
      </c>
      <c r="D569">
        <f xml:space="preserve"> IF('O_Inputs Override'!D569 = "", O_Input!E569, 'O_Inputs Override'!D569)</f>
        <v>0</v>
      </c>
      <c r="E569" t="str">
        <f xml:space="preserve"> IF(O_Input!F569 = "", "", O_Input!F569)</f>
        <v>2025-26</v>
      </c>
      <c r="F569" t="str">
        <f xml:space="preserve"> IF(O_Input!G569 = "", "", O_Input!G569)</f>
        <v>TOT</v>
      </c>
      <c r="G569" t="str">
        <f xml:space="preserve"> IF(O_Input!H569 = "", "", O_Input!H569)</f>
        <v>ANNUAL</v>
      </c>
      <c r="H569" t="str">
        <f xml:space="preserve"> IF(O_Input!I569 = "", "", O_Input!I569)</f>
        <v>ASSURED</v>
      </c>
      <c r="I569" t="str">
        <f xml:space="preserve"> IF(O_Input!J569 = "", "", O_Input!J569)</f>
        <v>TC</v>
      </c>
      <c r="J569" t="str">
        <f xml:space="preserve"> IF(O_Input!K569 = "", "", O_Input!K569)</f>
        <v>MARKET</v>
      </c>
      <c r="K569" t="str">
        <f xml:space="preserve"> IF(O_Input!L569 = "", "", O_Input!L569)</f>
        <v>Latest</v>
      </c>
      <c r="L569" t="str">
        <f xml:space="preserve"> IF(O_Input!M569 = "", "", O_Input!M569)</f>
        <v>£m</v>
      </c>
      <c r="M569" s="61">
        <f xml:space="preserve"> IF(O_Input!N569 = "", "", O_Input!N569)</f>
        <v>46156.403437499997</v>
      </c>
      <c r="N569" s="61" t="str">
        <f xml:space="preserve"> IF(O_Input!O569 = "", "", O_Input!O569)</f>
        <v/>
      </c>
      <c r="O569">
        <f t="shared" si="25"/>
        <v>0</v>
      </c>
      <c r="P569" s="61" t="str">
        <f xml:space="preserve"> IF(O_Input!Q569 = "", "", O_Input!Q569)</f>
        <v>NA</v>
      </c>
      <c r="Q569" t="str">
        <f xml:space="preserve"> IF(O_Input!R569 = "", "", O_Input!R569)</f>
        <v>TOT</v>
      </c>
      <c r="R569" t="str">
        <f t="shared" si="26"/>
        <v>TOT (SEW) TOT 2025 TOTEX</v>
      </c>
      <c r="S569" s="71" t="str">
        <f t="shared" si="27"/>
        <v>NA TOTEX</v>
      </c>
    </row>
    <row r="570" spans="1:19">
      <c r="A570" t="str">
        <f xml:space="preserve"> IF(O_Input!B570 = "", "", O_Input!B570)</f>
        <v>SEW</v>
      </c>
      <c r="B570" t="str">
        <f xml:space="preserve"> IF(O_Input!C570 = "", "", O_Input!C570)</f>
        <v>COST0003</v>
      </c>
      <c r="C570" t="str">
        <f xml:space="preserve"> IF(O_Input!D570 = "", "", O_Input!D570)</f>
        <v>Totex</v>
      </c>
      <c r="D570">
        <f xml:space="preserve"> IF('O_Inputs Override'!D570 = "", O_Input!E570, 'O_Inputs Override'!D570)</f>
        <v>0</v>
      </c>
      <c r="E570" t="str">
        <f xml:space="preserve"> IF(O_Input!F570 = "", "", O_Input!F570)</f>
        <v>2025-26</v>
      </c>
      <c r="F570" t="str">
        <f xml:space="preserve"> IF(O_Input!G570 = "", "", O_Input!G570)</f>
        <v>TOT</v>
      </c>
      <c r="G570" t="str">
        <f xml:space="preserve"> IF(O_Input!H570 = "", "", O_Input!H570)</f>
        <v>ANNUAL</v>
      </c>
      <c r="H570" t="str">
        <f xml:space="preserve"> IF(O_Input!I570 = "", "", O_Input!I570)</f>
        <v>ASSURED</v>
      </c>
      <c r="I570" t="str">
        <f xml:space="preserve"> IF(O_Input!J570 = "", "", O_Input!J570)</f>
        <v>TC</v>
      </c>
      <c r="J570" t="str">
        <f xml:space="preserve"> IF(O_Input!K570 = "", "", O_Input!K570)</f>
        <v>MARKET</v>
      </c>
      <c r="K570" t="str">
        <f xml:space="preserve"> IF(O_Input!L570 = "", "", O_Input!L570)</f>
        <v>Latest</v>
      </c>
      <c r="L570" t="str">
        <f xml:space="preserve"> IF(O_Input!M570 = "", "", O_Input!M570)</f>
        <v>£m</v>
      </c>
      <c r="M570" s="61">
        <f xml:space="preserve"> IF(O_Input!N570 = "", "", O_Input!N570)</f>
        <v>46156.403437499997</v>
      </c>
      <c r="N570" s="61" t="str">
        <f xml:space="preserve"> IF(O_Input!O570 = "", "", O_Input!O570)</f>
        <v/>
      </c>
      <c r="O570">
        <f t="shared" si="25"/>
        <v>0</v>
      </c>
      <c r="P570" s="61" t="str">
        <f xml:space="preserve"> IF(O_Input!Q570 = "", "", O_Input!Q570)</f>
        <v>NA</v>
      </c>
      <c r="Q570" t="str">
        <f xml:space="preserve"> IF(O_Input!R570 = "", "", O_Input!R570)</f>
        <v>WN</v>
      </c>
      <c r="R570" t="str">
        <f t="shared" si="26"/>
        <v>WN (SEW) TOT 2025 TOTEX</v>
      </c>
      <c r="S570" s="71" t="str">
        <f t="shared" si="27"/>
        <v>NA TOTEX</v>
      </c>
    </row>
    <row r="571" spans="1:19">
      <c r="A571" t="str">
        <f xml:space="preserve"> IF(O_Input!B571 = "", "", O_Input!B571)</f>
        <v>SEW</v>
      </c>
      <c r="B571" t="str">
        <f xml:space="preserve"> IF(O_Input!C571 = "", "", O_Input!C571)</f>
        <v>COST0003</v>
      </c>
      <c r="C571" t="str">
        <f xml:space="preserve"> IF(O_Input!D571 = "", "", O_Input!D571)</f>
        <v>Totex</v>
      </c>
      <c r="D571">
        <f xml:space="preserve"> IF('O_Inputs Override'!D571 = "", O_Input!E571, 'O_Inputs Override'!D571)</f>
        <v>0</v>
      </c>
      <c r="E571" t="str">
        <f xml:space="preserve"> IF(O_Input!F571 = "", "", O_Input!F571)</f>
        <v>2025-26</v>
      </c>
      <c r="F571" t="str">
        <f xml:space="preserve"> IF(O_Input!G571 = "", "", O_Input!G571)</f>
        <v>TOT</v>
      </c>
      <c r="G571" t="str">
        <f xml:space="preserve"> IF(O_Input!H571 = "", "", O_Input!H571)</f>
        <v>ANNUAL</v>
      </c>
      <c r="H571" t="str">
        <f xml:space="preserve"> IF(O_Input!I571 = "", "", O_Input!I571)</f>
        <v>ASSURED</v>
      </c>
      <c r="I571" t="str">
        <f xml:space="preserve"> IF(O_Input!J571 = "", "", O_Input!J571)</f>
        <v>TC</v>
      </c>
      <c r="J571" t="str">
        <f xml:space="preserve"> IF(O_Input!K571 = "", "", O_Input!K571)</f>
        <v>MARKET</v>
      </c>
      <c r="K571" t="str">
        <f xml:space="preserve"> IF(O_Input!L571 = "", "", O_Input!L571)</f>
        <v>Latest</v>
      </c>
      <c r="L571" t="str">
        <f xml:space="preserve"> IF(O_Input!M571 = "", "", O_Input!M571)</f>
        <v>£m</v>
      </c>
      <c r="M571" s="61">
        <f xml:space="preserve"> IF(O_Input!N571 = "", "", O_Input!N571)</f>
        <v>46156.403437499997</v>
      </c>
      <c r="N571" s="61" t="str">
        <f xml:space="preserve"> IF(O_Input!O571 = "", "", O_Input!O571)</f>
        <v/>
      </c>
      <c r="O571">
        <f t="shared" si="25"/>
        <v>0</v>
      </c>
      <c r="P571" s="61" t="str">
        <f xml:space="preserve"> IF(O_Input!Q571 = "", "", O_Input!Q571)</f>
        <v>NA</v>
      </c>
      <c r="Q571" t="str">
        <f xml:space="preserve"> IF(O_Input!R571 = "", "", O_Input!R571)</f>
        <v>WR</v>
      </c>
      <c r="R571" t="str">
        <f t="shared" si="26"/>
        <v>WR (SEW) TOT 2025 TOTEX</v>
      </c>
      <c r="S571" s="71" t="str">
        <f t="shared" si="27"/>
        <v>NA TOTEX</v>
      </c>
    </row>
    <row r="572" spans="1:19">
      <c r="A572" t="str">
        <f xml:space="preserve"> IF(O_Input!B572 = "", "", O_Input!B572)</f>
        <v>SEW</v>
      </c>
      <c r="B572" t="str">
        <f xml:space="preserve"> IF(O_Input!C572 = "", "", O_Input!C572)</f>
        <v>COST0003</v>
      </c>
      <c r="C572" t="str">
        <f xml:space="preserve"> IF(O_Input!D572 = "", "", O_Input!D572)</f>
        <v>Totex</v>
      </c>
      <c r="D572">
        <f xml:space="preserve"> IF('O_Inputs Override'!D572 = "", O_Input!E572, 'O_Inputs Override'!D572)</f>
        <v>0</v>
      </c>
      <c r="E572" t="str">
        <f xml:space="preserve"> IF(O_Input!F572 = "", "", O_Input!F572)</f>
        <v>2025-26</v>
      </c>
      <c r="F572" t="str">
        <f xml:space="preserve"> IF(O_Input!G572 = "", "", O_Input!G572)</f>
        <v>TOT</v>
      </c>
      <c r="G572" t="str">
        <f xml:space="preserve"> IF(O_Input!H572 = "", "", O_Input!H572)</f>
        <v>ANNUAL</v>
      </c>
      <c r="H572" t="str">
        <f xml:space="preserve"> IF(O_Input!I572 = "", "", O_Input!I572)</f>
        <v>ASSURED</v>
      </c>
      <c r="I572" t="str">
        <f xml:space="preserve"> IF(O_Input!J572 = "", "", O_Input!J572)</f>
        <v>TC</v>
      </c>
      <c r="J572" t="str">
        <f xml:space="preserve"> IF(O_Input!K572 = "", "", O_Input!K572)</f>
        <v>MARKET</v>
      </c>
      <c r="K572" t="str">
        <f xml:space="preserve"> IF(O_Input!L572 = "", "", O_Input!L572)</f>
        <v>Latest</v>
      </c>
      <c r="L572" t="str">
        <f xml:space="preserve"> IF(O_Input!M572 = "", "", O_Input!M572)</f>
        <v>£m</v>
      </c>
      <c r="M572" s="61">
        <f xml:space="preserve"> IF(O_Input!N572 = "", "", O_Input!N572)</f>
        <v>46156.403437499997</v>
      </c>
      <c r="N572" s="61" t="str">
        <f xml:space="preserve"> IF(O_Input!O572 = "", "", O_Input!O572)</f>
        <v/>
      </c>
      <c r="O572">
        <f t="shared" si="25"/>
        <v>0</v>
      </c>
      <c r="P572" s="61" t="str">
        <f xml:space="preserve"> IF(O_Input!Q572 = "", "", O_Input!Q572)</f>
        <v>NA</v>
      </c>
      <c r="Q572" t="str">
        <f xml:space="preserve"> IF(O_Input!R572 = "", "", O_Input!R572)</f>
        <v>WWN</v>
      </c>
      <c r="R572" t="str">
        <f t="shared" si="26"/>
        <v>WWN (SEW) TOT 2025 TOTEX</v>
      </c>
      <c r="S572" s="71" t="str">
        <f t="shared" si="27"/>
        <v>NA TOTEX</v>
      </c>
    </row>
    <row r="573" spans="1:19">
      <c r="A573" t="str">
        <f xml:space="preserve"> IF(O_Input!B573 = "", "", O_Input!B573)</f>
        <v>SEW</v>
      </c>
      <c r="B573" t="str">
        <f xml:space="preserve"> IF(O_Input!C573 = "", "", O_Input!C573)</f>
        <v>COST0004</v>
      </c>
      <c r="C573" t="str">
        <f xml:space="preserve"> IF(O_Input!D573 = "", "", O_Input!D573)</f>
        <v>Appointed business turnover  </v>
      </c>
      <c r="D573">
        <f xml:space="preserve"> IF('O_Inputs Override'!D573 = "", O_Input!E573, 'O_Inputs Override'!D573)</f>
        <v>328</v>
      </c>
      <c r="E573" t="str">
        <f xml:space="preserve"> IF(O_Input!F573 = "", "", O_Input!F573)</f>
        <v>2025-26</v>
      </c>
      <c r="F573" t="str">
        <f xml:space="preserve"> IF(O_Input!G573 = "", "", O_Input!G573)</f>
        <v>ACTUAL</v>
      </c>
      <c r="G573" t="str">
        <f xml:space="preserve"> IF(O_Input!H573 = "", "", O_Input!H573)</f>
        <v>ANNUAL</v>
      </c>
      <c r="H573" t="str">
        <f xml:space="preserve"> IF(O_Input!I573 = "", "", O_Input!I573)</f>
        <v>ASSURED</v>
      </c>
      <c r="I573" t="str">
        <f xml:space="preserve"> IF(O_Input!J573 = "", "", O_Input!J573)</f>
        <v>CI</v>
      </c>
      <c r="J573" t="str">
        <f xml:space="preserve"> IF(O_Input!K573 = "", "", O_Input!K573)</f>
        <v>MARKET</v>
      </c>
      <c r="K573" t="str">
        <f xml:space="preserve"> IF(O_Input!L573 = "", "", O_Input!L573)</f>
        <v>Latest</v>
      </c>
      <c r="L573" t="str">
        <f xml:space="preserve"> IF(O_Input!M573 = "", "", O_Input!M573)</f>
        <v>£m</v>
      </c>
      <c r="M573" s="61">
        <f xml:space="preserve"> IF(O_Input!N573 = "", "", O_Input!N573)</f>
        <v>46156.403437499997</v>
      </c>
      <c r="N573" s="61" t="str">
        <f xml:space="preserve"> IF(O_Input!O573 = "", "", O_Input!O573)</f>
        <v/>
      </c>
      <c r="O573">
        <f t="shared" si="25"/>
        <v>328</v>
      </c>
      <c r="P573" s="61" t="str">
        <f xml:space="preserve"> IF(O_Input!Q573 = "", "", O_Input!Q573)</f>
        <v>NA</v>
      </c>
      <c r="Q573" t="str">
        <f xml:space="preserve"> IF(O_Input!R573 = "", "", O_Input!R573)</f>
        <v>NA</v>
      </c>
      <c r="R573" t="str">
        <f t="shared" si="26"/>
        <v>NA (SEW) ACTUAL 2025 APPOINTED BUSINESS TURNOVER  </v>
      </c>
      <c r="S573" s="71" t="str">
        <f t="shared" si="27"/>
        <v>NA APPOINTED BUSINESS TURNOVER  </v>
      </c>
    </row>
    <row r="574" spans="1:19">
      <c r="A574" t="str">
        <f xml:space="preserve"> IF(O_Input!B574 = "", "", O_Input!B574)</f>
        <v>SEW</v>
      </c>
      <c r="B574" t="str">
        <f xml:space="preserve"> IF(O_Input!C574 = "", "", O_Input!C574)</f>
        <v>COST0005</v>
      </c>
      <c r="C574" t="str">
        <f xml:space="preserve"> IF(O_Input!D574 = "", "", O_Input!D574)</f>
        <v>Total claim </v>
      </c>
      <c r="D574">
        <f xml:space="preserve"> IF('O_Inputs Override'!D574 = "", O_Input!E574, 'O_Inputs Override'!D574)</f>
        <v>9.391</v>
      </c>
      <c r="E574" t="str">
        <f xml:space="preserve"> IF(O_Input!F574 = "", "", O_Input!F574)</f>
        <v>2025-26</v>
      </c>
      <c r="F574" t="str">
        <f xml:space="preserve"> IF(O_Input!G574 = "", "", O_Input!G574)</f>
        <v>ACTUAL</v>
      </c>
      <c r="G574" t="str">
        <f xml:space="preserve"> IF(O_Input!H574 = "", "", O_Input!H574)</f>
        <v>ANNUAL</v>
      </c>
      <c r="H574" t="str">
        <f xml:space="preserve"> IF(O_Input!I574 = "", "", O_Input!I574)</f>
        <v>ASSURED</v>
      </c>
      <c r="I574" t="str">
        <f xml:space="preserve"> IF(O_Input!J574 = "", "", O_Input!J574)</f>
        <v>TC</v>
      </c>
      <c r="J574" t="str">
        <f xml:space="preserve"> IF(O_Input!K574 = "", "", O_Input!K574)</f>
        <v>MARKET</v>
      </c>
      <c r="K574" t="str">
        <f xml:space="preserve"> IF(O_Input!L574 = "", "", O_Input!L574)</f>
        <v>Latest</v>
      </c>
      <c r="L574" t="str">
        <f xml:space="preserve"> IF(O_Input!M574 = "", "", O_Input!M574)</f>
        <v>£m</v>
      </c>
      <c r="M574" s="61">
        <f xml:space="preserve"> IF(O_Input!N574 = "", "", O_Input!N574)</f>
        <v>46156.403437499997</v>
      </c>
      <c r="N574" s="61" t="str">
        <f xml:space="preserve"> IF(O_Input!O574 = "", "", O_Input!O574)</f>
        <v/>
      </c>
      <c r="O574">
        <f t="shared" si="25"/>
        <v>9.391</v>
      </c>
      <c r="P574" s="61" t="str">
        <f xml:space="preserve"> IF(O_Input!Q574 = "", "", O_Input!Q574)</f>
        <v>NA</v>
      </c>
      <c r="Q574" t="str">
        <f xml:space="preserve"> IF(O_Input!R574 = "", "", O_Input!R574)</f>
        <v>NA</v>
      </c>
      <c r="R574" t="str">
        <f t="shared" si="26"/>
        <v>NA (SEW) ACTUAL 2025 TOTAL CLAIM </v>
      </c>
      <c r="S574" s="71" t="str">
        <f t="shared" si="27"/>
        <v>NA TOTAL CLAIM </v>
      </c>
    </row>
    <row r="575" spans="1:19">
      <c r="A575" t="str">
        <f xml:space="preserve"> IF(O_Input!B575 = "", "", O_Input!B575)</f>
        <v>SEW</v>
      </c>
      <c r="B575" t="str">
        <f xml:space="preserve"> IF(O_Input!C575 = "", "", O_Input!C575)</f>
        <v>COST0006</v>
      </c>
      <c r="C575" t="str">
        <f xml:space="preserve"> IF(O_Input!D575 = "", "", O_Input!D575)</f>
        <v>Site opex  </v>
      </c>
      <c r="D575">
        <f xml:space="preserve"> IF('O_Inputs Override'!D575 = "", O_Input!E575, 'O_Inputs Override'!D575)</f>
        <v>0.40500000000000003</v>
      </c>
      <c r="E575" t="str">
        <f xml:space="preserve"> IF(O_Input!F575 = "", "", O_Input!F575)</f>
        <v>2025-26</v>
      </c>
      <c r="F575" t="str">
        <f xml:space="preserve"> IF(O_Input!G575 = "", "", O_Input!G575)</f>
        <v>ACTUAL</v>
      </c>
      <c r="G575" t="str">
        <f xml:space="preserve"> IF(O_Input!H575 = "", "", O_Input!H575)</f>
        <v>ANNUAL</v>
      </c>
      <c r="H575" t="str">
        <f xml:space="preserve"> IF(O_Input!I575 = "", "", O_Input!I575)</f>
        <v>ASSURED</v>
      </c>
      <c r="I575" t="str">
        <f xml:space="preserve"> IF(O_Input!J575 = "", "", O_Input!J575)</f>
        <v>CI</v>
      </c>
      <c r="J575" t="str">
        <f xml:space="preserve"> IF(O_Input!K575 = "", "", O_Input!K575)</f>
        <v>MARKET</v>
      </c>
      <c r="K575" t="str">
        <f xml:space="preserve"> IF(O_Input!L575 = "", "", O_Input!L575)</f>
        <v>Latest</v>
      </c>
      <c r="L575" t="str">
        <f xml:space="preserve"> IF(O_Input!M575 = "", "", O_Input!M575)</f>
        <v>£m</v>
      </c>
      <c r="M575" s="61">
        <f xml:space="preserve"> IF(O_Input!N575 = "", "", O_Input!N575)</f>
        <v>46156.403437499997</v>
      </c>
      <c r="N575" s="61" t="str">
        <f xml:space="preserve"> IF(O_Input!O575 = "", "", O_Input!O575)</f>
        <v/>
      </c>
      <c r="O575">
        <f t="shared" si="25"/>
        <v>0.40500000000000003</v>
      </c>
      <c r="P575" s="61" t="str">
        <f xml:space="preserve"> IF(O_Input!Q575 = "", "", O_Input!Q575)</f>
        <v>SEWWTW0001</v>
      </c>
      <c r="Q575" t="str">
        <f xml:space="preserve"> IF(O_Input!R575 = "", "", O_Input!R575)</f>
        <v>NA</v>
      </c>
      <c r="R575" t="str">
        <f t="shared" si="26"/>
        <v>NA (SEW) ACTUAL 2025 SITE OPEX  </v>
      </c>
      <c r="S575" s="71" t="str">
        <f t="shared" si="27"/>
        <v>SEWWTW0001 SITE OPEX  </v>
      </c>
    </row>
    <row r="576" spans="1:19">
      <c r="A576" t="str">
        <f xml:space="preserve"> IF(O_Input!B576 = "", "", O_Input!B576)</f>
        <v>SEW</v>
      </c>
      <c r="B576" t="str">
        <f xml:space="preserve"> IF(O_Input!C576 = "", "", O_Input!C576)</f>
        <v>COST0006</v>
      </c>
      <c r="C576" t="str">
        <f xml:space="preserve"> IF(O_Input!D576 = "", "", O_Input!D576)</f>
        <v>Site opex  </v>
      </c>
      <c r="D576">
        <f xml:space="preserve"> IF('O_Inputs Override'!D576 = "", O_Input!E576, 'O_Inputs Override'!D576)</f>
        <v>3.0110000000000001</v>
      </c>
      <c r="E576" t="str">
        <f xml:space="preserve"> IF(O_Input!F576 = "", "", O_Input!F576)</f>
        <v>2025-26</v>
      </c>
      <c r="F576" t="str">
        <f xml:space="preserve"> IF(O_Input!G576 = "", "", O_Input!G576)</f>
        <v>ACTUAL</v>
      </c>
      <c r="G576" t="str">
        <f xml:space="preserve"> IF(O_Input!H576 = "", "", O_Input!H576)</f>
        <v>ANNUAL</v>
      </c>
      <c r="H576" t="str">
        <f xml:space="preserve"> IF(O_Input!I576 = "", "", O_Input!I576)</f>
        <v>ASSURED</v>
      </c>
      <c r="I576" t="str">
        <f xml:space="preserve"> IF(O_Input!J576 = "", "", O_Input!J576)</f>
        <v>CI</v>
      </c>
      <c r="J576" t="str">
        <f xml:space="preserve"> IF(O_Input!K576 = "", "", O_Input!K576)</f>
        <v>MARKET</v>
      </c>
      <c r="K576" t="str">
        <f xml:space="preserve"> IF(O_Input!L576 = "", "", O_Input!L576)</f>
        <v>Latest</v>
      </c>
      <c r="L576" t="str">
        <f xml:space="preserve"> IF(O_Input!M576 = "", "", O_Input!M576)</f>
        <v>£m</v>
      </c>
      <c r="M576" s="61">
        <f xml:space="preserve"> IF(O_Input!N576 = "", "", O_Input!N576)</f>
        <v>46156.403437499997</v>
      </c>
      <c r="N576" s="61" t="str">
        <f xml:space="preserve"> IF(O_Input!O576 = "", "", O_Input!O576)</f>
        <v/>
      </c>
      <c r="O576">
        <f t="shared" si="25"/>
        <v>3.0110000000000001</v>
      </c>
      <c r="P576" s="61" t="str">
        <f xml:space="preserve"> IF(O_Input!Q576 = "", "", O_Input!Q576)</f>
        <v>SEWWTW0002</v>
      </c>
      <c r="Q576" t="str">
        <f xml:space="preserve"> IF(O_Input!R576 = "", "", O_Input!R576)</f>
        <v>NA</v>
      </c>
      <c r="R576" t="str">
        <f t="shared" si="26"/>
        <v>NA (SEW) ACTUAL 2025 SITE OPEX  </v>
      </c>
      <c r="S576" s="71" t="str">
        <f t="shared" si="27"/>
        <v>SEWWTW0002 SITE OPEX  </v>
      </c>
    </row>
    <row r="577" spans="1:19">
      <c r="A577" t="str">
        <f xml:space="preserve"> IF(O_Input!B577 = "", "", O_Input!B577)</f>
        <v>SEW</v>
      </c>
      <c r="B577" t="str">
        <f xml:space="preserve"> IF(O_Input!C577 = "", "", O_Input!C577)</f>
        <v>COST0007</v>
      </c>
      <c r="C577" t="str">
        <f xml:space="preserve"> IF(O_Input!D577 = "", "", O_Input!D577)</f>
        <v>Site capex  </v>
      </c>
      <c r="D577">
        <f xml:space="preserve"> IF('O_Inputs Override'!D577 = "", O_Input!E577, 'O_Inputs Override'!D577)</f>
        <v>14.33</v>
      </c>
      <c r="E577" t="str">
        <f xml:space="preserve"> IF(O_Input!F577 = "", "", O_Input!F577)</f>
        <v>2025-26</v>
      </c>
      <c r="F577" t="str">
        <f xml:space="preserve"> IF(O_Input!G577 = "", "", O_Input!G577)</f>
        <v>ACTUAL</v>
      </c>
      <c r="G577" t="str">
        <f xml:space="preserve"> IF(O_Input!H577 = "", "", O_Input!H577)</f>
        <v>ANNUAL</v>
      </c>
      <c r="H577" t="str">
        <f xml:space="preserve"> IF(O_Input!I577 = "", "", O_Input!I577)</f>
        <v>ASSURED</v>
      </c>
      <c r="I577" t="str">
        <f xml:space="preserve"> IF(O_Input!J577 = "", "", O_Input!J577)</f>
        <v>CI</v>
      </c>
      <c r="J577" t="str">
        <f xml:space="preserve"> IF(O_Input!K577 = "", "", O_Input!K577)</f>
        <v>MARKET</v>
      </c>
      <c r="K577" t="str">
        <f xml:space="preserve"> IF(O_Input!L577 = "", "", O_Input!L577)</f>
        <v>Latest</v>
      </c>
      <c r="L577" t="str">
        <f xml:space="preserve"> IF(O_Input!M577 = "", "", O_Input!M577)</f>
        <v>£m</v>
      </c>
      <c r="M577" s="61">
        <f xml:space="preserve"> IF(O_Input!N577 = "", "", O_Input!N577)</f>
        <v>46156.403437499997</v>
      </c>
      <c r="N577" s="61" t="str">
        <f xml:space="preserve"> IF(O_Input!O577 = "", "", O_Input!O577)</f>
        <v/>
      </c>
      <c r="O577">
        <f t="shared" si="25"/>
        <v>14.33</v>
      </c>
      <c r="P577" s="61" t="str">
        <f xml:space="preserve"> IF(O_Input!Q577 = "", "", O_Input!Q577)</f>
        <v>SEWWTW0002</v>
      </c>
      <c r="Q577" t="str">
        <f xml:space="preserve"> IF(O_Input!R577 = "", "", O_Input!R577)</f>
        <v>NA</v>
      </c>
      <c r="R577" t="str">
        <f t="shared" si="26"/>
        <v>NA (SEW) ACTUAL 2025 SITE CAPEX  </v>
      </c>
      <c r="S577" s="71" t="str">
        <f t="shared" si="27"/>
        <v>SEWWTW0002 SITE CAPEX  </v>
      </c>
    </row>
    <row r="578" spans="1:19">
      <c r="A578" t="str">
        <f xml:space="preserve"> IF(O_Input!B578 = "", "", O_Input!B578)</f>
        <v>SEW</v>
      </c>
      <c r="B578" t="str">
        <f xml:space="preserve"> IF(O_Input!C578 = "", "", O_Input!C578)</f>
        <v>COST0007</v>
      </c>
      <c r="C578" t="str">
        <f xml:space="preserve"> IF(O_Input!D578 = "", "", O_Input!D578)</f>
        <v>Site capex  </v>
      </c>
      <c r="D578">
        <f xml:space="preserve"> IF('O_Inputs Override'!D578 = "", O_Input!E578, 'O_Inputs Override'!D578)</f>
        <v>9.1489999999999991</v>
      </c>
      <c r="E578" t="str">
        <f xml:space="preserve"> IF(O_Input!F578 = "", "", O_Input!F578)</f>
        <v>2025-26</v>
      </c>
      <c r="F578" t="str">
        <f xml:space="preserve"> IF(O_Input!G578 = "", "", O_Input!G578)</f>
        <v>ACTUAL</v>
      </c>
      <c r="G578" t="str">
        <f xml:space="preserve"> IF(O_Input!H578 = "", "", O_Input!H578)</f>
        <v>ANNUAL</v>
      </c>
      <c r="H578" t="str">
        <f xml:space="preserve"> IF(O_Input!I578 = "", "", O_Input!I578)</f>
        <v>ASSURED</v>
      </c>
      <c r="I578" t="str">
        <f xml:space="preserve"> IF(O_Input!J578 = "", "", O_Input!J578)</f>
        <v>CI</v>
      </c>
      <c r="J578" t="str">
        <f xml:space="preserve"> IF(O_Input!K578 = "", "", O_Input!K578)</f>
        <v>MARKET</v>
      </c>
      <c r="K578" t="str">
        <f xml:space="preserve"> IF(O_Input!L578 = "", "", O_Input!L578)</f>
        <v>Latest</v>
      </c>
      <c r="L578" t="str">
        <f xml:space="preserve"> IF(O_Input!M578 = "", "", O_Input!M578)</f>
        <v>£m</v>
      </c>
      <c r="M578" s="61">
        <f xml:space="preserve"> IF(O_Input!N578 = "", "", O_Input!N578)</f>
        <v>46156.403437499997</v>
      </c>
      <c r="N578" s="61" t="str">
        <f xml:space="preserve"> IF(O_Input!O578 = "", "", O_Input!O578)</f>
        <v/>
      </c>
      <c r="O578">
        <f t="shared" ref="O578:O641" si="28" xml:space="preserve"> D578</f>
        <v>9.1489999999999991</v>
      </c>
      <c r="P578" s="61" t="str">
        <f xml:space="preserve"> IF(O_Input!Q578 = "", "", O_Input!Q578)</f>
        <v>SEWWTW0001</v>
      </c>
      <c r="Q578" t="str">
        <f xml:space="preserve"> IF(O_Input!R578 = "", "", O_Input!R578)</f>
        <v>NA</v>
      </c>
      <c r="R578" t="str">
        <f t="shared" si="26"/>
        <v>NA (SEW) ACTUAL 2025 SITE CAPEX  </v>
      </c>
      <c r="S578" s="71" t="str">
        <f t="shared" si="27"/>
        <v>SEWWTW0001 SITE CAPEX  </v>
      </c>
    </row>
    <row r="579" spans="1:19">
      <c r="A579" t="str">
        <f xml:space="preserve"> IF(O_Input!B579 = "", "", O_Input!B579)</f>
        <v>SEW</v>
      </c>
      <c r="B579" t="str">
        <f xml:space="preserve"> IF(O_Input!C579 = "", "", O_Input!C579)</f>
        <v>COST0008</v>
      </c>
      <c r="C579" t="str">
        <f xml:space="preserve"> IF(O_Input!D579 = "", "", O_Input!D579)</f>
        <v>Site totex  </v>
      </c>
      <c r="D579">
        <f xml:space="preserve"> IF('O_Inputs Override'!D579 = "", O_Input!E579, 'O_Inputs Override'!D579)</f>
        <v>17.341000000000001</v>
      </c>
      <c r="E579" t="str">
        <f xml:space="preserve"> IF(O_Input!F579 = "", "", O_Input!F579)</f>
        <v>2025-26</v>
      </c>
      <c r="F579" t="str">
        <f xml:space="preserve"> IF(O_Input!G579 = "", "", O_Input!G579)</f>
        <v>ACTUAL</v>
      </c>
      <c r="G579" t="str">
        <f xml:space="preserve"> IF(O_Input!H579 = "", "", O_Input!H579)</f>
        <v>ANNUAL</v>
      </c>
      <c r="H579" t="str">
        <f xml:space="preserve"> IF(O_Input!I579 = "", "", O_Input!I579)</f>
        <v>ASSURED</v>
      </c>
      <c r="I579" t="str">
        <f xml:space="preserve"> IF(O_Input!J579 = "", "", O_Input!J579)</f>
        <v>CI</v>
      </c>
      <c r="J579" t="str">
        <f xml:space="preserve"> IF(O_Input!K579 = "", "", O_Input!K579)</f>
        <v>MARKET</v>
      </c>
      <c r="K579" t="str">
        <f xml:space="preserve"> IF(O_Input!L579 = "", "", O_Input!L579)</f>
        <v>Latest</v>
      </c>
      <c r="L579" t="str">
        <f xml:space="preserve"> IF(O_Input!M579 = "", "", O_Input!M579)</f>
        <v>£m</v>
      </c>
      <c r="M579" s="61">
        <f xml:space="preserve"> IF(O_Input!N579 = "", "", O_Input!N579)</f>
        <v>46156.403437499997</v>
      </c>
      <c r="N579" s="61" t="str">
        <f xml:space="preserve"> IF(O_Input!O579 = "", "", O_Input!O579)</f>
        <v/>
      </c>
      <c r="O579">
        <f t="shared" si="28"/>
        <v>17.341000000000001</v>
      </c>
      <c r="P579" s="61" t="str">
        <f xml:space="preserve"> IF(O_Input!Q579 = "", "", O_Input!Q579)</f>
        <v>SEWWTW0002</v>
      </c>
      <c r="Q579" t="str">
        <f xml:space="preserve"> IF(O_Input!R579 = "", "", O_Input!R579)</f>
        <v>NA</v>
      </c>
      <c r="R579" t="str">
        <f t="shared" ref="R579:R642" si="29">Q579&amp;" ("&amp;A579&amp;") " &amp;F579&amp;" "&amp;VALUE(LEFT(E579,4))&amp;" "&amp;UPPER(C579)</f>
        <v>NA (SEW) ACTUAL 2025 SITE TOTEX  </v>
      </c>
      <c r="S579" s="71" t="str">
        <f t="shared" ref="S579:S642" si="30">P579&amp;" "&amp;UPPER(C579)</f>
        <v>SEWWTW0002 SITE TOTEX  </v>
      </c>
    </row>
    <row r="580" spans="1:19">
      <c r="A580" t="str">
        <f xml:space="preserve"> IF(O_Input!B580 = "", "", O_Input!B580)</f>
        <v>SEW</v>
      </c>
      <c r="B580" t="str">
        <f xml:space="preserve"> IF(O_Input!C580 = "", "", O_Input!C580)</f>
        <v>COST0008</v>
      </c>
      <c r="C580" t="str">
        <f xml:space="preserve"> IF(O_Input!D580 = "", "", O_Input!D580)</f>
        <v>Site totex  </v>
      </c>
      <c r="D580">
        <f xml:space="preserve"> IF('O_Inputs Override'!D580 = "", O_Input!E580, 'O_Inputs Override'!D580)</f>
        <v>9.5539999999999896</v>
      </c>
      <c r="E580" t="str">
        <f xml:space="preserve"> IF(O_Input!F580 = "", "", O_Input!F580)</f>
        <v>2025-26</v>
      </c>
      <c r="F580" t="str">
        <f xml:space="preserve"> IF(O_Input!G580 = "", "", O_Input!G580)</f>
        <v>ACTUAL</v>
      </c>
      <c r="G580" t="str">
        <f xml:space="preserve"> IF(O_Input!H580 = "", "", O_Input!H580)</f>
        <v>ANNUAL</v>
      </c>
      <c r="H580" t="str">
        <f xml:space="preserve"> IF(O_Input!I580 = "", "", O_Input!I580)</f>
        <v>ASSURED</v>
      </c>
      <c r="I580" t="str">
        <f xml:space="preserve"> IF(O_Input!J580 = "", "", O_Input!J580)</f>
        <v>CI</v>
      </c>
      <c r="J580" t="str">
        <f xml:space="preserve"> IF(O_Input!K580 = "", "", O_Input!K580)</f>
        <v>MARKET</v>
      </c>
      <c r="K580" t="str">
        <f xml:space="preserve"> IF(O_Input!L580 = "", "", O_Input!L580)</f>
        <v>Latest</v>
      </c>
      <c r="L580" t="str">
        <f xml:space="preserve"> IF(O_Input!M580 = "", "", O_Input!M580)</f>
        <v>£m</v>
      </c>
      <c r="M580" s="61">
        <f xml:space="preserve"> IF(O_Input!N580 = "", "", O_Input!N580)</f>
        <v>46156.403437499997</v>
      </c>
      <c r="N580" s="61" t="str">
        <f xml:space="preserve"> IF(O_Input!O580 = "", "", O_Input!O580)</f>
        <v/>
      </c>
      <c r="O580">
        <f t="shared" si="28"/>
        <v>9.5539999999999896</v>
      </c>
      <c r="P580" s="61" t="str">
        <f xml:space="preserve"> IF(O_Input!Q580 = "", "", O_Input!Q580)</f>
        <v>SEWWTW0001</v>
      </c>
      <c r="Q580" t="str">
        <f xml:space="preserve"> IF(O_Input!R580 = "", "", O_Input!R580)</f>
        <v>NA</v>
      </c>
      <c r="R580" t="str">
        <f t="shared" si="29"/>
        <v>NA (SEW) ACTUAL 2025 SITE TOTEX  </v>
      </c>
      <c r="S580" s="71" t="str">
        <f t="shared" si="30"/>
        <v>SEWWTW0001 SITE TOTEX  </v>
      </c>
    </row>
    <row r="581" spans="1:19">
      <c r="A581" t="str">
        <f xml:space="preserve"> IF(O_Input!B581 = "", "", O_Input!B581)</f>
        <v>SEW</v>
      </c>
      <c r="B581" t="str">
        <f xml:space="preserve"> IF(O_Input!C581 = "", "", O_Input!C581)</f>
        <v>COST0009</v>
      </c>
      <c r="C581" t="str">
        <f xml:space="preserve"> IF(O_Input!D581 = "", "", O_Input!D581)</f>
        <v>Land acquisition cost  </v>
      </c>
      <c r="D581">
        <f xml:space="preserve"> IF('O_Inputs Override'!D581 = "", O_Input!E581, 'O_Inputs Override'!D581)</f>
        <v>0</v>
      </c>
      <c r="E581" t="str">
        <f xml:space="preserve"> IF(O_Input!F581 = "", "", O_Input!F581)</f>
        <v>2025-26</v>
      </c>
      <c r="F581" t="str">
        <f xml:space="preserve"> IF(O_Input!G581 = "", "", O_Input!G581)</f>
        <v>ACTUAL</v>
      </c>
      <c r="G581" t="str">
        <f xml:space="preserve"> IF(O_Input!H581 = "", "", O_Input!H581)</f>
        <v>ANNUAL</v>
      </c>
      <c r="H581" t="str">
        <f xml:space="preserve"> IF(O_Input!I581 = "", "", O_Input!I581)</f>
        <v>ASSURED</v>
      </c>
      <c r="I581" t="str">
        <f xml:space="preserve"> IF(O_Input!J581 = "", "", O_Input!J581)</f>
        <v>CI</v>
      </c>
      <c r="J581" t="str">
        <f xml:space="preserve"> IF(O_Input!K581 = "", "", O_Input!K581)</f>
        <v>MARKET</v>
      </c>
      <c r="K581" t="str">
        <f xml:space="preserve"> IF(O_Input!L581 = "", "", O_Input!L581)</f>
        <v>Latest</v>
      </c>
      <c r="L581" t="str">
        <f xml:space="preserve"> IF(O_Input!M581 = "", "", O_Input!M581)</f>
        <v>£m</v>
      </c>
      <c r="M581" s="61">
        <f xml:space="preserve"> IF(O_Input!N581 = "", "", O_Input!N581)</f>
        <v>46156.403437499997</v>
      </c>
      <c r="N581" s="61" t="str">
        <f xml:space="preserve"> IF(O_Input!O581 = "", "", O_Input!O581)</f>
        <v/>
      </c>
      <c r="O581">
        <f t="shared" si="28"/>
        <v>0</v>
      </c>
      <c r="P581" s="61" t="str">
        <f xml:space="preserve"> IF(O_Input!Q581 = "", "", O_Input!Q581)</f>
        <v>SEWWTW0001</v>
      </c>
      <c r="Q581" t="str">
        <f xml:space="preserve"> IF(O_Input!R581 = "", "", O_Input!R581)</f>
        <v>NA</v>
      </c>
      <c r="R581" t="str">
        <f t="shared" si="29"/>
        <v>NA (SEW) ACTUAL 2025 LAND ACQUISITION COST  </v>
      </c>
      <c r="S581" s="71" t="str">
        <f t="shared" si="30"/>
        <v>SEWWTW0001 LAND ACQUISITION COST  </v>
      </c>
    </row>
    <row r="582" spans="1:19">
      <c r="A582" t="str">
        <f xml:space="preserve"> IF(O_Input!B582 = "", "", O_Input!B582)</f>
        <v>SEW</v>
      </c>
      <c r="B582" t="str">
        <f xml:space="preserve"> IF(O_Input!C582 = "", "", O_Input!C582)</f>
        <v>COST0009</v>
      </c>
      <c r="C582" t="str">
        <f xml:space="preserve"> IF(O_Input!D582 = "", "", O_Input!D582)</f>
        <v>Land acquisition cost  </v>
      </c>
      <c r="D582">
        <f xml:space="preserve"> IF('O_Inputs Override'!D582 = "", O_Input!E582, 'O_Inputs Override'!D582)</f>
        <v>0</v>
      </c>
      <c r="E582" t="str">
        <f xml:space="preserve"> IF(O_Input!F582 = "", "", O_Input!F582)</f>
        <v>2025-26</v>
      </c>
      <c r="F582" t="str">
        <f xml:space="preserve"> IF(O_Input!G582 = "", "", O_Input!G582)</f>
        <v>ACTUAL</v>
      </c>
      <c r="G582" t="str">
        <f xml:space="preserve"> IF(O_Input!H582 = "", "", O_Input!H582)</f>
        <v>ANNUAL</v>
      </c>
      <c r="H582" t="str">
        <f xml:space="preserve"> IF(O_Input!I582 = "", "", O_Input!I582)</f>
        <v>ASSURED</v>
      </c>
      <c r="I582" t="str">
        <f xml:space="preserve"> IF(O_Input!J582 = "", "", O_Input!J582)</f>
        <v>CI</v>
      </c>
      <c r="J582" t="str">
        <f xml:space="preserve"> IF(O_Input!K582 = "", "", O_Input!K582)</f>
        <v>MARKET</v>
      </c>
      <c r="K582" t="str">
        <f xml:space="preserve"> IF(O_Input!L582 = "", "", O_Input!L582)</f>
        <v>Latest</v>
      </c>
      <c r="L582" t="str">
        <f xml:space="preserve"> IF(O_Input!M582 = "", "", O_Input!M582)</f>
        <v>£m</v>
      </c>
      <c r="M582" s="61">
        <f xml:space="preserve"> IF(O_Input!N582 = "", "", O_Input!N582)</f>
        <v>46156.403437499997</v>
      </c>
      <c r="N582" s="61" t="str">
        <f xml:space="preserve"> IF(O_Input!O582 = "", "", O_Input!O582)</f>
        <v/>
      </c>
      <c r="O582">
        <f t="shared" si="28"/>
        <v>0</v>
      </c>
      <c r="P582" s="61" t="str">
        <f xml:space="preserve"> IF(O_Input!Q582 = "", "", O_Input!Q582)</f>
        <v>SEWWTW0002</v>
      </c>
      <c r="Q582" t="str">
        <f xml:space="preserve"> IF(O_Input!R582 = "", "", O_Input!R582)</f>
        <v>NA</v>
      </c>
      <c r="R582" t="str">
        <f t="shared" si="29"/>
        <v>NA (SEW) ACTUAL 2025 LAND ACQUISITION COST  </v>
      </c>
      <c r="S582" s="71" t="str">
        <f t="shared" si="30"/>
        <v>SEWWTW0002 LAND ACQUISITION COST  </v>
      </c>
    </row>
    <row r="583" spans="1:19">
      <c r="A583" t="str">
        <f xml:space="preserve"> IF(O_Input!B583 = "", "", O_Input!B583)</f>
        <v>SEW</v>
      </c>
      <c r="B583" t="str">
        <f xml:space="preserve"> IF(O_Input!C583 = "", "", O_Input!C583)</f>
        <v>COST0010</v>
      </c>
      <c r="C583" t="str">
        <f xml:space="preserve"> IF(O_Input!D583 = "", "", O_Input!D583)</f>
        <v>Commissioning date target (IM5)  </v>
      </c>
      <c r="D583">
        <f xml:space="preserve"> IF('O_Inputs Override'!D583 = "", O_Input!E583, 'O_Inputs Override'!D583)</f>
        <v>48304</v>
      </c>
      <c r="E583" t="str">
        <f xml:space="preserve"> IF(O_Input!F583 = "", "", O_Input!F583)</f>
        <v>2025-26</v>
      </c>
      <c r="F583" t="str">
        <f xml:space="preserve"> IF(O_Input!G583 = "", "", O_Input!G583)</f>
        <v>ACTUAL</v>
      </c>
      <c r="G583" t="str">
        <f xml:space="preserve"> IF(O_Input!H583 = "", "", O_Input!H583)</f>
        <v>ANNUAL</v>
      </c>
      <c r="H583" t="str">
        <f xml:space="preserve"> IF(O_Input!I583 = "", "", O_Input!I583)</f>
        <v>ASSURED</v>
      </c>
      <c r="I583" t="str">
        <f xml:space="preserve"> IF(O_Input!J583 = "", "", O_Input!J583)</f>
        <v>CI</v>
      </c>
      <c r="J583" t="str">
        <f xml:space="preserve"> IF(O_Input!K583 = "", "", O_Input!K583)</f>
        <v>MARKET</v>
      </c>
      <c r="K583" t="str">
        <f xml:space="preserve"> IF(O_Input!L583 = "", "", O_Input!L583)</f>
        <v>Latest</v>
      </c>
      <c r="L583" t="str">
        <f xml:space="preserve"> IF(O_Input!M583 = "", "", O_Input!M583)</f>
        <v>Date</v>
      </c>
      <c r="M583" s="61">
        <f xml:space="preserve"> IF(O_Input!N583 = "", "", O_Input!N583)</f>
        <v>46156.403437499997</v>
      </c>
      <c r="N583" s="61" t="str">
        <f xml:space="preserve"> IF(O_Input!O583 = "", "", O_Input!O583)</f>
        <v/>
      </c>
      <c r="O583">
        <f t="shared" si="28"/>
        <v>48304</v>
      </c>
      <c r="P583" s="61" t="str">
        <f xml:space="preserve"> IF(O_Input!Q583 = "", "", O_Input!Q583)</f>
        <v>SEWWTW0001</v>
      </c>
      <c r="Q583" t="str">
        <f xml:space="preserve"> IF(O_Input!R583 = "", "", O_Input!R583)</f>
        <v>NA</v>
      </c>
      <c r="R583" t="str">
        <f t="shared" si="29"/>
        <v>NA (SEW) ACTUAL 2025 COMMISSIONING DATE TARGET (IM5)  </v>
      </c>
      <c r="S583" s="71" t="str">
        <f t="shared" si="30"/>
        <v>SEWWTW0001 COMMISSIONING DATE TARGET (IM5)  </v>
      </c>
    </row>
    <row r="584" spans="1:19">
      <c r="A584" t="str">
        <f xml:space="preserve"> IF(O_Input!B584 = "", "", O_Input!B584)</f>
        <v>SEW</v>
      </c>
      <c r="B584" t="str">
        <f xml:space="preserve"> IF(O_Input!C584 = "", "", O_Input!C584)</f>
        <v>COST0010</v>
      </c>
      <c r="C584" t="str">
        <f xml:space="preserve"> IF(O_Input!D584 = "", "", O_Input!D584)</f>
        <v>Commissioning date target (IM5)  </v>
      </c>
      <c r="D584">
        <f xml:space="preserve"> IF('O_Inputs Override'!D584 = "", O_Input!E584, 'O_Inputs Override'!D584)</f>
        <v>48304</v>
      </c>
      <c r="E584" t="str">
        <f xml:space="preserve"> IF(O_Input!F584 = "", "", O_Input!F584)</f>
        <v>2025-26</v>
      </c>
      <c r="F584" t="str">
        <f xml:space="preserve"> IF(O_Input!G584 = "", "", O_Input!G584)</f>
        <v>ACTUAL</v>
      </c>
      <c r="G584" t="str">
        <f xml:space="preserve"> IF(O_Input!H584 = "", "", O_Input!H584)</f>
        <v>ANNUAL</v>
      </c>
      <c r="H584" t="str">
        <f xml:space="preserve"> IF(O_Input!I584 = "", "", O_Input!I584)</f>
        <v>ASSURED</v>
      </c>
      <c r="I584" t="str">
        <f xml:space="preserve"> IF(O_Input!J584 = "", "", O_Input!J584)</f>
        <v>CI</v>
      </c>
      <c r="J584" t="str">
        <f xml:space="preserve"> IF(O_Input!K584 = "", "", O_Input!K584)</f>
        <v>MARKET</v>
      </c>
      <c r="K584" t="str">
        <f xml:space="preserve"> IF(O_Input!L584 = "", "", O_Input!L584)</f>
        <v>Latest</v>
      </c>
      <c r="L584" t="str">
        <f xml:space="preserve"> IF(O_Input!M584 = "", "", O_Input!M584)</f>
        <v>Date</v>
      </c>
      <c r="M584" s="61">
        <f xml:space="preserve"> IF(O_Input!N584 = "", "", O_Input!N584)</f>
        <v>46156.403437499997</v>
      </c>
      <c r="N584" s="61" t="str">
        <f xml:space="preserve"> IF(O_Input!O584 = "", "", O_Input!O584)</f>
        <v/>
      </c>
      <c r="O584">
        <f t="shared" si="28"/>
        <v>48304</v>
      </c>
      <c r="P584" s="61" t="str">
        <f xml:space="preserve"> IF(O_Input!Q584 = "", "", O_Input!Q584)</f>
        <v>SEWWTW0002</v>
      </c>
      <c r="Q584" t="str">
        <f xml:space="preserve"> IF(O_Input!R584 = "", "", O_Input!R584)</f>
        <v>NA</v>
      </c>
      <c r="R584" t="str">
        <f t="shared" si="29"/>
        <v>NA (SEW) ACTUAL 2025 COMMISSIONING DATE TARGET (IM5)  </v>
      </c>
      <c r="S584" s="71" t="str">
        <f t="shared" si="30"/>
        <v>SEWWTW0002 COMMISSIONING DATE TARGET (IM5)  </v>
      </c>
    </row>
    <row r="585" spans="1:19">
      <c r="A585" t="str">
        <f xml:space="preserve"> IF(O_Input!B585 = "", "", O_Input!B585)</f>
        <v>SEW</v>
      </c>
      <c r="B585" t="str">
        <f xml:space="preserve"> IF(O_Input!C585 = "", "", O_Input!C585)</f>
        <v>COST0011</v>
      </c>
      <c r="C585" t="str">
        <f xml:space="preserve"> IF(O_Input!D585 = "", "", O_Input!D585)</f>
        <v>Request driver  </v>
      </c>
      <c r="D585" t="str">
        <f xml:space="preserve"> IF('O_Inputs Override'!D585 = "", O_Input!E585, 'O_Inputs Override'!D585)</f>
        <v/>
      </c>
      <c r="E585" t="str">
        <f xml:space="preserve"> IF(O_Input!F585 = "", "", O_Input!F585)</f>
        <v>2025-26</v>
      </c>
      <c r="F585" t="str">
        <f xml:space="preserve"> IF(O_Input!G585 = "", "", O_Input!G585)</f>
        <v>ACTUAL</v>
      </c>
      <c r="G585" t="str">
        <f xml:space="preserve"> IF(O_Input!H585 = "", "", O_Input!H585)</f>
        <v>ANNUAL</v>
      </c>
      <c r="H585" t="str">
        <f xml:space="preserve"> IF(O_Input!I585 = "", "", O_Input!I585)</f>
        <v>ASSURED</v>
      </c>
      <c r="I585" t="str">
        <f xml:space="preserve"> IF(O_Input!J585 = "", "", O_Input!J585)</f>
        <v>CI</v>
      </c>
      <c r="J585" t="str">
        <f xml:space="preserve"> IF(O_Input!K585 = "", "", O_Input!K585)</f>
        <v>MARKET</v>
      </c>
      <c r="K585" t="str">
        <f xml:space="preserve"> IF(O_Input!L585 = "", "", O_Input!L585)</f>
        <v>Latest</v>
      </c>
      <c r="L585" t="str">
        <f xml:space="preserve"> IF(O_Input!M585 = "", "", O_Input!M585)</f>
        <v>Text</v>
      </c>
      <c r="M585" s="61">
        <f xml:space="preserve"> IF(O_Input!N585 = "", "", O_Input!N585)</f>
        <v>46156.403437499997</v>
      </c>
      <c r="N585" s="61" t="str">
        <f xml:space="preserve"> IF(O_Input!O585 = "", "", O_Input!O585)</f>
        <v/>
      </c>
      <c r="O585" t="str">
        <f t="shared" si="28"/>
        <v/>
      </c>
      <c r="P585" s="61" t="str">
        <f xml:space="preserve"> IF(O_Input!Q585 = "", "", O_Input!Q585)</f>
        <v>SEWWTW0001</v>
      </c>
      <c r="Q585" t="str">
        <f xml:space="preserve"> IF(O_Input!R585 = "", "", O_Input!R585)</f>
        <v>NA</v>
      </c>
      <c r="R585" t="str">
        <f t="shared" si="29"/>
        <v>NA (SEW) ACTUAL 2025 REQUEST DRIVER  </v>
      </c>
      <c r="S585" s="71" t="str">
        <f t="shared" si="30"/>
        <v>SEWWTW0001 REQUEST DRIVER  </v>
      </c>
    </row>
    <row r="586" spans="1:19">
      <c r="A586" t="str">
        <f xml:space="preserve"> IF(O_Input!B586 = "", "", O_Input!B586)</f>
        <v>SEW</v>
      </c>
      <c r="B586" t="str">
        <f xml:space="preserve"> IF(O_Input!C586 = "", "", O_Input!C586)</f>
        <v>COST0011</v>
      </c>
      <c r="C586" t="str">
        <f xml:space="preserve"> IF(O_Input!D586 = "", "", O_Input!D586)</f>
        <v>Request driver  </v>
      </c>
      <c r="D586" t="str">
        <f xml:space="preserve"> IF('O_Inputs Override'!D586 = "", O_Input!E586, 'O_Inputs Override'!D586)</f>
        <v/>
      </c>
      <c r="E586" t="str">
        <f xml:space="preserve"> IF(O_Input!F586 = "", "", O_Input!F586)</f>
        <v>2025-26</v>
      </c>
      <c r="F586" t="str">
        <f xml:space="preserve"> IF(O_Input!G586 = "", "", O_Input!G586)</f>
        <v>ACTUAL</v>
      </c>
      <c r="G586" t="str">
        <f xml:space="preserve"> IF(O_Input!H586 = "", "", O_Input!H586)</f>
        <v>ANNUAL</v>
      </c>
      <c r="H586" t="str">
        <f xml:space="preserve"> IF(O_Input!I586 = "", "", O_Input!I586)</f>
        <v>ASSURED</v>
      </c>
      <c r="I586" t="str">
        <f xml:space="preserve"> IF(O_Input!J586 = "", "", O_Input!J586)</f>
        <v>CI</v>
      </c>
      <c r="J586" t="str">
        <f xml:space="preserve"> IF(O_Input!K586 = "", "", O_Input!K586)</f>
        <v>MARKET</v>
      </c>
      <c r="K586" t="str">
        <f xml:space="preserve"> IF(O_Input!L586 = "", "", O_Input!L586)</f>
        <v>Latest</v>
      </c>
      <c r="L586" t="str">
        <f xml:space="preserve"> IF(O_Input!M586 = "", "", O_Input!M586)</f>
        <v>Text</v>
      </c>
      <c r="M586" s="61">
        <f xml:space="preserve"> IF(O_Input!N586 = "", "", O_Input!N586)</f>
        <v>46156.403437499997</v>
      </c>
      <c r="N586" s="61" t="str">
        <f xml:space="preserve"> IF(O_Input!O586 = "", "", O_Input!O586)</f>
        <v/>
      </c>
      <c r="O586" t="str">
        <f t="shared" si="28"/>
        <v/>
      </c>
      <c r="P586" s="61" t="str">
        <f xml:space="preserve"> IF(O_Input!Q586 = "", "", O_Input!Q586)</f>
        <v>SEWWTW0002</v>
      </c>
      <c r="Q586" t="str">
        <f xml:space="preserve"> IF(O_Input!R586 = "", "", O_Input!R586)</f>
        <v>NA</v>
      </c>
      <c r="R586" t="str">
        <f t="shared" si="29"/>
        <v>NA (SEW) ACTUAL 2025 REQUEST DRIVER  </v>
      </c>
      <c r="S586" s="71" t="str">
        <f t="shared" si="30"/>
        <v>SEWWTW0002 REQUEST DRIVER  </v>
      </c>
    </row>
    <row r="587" spans="1:19">
      <c r="A587" t="str">
        <f xml:space="preserve"> IF(O_Input!B587 = "", "", O_Input!B587)</f>
        <v>SEW</v>
      </c>
      <c r="B587" t="str">
        <f xml:space="preserve"> IF(O_Input!C587 = "", "", O_Input!C587)</f>
        <v>COST0012</v>
      </c>
      <c r="C587" t="str">
        <f xml:space="preserve"> IF(O_Input!D587 = "", "", O_Input!D587)</f>
        <v>DWI Instrument reference  </v>
      </c>
      <c r="D587" t="str">
        <f xml:space="preserve"> IF('O_Inputs Override'!D587 = "", O_Input!E587, 'O_Inputs Override'!D587)</f>
        <v/>
      </c>
      <c r="E587" t="str">
        <f xml:space="preserve"> IF(O_Input!F587 = "", "", O_Input!F587)</f>
        <v>2025-26</v>
      </c>
      <c r="F587" t="str">
        <f xml:space="preserve"> IF(O_Input!G587 = "", "", O_Input!G587)</f>
        <v>ACTUAL</v>
      </c>
      <c r="G587" t="str">
        <f xml:space="preserve"> IF(O_Input!H587 = "", "", O_Input!H587)</f>
        <v>ANNUAL</v>
      </c>
      <c r="H587" t="str">
        <f xml:space="preserve"> IF(O_Input!I587 = "", "", O_Input!I587)</f>
        <v>ASSURED</v>
      </c>
      <c r="I587" t="str">
        <f xml:space="preserve"> IF(O_Input!J587 = "", "", O_Input!J587)</f>
        <v>CI</v>
      </c>
      <c r="J587" t="str">
        <f xml:space="preserve"> IF(O_Input!K587 = "", "", O_Input!K587)</f>
        <v>MARKET</v>
      </c>
      <c r="K587" t="str">
        <f xml:space="preserve"> IF(O_Input!L587 = "", "", O_Input!L587)</f>
        <v>Latest</v>
      </c>
      <c r="L587" t="str">
        <f xml:space="preserve"> IF(O_Input!M587 = "", "", O_Input!M587)</f>
        <v>Text</v>
      </c>
      <c r="M587" s="61">
        <f xml:space="preserve"> IF(O_Input!N587 = "", "", O_Input!N587)</f>
        <v>46156.403437499997</v>
      </c>
      <c r="N587" s="61" t="str">
        <f xml:space="preserve"> IF(O_Input!O587 = "", "", O_Input!O587)</f>
        <v/>
      </c>
      <c r="O587" t="str">
        <f t="shared" si="28"/>
        <v/>
      </c>
      <c r="P587" s="61" t="str">
        <f xml:space="preserve"> IF(O_Input!Q587 = "", "", O_Input!Q587)</f>
        <v>SEWWTW0001</v>
      </c>
      <c r="Q587" t="str">
        <f xml:space="preserve"> IF(O_Input!R587 = "", "", O_Input!R587)</f>
        <v>NA</v>
      </c>
      <c r="R587" t="str">
        <f t="shared" si="29"/>
        <v>NA (SEW) ACTUAL 2025 DWI INSTRUMENT REFERENCE  </v>
      </c>
      <c r="S587" s="71" t="str">
        <f t="shared" si="30"/>
        <v>SEWWTW0001 DWI INSTRUMENT REFERENCE  </v>
      </c>
    </row>
    <row r="588" spans="1:19">
      <c r="A588" t="str">
        <f xml:space="preserve"> IF(O_Input!B588 = "", "", O_Input!B588)</f>
        <v>SEW</v>
      </c>
      <c r="B588" t="str">
        <f xml:space="preserve"> IF(O_Input!C588 = "", "", O_Input!C588)</f>
        <v>COST0012</v>
      </c>
      <c r="C588" t="str">
        <f xml:space="preserve"> IF(O_Input!D588 = "", "", O_Input!D588)</f>
        <v>DWI Instrument reference  </v>
      </c>
      <c r="D588" t="str">
        <f xml:space="preserve"> IF('O_Inputs Override'!D588 = "", O_Input!E588, 'O_Inputs Override'!D588)</f>
        <v/>
      </c>
      <c r="E588" t="str">
        <f xml:space="preserve"> IF(O_Input!F588 = "", "", O_Input!F588)</f>
        <v>2025-26</v>
      </c>
      <c r="F588" t="str">
        <f xml:space="preserve"> IF(O_Input!G588 = "", "", O_Input!G588)</f>
        <v>ACTUAL</v>
      </c>
      <c r="G588" t="str">
        <f xml:space="preserve"> IF(O_Input!H588 = "", "", O_Input!H588)</f>
        <v>ANNUAL</v>
      </c>
      <c r="H588" t="str">
        <f xml:space="preserve"> IF(O_Input!I588 = "", "", O_Input!I588)</f>
        <v>ASSURED</v>
      </c>
      <c r="I588" t="str">
        <f xml:space="preserve"> IF(O_Input!J588 = "", "", O_Input!J588)</f>
        <v>CI</v>
      </c>
      <c r="J588" t="str">
        <f xml:space="preserve"> IF(O_Input!K588 = "", "", O_Input!K588)</f>
        <v>MARKET</v>
      </c>
      <c r="K588" t="str">
        <f xml:space="preserve"> IF(O_Input!L588 = "", "", O_Input!L588)</f>
        <v>Latest</v>
      </c>
      <c r="L588" t="str">
        <f xml:space="preserve"> IF(O_Input!M588 = "", "", O_Input!M588)</f>
        <v>Text</v>
      </c>
      <c r="M588" s="61">
        <f xml:space="preserve"> IF(O_Input!N588 = "", "", O_Input!N588)</f>
        <v>46156.403437499997</v>
      </c>
      <c r="N588" s="61" t="str">
        <f xml:space="preserve"> IF(O_Input!O588 = "", "", O_Input!O588)</f>
        <v/>
      </c>
      <c r="O588" t="str">
        <f t="shared" si="28"/>
        <v/>
      </c>
      <c r="P588" s="61" t="str">
        <f xml:space="preserve"> IF(O_Input!Q588 = "", "", O_Input!Q588)</f>
        <v>SEWWTW0002</v>
      </c>
      <c r="Q588" t="str">
        <f xml:space="preserve"> IF(O_Input!R588 = "", "", O_Input!R588)</f>
        <v>NA</v>
      </c>
      <c r="R588" t="str">
        <f t="shared" si="29"/>
        <v>NA (SEW) ACTUAL 2025 DWI INSTRUMENT REFERENCE  </v>
      </c>
      <c r="S588" s="71" t="str">
        <f t="shared" si="30"/>
        <v>SEWWTW0002 DWI INSTRUMENT REFERENCE  </v>
      </c>
    </row>
    <row r="589" spans="1:19">
      <c r="A589" t="str">
        <f xml:space="preserve"> IF(O_Input!B589 = "", "", O_Input!B589)</f>
        <v>SEW</v>
      </c>
      <c r="B589" t="str">
        <f xml:space="preserve"> IF(O_Input!C589 = "", "", O_Input!C589)</f>
        <v>COST0013</v>
      </c>
      <c r="C589" t="str">
        <f xml:space="preserve"> IF(O_Input!D589 = "", "", O_Input!D589)</f>
        <v>Average site output  </v>
      </c>
      <c r="D589">
        <f xml:space="preserve"> IF('O_Inputs Override'!D589 = "", O_Input!E589, 'O_Inputs Override'!D589)</f>
        <v>25.33</v>
      </c>
      <c r="E589" t="str">
        <f xml:space="preserve"> IF(O_Input!F589 = "", "", O_Input!F589)</f>
        <v>2025-26</v>
      </c>
      <c r="F589" t="str">
        <f xml:space="preserve"> IF(O_Input!G589 = "", "", O_Input!G589)</f>
        <v>ACTUAL</v>
      </c>
      <c r="G589" t="str">
        <f xml:space="preserve"> IF(O_Input!H589 = "", "", O_Input!H589)</f>
        <v>ANNUAL</v>
      </c>
      <c r="H589" t="str">
        <f xml:space="preserve"> IF(O_Input!I589 = "", "", O_Input!I589)</f>
        <v>ASSURED</v>
      </c>
      <c r="I589" t="str">
        <f xml:space="preserve"> IF(O_Input!J589 = "", "", O_Input!J589)</f>
        <v>CI</v>
      </c>
      <c r="J589" t="str">
        <f xml:space="preserve"> IF(O_Input!K589 = "", "", O_Input!K589)</f>
        <v>MARKET</v>
      </c>
      <c r="K589" t="str">
        <f xml:space="preserve"> IF(O_Input!L589 = "", "", O_Input!L589)</f>
        <v>Latest</v>
      </c>
      <c r="L589" t="str">
        <f xml:space="preserve"> IF(O_Input!M589 = "", "", O_Input!M589)</f>
        <v>Ml/d</v>
      </c>
      <c r="M589" s="61">
        <f xml:space="preserve"> IF(O_Input!N589 = "", "", O_Input!N589)</f>
        <v>46156.403437499997</v>
      </c>
      <c r="N589" s="61" t="str">
        <f xml:space="preserve"> IF(O_Input!O589 = "", "", O_Input!O589)</f>
        <v/>
      </c>
      <c r="O589">
        <f t="shared" si="28"/>
        <v>25.33</v>
      </c>
      <c r="P589" s="61" t="str">
        <f xml:space="preserve"> IF(O_Input!Q589 = "", "", O_Input!Q589)</f>
        <v>SEWWTW0001</v>
      </c>
      <c r="Q589" t="str">
        <f xml:space="preserve"> IF(O_Input!R589 = "", "", O_Input!R589)</f>
        <v>NA</v>
      </c>
      <c r="R589" t="str">
        <f t="shared" si="29"/>
        <v>NA (SEW) ACTUAL 2025 AVERAGE SITE OUTPUT  </v>
      </c>
      <c r="S589" s="71" t="str">
        <f t="shared" si="30"/>
        <v>SEWWTW0001 AVERAGE SITE OUTPUT  </v>
      </c>
    </row>
    <row r="590" spans="1:19">
      <c r="A590" t="str">
        <f xml:space="preserve"> IF(O_Input!B590 = "", "", O_Input!B590)</f>
        <v>SEW</v>
      </c>
      <c r="B590" t="str">
        <f xml:space="preserve"> IF(O_Input!C590 = "", "", O_Input!C590)</f>
        <v>COST0013</v>
      </c>
      <c r="C590" t="str">
        <f xml:space="preserve"> IF(O_Input!D590 = "", "", O_Input!D590)</f>
        <v>Average site output  </v>
      </c>
      <c r="D590">
        <f xml:space="preserve"> IF('O_Inputs Override'!D590 = "", O_Input!E590, 'O_Inputs Override'!D590)</f>
        <v>8.74</v>
      </c>
      <c r="E590" t="str">
        <f xml:space="preserve"> IF(O_Input!F590 = "", "", O_Input!F590)</f>
        <v>2025-26</v>
      </c>
      <c r="F590" t="str">
        <f xml:space="preserve"> IF(O_Input!G590 = "", "", O_Input!G590)</f>
        <v>ACTUAL</v>
      </c>
      <c r="G590" t="str">
        <f xml:space="preserve"> IF(O_Input!H590 = "", "", O_Input!H590)</f>
        <v>ANNUAL</v>
      </c>
      <c r="H590" t="str">
        <f xml:space="preserve"> IF(O_Input!I590 = "", "", O_Input!I590)</f>
        <v>ASSURED</v>
      </c>
      <c r="I590" t="str">
        <f xml:space="preserve"> IF(O_Input!J590 = "", "", O_Input!J590)</f>
        <v>CI</v>
      </c>
      <c r="J590" t="str">
        <f xml:space="preserve"> IF(O_Input!K590 = "", "", O_Input!K590)</f>
        <v>MARKET</v>
      </c>
      <c r="K590" t="str">
        <f xml:space="preserve"> IF(O_Input!L590 = "", "", O_Input!L590)</f>
        <v>Latest</v>
      </c>
      <c r="L590" t="str">
        <f xml:space="preserve"> IF(O_Input!M590 = "", "", O_Input!M590)</f>
        <v>Ml/d</v>
      </c>
      <c r="M590" s="61">
        <f xml:space="preserve"> IF(O_Input!N590 = "", "", O_Input!N590)</f>
        <v>46156.403437499997</v>
      </c>
      <c r="N590" s="61" t="str">
        <f xml:space="preserve"> IF(O_Input!O590 = "", "", O_Input!O590)</f>
        <v/>
      </c>
      <c r="O590">
        <f t="shared" si="28"/>
        <v>8.74</v>
      </c>
      <c r="P590" s="61" t="str">
        <f xml:space="preserve"> IF(O_Input!Q590 = "", "", O_Input!Q590)</f>
        <v>SEWWTW0002</v>
      </c>
      <c r="Q590" t="str">
        <f xml:space="preserve"> IF(O_Input!R590 = "", "", O_Input!R590)</f>
        <v>NA</v>
      </c>
      <c r="R590" t="str">
        <f t="shared" si="29"/>
        <v>NA (SEW) ACTUAL 2025 AVERAGE SITE OUTPUT  </v>
      </c>
      <c r="S590" s="71" t="str">
        <f t="shared" si="30"/>
        <v>SEWWTW0002 AVERAGE SITE OUTPUT  </v>
      </c>
    </row>
    <row r="591" spans="1:19">
      <c r="A591" t="str">
        <f xml:space="preserve"> IF(O_Input!B591 = "", "", O_Input!B591)</f>
        <v>SEW</v>
      </c>
      <c r="B591" t="str">
        <f xml:space="preserve"> IF(O_Input!C591 = "", "", O_Input!C591)</f>
        <v>COST0014</v>
      </c>
      <c r="C591" t="str">
        <f xml:space="preserve"> IF(O_Input!D591 = "", "", O_Input!D591)</f>
        <v>Maximum design flow of unit  </v>
      </c>
      <c r="D591">
        <f xml:space="preserve"> IF('O_Inputs Override'!D591 = "", O_Input!E591, 'O_Inputs Override'!D591)</f>
        <v>12.1</v>
      </c>
      <c r="E591" t="str">
        <f xml:space="preserve"> IF(O_Input!F591 = "", "", O_Input!F591)</f>
        <v>2025-26</v>
      </c>
      <c r="F591" t="str">
        <f xml:space="preserve"> IF(O_Input!G591 = "", "", O_Input!G591)</f>
        <v>ACTUAL</v>
      </c>
      <c r="G591" t="str">
        <f xml:space="preserve"> IF(O_Input!H591 = "", "", O_Input!H591)</f>
        <v>ANNUAL</v>
      </c>
      <c r="H591" t="str">
        <f xml:space="preserve"> IF(O_Input!I591 = "", "", O_Input!I591)</f>
        <v>ASSURED</v>
      </c>
      <c r="I591" t="str">
        <f xml:space="preserve"> IF(O_Input!J591 = "", "", O_Input!J591)</f>
        <v>CI</v>
      </c>
      <c r="J591" t="str">
        <f xml:space="preserve"> IF(O_Input!K591 = "", "", O_Input!K591)</f>
        <v>MARKET</v>
      </c>
      <c r="K591" t="str">
        <f xml:space="preserve"> IF(O_Input!L591 = "", "", O_Input!L591)</f>
        <v>Latest</v>
      </c>
      <c r="L591" t="str">
        <f xml:space="preserve"> IF(O_Input!M591 = "", "", O_Input!M591)</f>
        <v>MLl/d</v>
      </c>
      <c r="M591" s="61">
        <f xml:space="preserve"> IF(O_Input!N591 = "", "", O_Input!N591)</f>
        <v>46156.403437499997</v>
      </c>
      <c r="N591" s="61" t="str">
        <f xml:space="preserve"> IF(O_Input!O591 = "", "", O_Input!O591)</f>
        <v/>
      </c>
      <c r="O591">
        <f t="shared" si="28"/>
        <v>12.1</v>
      </c>
      <c r="P591" s="61" t="str">
        <f xml:space="preserve"> IF(O_Input!Q591 = "", "", O_Input!Q591)</f>
        <v>SEWWTW0002</v>
      </c>
      <c r="Q591" t="str">
        <f xml:space="preserve"> IF(O_Input!R591 = "", "", O_Input!R591)</f>
        <v>NA</v>
      </c>
      <c r="R591" t="str">
        <f t="shared" si="29"/>
        <v>NA (SEW) ACTUAL 2025 MAXIMUM DESIGN FLOW OF UNIT  </v>
      </c>
      <c r="S591" s="71" t="str">
        <f t="shared" si="30"/>
        <v>SEWWTW0002 MAXIMUM DESIGN FLOW OF UNIT  </v>
      </c>
    </row>
    <row r="592" spans="1:19">
      <c r="A592" t="str">
        <f xml:space="preserve"> IF(O_Input!B592 = "", "", O_Input!B592)</f>
        <v>SEW</v>
      </c>
      <c r="B592" t="str">
        <f xml:space="preserve"> IF(O_Input!C592 = "", "", O_Input!C592)</f>
        <v>COST0014</v>
      </c>
      <c r="C592" t="str">
        <f xml:space="preserve"> IF(O_Input!D592 = "", "", O_Input!D592)</f>
        <v>Maximum design flow of unit  </v>
      </c>
      <c r="D592">
        <f xml:space="preserve"> IF('O_Inputs Override'!D592 = "", O_Input!E592, 'O_Inputs Override'!D592)</f>
        <v>5.88</v>
      </c>
      <c r="E592" t="str">
        <f xml:space="preserve"> IF(O_Input!F592 = "", "", O_Input!F592)</f>
        <v>2025-26</v>
      </c>
      <c r="F592" t="str">
        <f xml:space="preserve"> IF(O_Input!G592 = "", "", O_Input!G592)</f>
        <v>ACTUAL</v>
      </c>
      <c r="G592" t="str">
        <f xml:space="preserve"> IF(O_Input!H592 = "", "", O_Input!H592)</f>
        <v>ANNUAL</v>
      </c>
      <c r="H592" t="str">
        <f xml:space="preserve"> IF(O_Input!I592 = "", "", O_Input!I592)</f>
        <v>ASSURED</v>
      </c>
      <c r="I592" t="str">
        <f xml:space="preserve"> IF(O_Input!J592 = "", "", O_Input!J592)</f>
        <v>CI</v>
      </c>
      <c r="J592" t="str">
        <f xml:space="preserve"> IF(O_Input!K592 = "", "", O_Input!K592)</f>
        <v>MARKET</v>
      </c>
      <c r="K592" t="str">
        <f xml:space="preserve"> IF(O_Input!L592 = "", "", O_Input!L592)</f>
        <v>Latest</v>
      </c>
      <c r="L592" t="str">
        <f xml:space="preserve"> IF(O_Input!M592 = "", "", O_Input!M592)</f>
        <v>MLl/d</v>
      </c>
      <c r="M592" s="61">
        <f xml:space="preserve"> IF(O_Input!N592 = "", "", O_Input!N592)</f>
        <v>46156.403437499997</v>
      </c>
      <c r="N592" s="61" t="str">
        <f xml:space="preserve"> IF(O_Input!O592 = "", "", O_Input!O592)</f>
        <v/>
      </c>
      <c r="O592">
        <f t="shared" si="28"/>
        <v>5.88</v>
      </c>
      <c r="P592" s="61" t="str">
        <f xml:space="preserve"> IF(O_Input!Q592 = "", "", O_Input!Q592)</f>
        <v>SEWWTW0001</v>
      </c>
      <c r="Q592" t="str">
        <f xml:space="preserve"> IF(O_Input!R592 = "", "", O_Input!R592)</f>
        <v>NA</v>
      </c>
      <c r="R592" t="str">
        <f t="shared" si="29"/>
        <v>NA (SEW) ACTUAL 2025 MAXIMUM DESIGN FLOW OF UNIT  </v>
      </c>
      <c r="S592" s="71" t="str">
        <f t="shared" si="30"/>
        <v>SEWWTW0001 MAXIMUM DESIGN FLOW OF UNIT  </v>
      </c>
    </row>
    <row r="593" spans="1:19">
      <c r="A593" t="str">
        <f xml:space="preserve"> IF(O_Input!B593 = "", "", O_Input!B593)</f>
        <v>SEW</v>
      </c>
      <c r="B593" t="str">
        <f xml:space="preserve"> IF(O_Input!C593 = "", "", O_Input!C593)</f>
        <v>COST0015</v>
      </c>
      <c r="C593" t="str">
        <f xml:space="preserve"> IF(O_Input!D593 = "", "", O_Input!D593)</f>
        <v>Treated flow proportion  </v>
      </c>
      <c r="D593">
        <f xml:space="preserve"> IF('O_Inputs Override'!D593 = "", O_Input!E593, 'O_Inputs Override'!D593)</f>
        <v>0.23213580734307099</v>
      </c>
      <c r="E593" t="str">
        <f xml:space="preserve"> IF(O_Input!F593 = "", "", O_Input!F593)</f>
        <v>2025-26</v>
      </c>
      <c r="F593" t="str">
        <f xml:space="preserve"> IF(O_Input!G593 = "", "", O_Input!G593)</f>
        <v>ACTUAL</v>
      </c>
      <c r="G593" t="str">
        <f xml:space="preserve"> IF(O_Input!H593 = "", "", O_Input!H593)</f>
        <v>ANNUAL</v>
      </c>
      <c r="H593" t="str">
        <f xml:space="preserve"> IF(O_Input!I593 = "", "", O_Input!I593)</f>
        <v>ASSURED</v>
      </c>
      <c r="I593" t="str">
        <f xml:space="preserve"> IF(O_Input!J593 = "", "", O_Input!J593)</f>
        <v>CI</v>
      </c>
      <c r="J593" t="str">
        <f xml:space="preserve"> IF(O_Input!K593 = "", "", O_Input!K593)</f>
        <v>MARKET</v>
      </c>
      <c r="K593" t="str">
        <f xml:space="preserve"> IF(O_Input!L593 = "", "", O_Input!L593)</f>
        <v>Latest</v>
      </c>
      <c r="L593" t="str">
        <f xml:space="preserve"> IF(O_Input!M593 = "", "", O_Input!M593)</f>
        <v>%</v>
      </c>
      <c r="M593" s="61">
        <f xml:space="preserve"> IF(O_Input!N593 = "", "", O_Input!N593)</f>
        <v>46156.403437499997</v>
      </c>
      <c r="N593" s="61" t="str">
        <f xml:space="preserve"> IF(O_Input!O593 = "", "", O_Input!O593)</f>
        <v/>
      </c>
      <c r="O593">
        <f t="shared" si="28"/>
        <v>0.23213580734307099</v>
      </c>
      <c r="P593" s="61" t="str">
        <f xml:space="preserve"> IF(O_Input!Q593 = "", "", O_Input!Q593)</f>
        <v>SEWWTW0001</v>
      </c>
      <c r="Q593" t="str">
        <f xml:space="preserve"> IF(O_Input!R593 = "", "", O_Input!R593)</f>
        <v>NA</v>
      </c>
      <c r="R593" t="str">
        <f t="shared" si="29"/>
        <v>NA (SEW) ACTUAL 2025 TREATED FLOW PROPORTION  </v>
      </c>
      <c r="S593" s="71" t="str">
        <f t="shared" si="30"/>
        <v>SEWWTW0001 TREATED FLOW PROPORTION  </v>
      </c>
    </row>
    <row r="594" spans="1:19">
      <c r="A594" t="str">
        <f xml:space="preserve"> IF(O_Input!B594 = "", "", O_Input!B594)</f>
        <v>SEW</v>
      </c>
      <c r="B594" t="str">
        <f xml:space="preserve"> IF(O_Input!C594 = "", "", O_Input!C594)</f>
        <v>COST0015</v>
      </c>
      <c r="C594" t="str">
        <f xml:space="preserve"> IF(O_Input!D594 = "", "", O_Input!D594)</f>
        <v>Treated flow proportion  </v>
      </c>
      <c r="D594">
        <f xml:space="preserve"> IF('O_Inputs Override'!D594 = "", O_Input!E594, 'O_Inputs Override'!D594)</f>
        <v>100</v>
      </c>
      <c r="E594" t="str">
        <f xml:space="preserve"> IF(O_Input!F594 = "", "", O_Input!F594)</f>
        <v>2025-26</v>
      </c>
      <c r="F594" t="str">
        <f xml:space="preserve"> IF(O_Input!G594 = "", "", O_Input!G594)</f>
        <v>ACTUAL</v>
      </c>
      <c r="G594" t="str">
        <f xml:space="preserve"> IF(O_Input!H594 = "", "", O_Input!H594)</f>
        <v>ANNUAL</v>
      </c>
      <c r="H594" t="str">
        <f xml:space="preserve"> IF(O_Input!I594 = "", "", O_Input!I594)</f>
        <v>ASSURED</v>
      </c>
      <c r="I594" t="str">
        <f xml:space="preserve"> IF(O_Input!J594 = "", "", O_Input!J594)</f>
        <v>CI</v>
      </c>
      <c r="J594" t="str">
        <f xml:space="preserve"> IF(O_Input!K594 = "", "", O_Input!K594)</f>
        <v>MARKET</v>
      </c>
      <c r="K594" t="str">
        <f xml:space="preserve"> IF(O_Input!L594 = "", "", O_Input!L594)</f>
        <v>Latest</v>
      </c>
      <c r="L594" t="str">
        <f xml:space="preserve"> IF(O_Input!M594 = "", "", O_Input!M594)</f>
        <v>%</v>
      </c>
      <c r="M594" s="61">
        <f xml:space="preserve"> IF(O_Input!N594 = "", "", O_Input!N594)</f>
        <v>46156.403437499997</v>
      </c>
      <c r="N594" s="61" t="str">
        <f xml:space="preserve"> IF(O_Input!O594 = "", "", O_Input!O594)</f>
        <v/>
      </c>
      <c r="O594">
        <f t="shared" si="28"/>
        <v>100</v>
      </c>
      <c r="P594" s="61" t="str">
        <f xml:space="preserve"> IF(O_Input!Q594 = "", "", O_Input!Q594)</f>
        <v>SEWWTW0002</v>
      </c>
      <c r="Q594" t="str">
        <f xml:space="preserve"> IF(O_Input!R594 = "", "", O_Input!R594)</f>
        <v>NA</v>
      </c>
      <c r="R594" t="str">
        <f t="shared" si="29"/>
        <v>NA (SEW) ACTUAL 2025 TREATED FLOW PROPORTION  </v>
      </c>
      <c r="S594" s="71" t="str">
        <f t="shared" si="30"/>
        <v>SEWWTW0002 TREATED FLOW PROPORTION  </v>
      </c>
    </row>
    <row r="595" spans="1:19">
      <c r="A595" t="str">
        <f xml:space="preserve"> IF(O_Input!B595 = "", "", O_Input!B595)</f>
        <v>SEW</v>
      </c>
      <c r="B595" t="str">
        <f xml:space="preserve"> IF(O_Input!C595 = "", "", O_Input!C595)</f>
        <v>COST0016</v>
      </c>
      <c r="C595" t="str">
        <f xml:space="preserve"> IF(O_Input!D595 = "", "", O_Input!D595)</f>
        <v>Treatment method  </v>
      </c>
      <c r="D595" t="str">
        <f xml:space="preserve"> IF('O_Inputs Override'!D595 = "", O_Input!E595, 'O_Inputs Override'!D595)</f>
        <v>GAC Adsorption</v>
      </c>
      <c r="E595" t="str">
        <f xml:space="preserve"> IF(O_Input!F595 = "", "", O_Input!F595)</f>
        <v>2025-26</v>
      </c>
      <c r="F595" t="str">
        <f xml:space="preserve"> IF(O_Input!G595 = "", "", O_Input!G595)</f>
        <v>ACTUAL</v>
      </c>
      <c r="G595" t="str">
        <f xml:space="preserve"> IF(O_Input!H595 = "", "", O_Input!H595)</f>
        <v>ANNUAL</v>
      </c>
      <c r="H595" t="str">
        <f xml:space="preserve"> IF(O_Input!I595 = "", "", O_Input!I595)</f>
        <v>ASSURED</v>
      </c>
      <c r="I595" t="str">
        <f xml:space="preserve"> IF(O_Input!J595 = "", "", O_Input!J595)</f>
        <v>CI</v>
      </c>
      <c r="J595" t="str">
        <f xml:space="preserve"> IF(O_Input!K595 = "", "", O_Input!K595)</f>
        <v>MARKET</v>
      </c>
      <c r="K595" t="str">
        <f xml:space="preserve"> IF(O_Input!L595 = "", "", O_Input!L595)</f>
        <v>Latest</v>
      </c>
      <c r="L595" t="str">
        <f xml:space="preserve"> IF(O_Input!M595 = "", "", O_Input!M595)</f>
        <v>Text</v>
      </c>
      <c r="M595" s="61">
        <f xml:space="preserve"> IF(O_Input!N595 = "", "", O_Input!N595)</f>
        <v>46156.403437499997</v>
      </c>
      <c r="N595" s="61" t="str">
        <f xml:space="preserve"> IF(O_Input!O595 = "", "", O_Input!O595)</f>
        <v/>
      </c>
      <c r="O595" t="str">
        <f t="shared" si="28"/>
        <v>GAC Adsorption</v>
      </c>
      <c r="P595" s="61" t="str">
        <f xml:space="preserve"> IF(O_Input!Q595 = "", "", O_Input!Q595)</f>
        <v>SEWWTW0001</v>
      </c>
      <c r="Q595" t="str">
        <f xml:space="preserve"> IF(O_Input!R595 = "", "", O_Input!R595)</f>
        <v>NA</v>
      </c>
      <c r="R595" t="str">
        <f t="shared" si="29"/>
        <v>NA (SEW) ACTUAL 2025 TREATMENT METHOD  </v>
      </c>
      <c r="S595" s="71" t="str">
        <f t="shared" si="30"/>
        <v>SEWWTW0001 TREATMENT METHOD  </v>
      </c>
    </row>
    <row r="596" spans="1:19">
      <c r="A596" t="str">
        <f xml:space="preserve"> IF(O_Input!B596 = "", "", O_Input!B596)</f>
        <v>SEW</v>
      </c>
      <c r="B596" t="str">
        <f xml:space="preserve"> IF(O_Input!C596 = "", "", O_Input!C596)</f>
        <v>COST0016</v>
      </c>
      <c r="C596" t="str">
        <f xml:space="preserve"> IF(O_Input!D596 = "", "", O_Input!D596)</f>
        <v>Treatment method  </v>
      </c>
      <c r="D596" t="str">
        <f xml:space="preserve"> IF('O_Inputs Override'!D596 = "", O_Input!E596, 'O_Inputs Override'!D596)</f>
        <v>GAC Adsorption</v>
      </c>
      <c r="E596" t="str">
        <f xml:space="preserve"> IF(O_Input!F596 = "", "", O_Input!F596)</f>
        <v>2025-26</v>
      </c>
      <c r="F596" t="str">
        <f xml:space="preserve"> IF(O_Input!G596 = "", "", O_Input!G596)</f>
        <v>ACTUAL</v>
      </c>
      <c r="G596" t="str">
        <f xml:space="preserve"> IF(O_Input!H596 = "", "", O_Input!H596)</f>
        <v>ANNUAL</v>
      </c>
      <c r="H596" t="str">
        <f xml:space="preserve"> IF(O_Input!I596 = "", "", O_Input!I596)</f>
        <v>ASSURED</v>
      </c>
      <c r="I596" t="str">
        <f xml:space="preserve"> IF(O_Input!J596 = "", "", O_Input!J596)</f>
        <v>CI</v>
      </c>
      <c r="J596" t="str">
        <f xml:space="preserve"> IF(O_Input!K596 = "", "", O_Input!K596)</f>
        <v>MARKET</v>
      </c>
      <c r="K596" t="str">
        <f xml:space="preserve"> IF(O_Input!L596 = "", "", O_Input!L596)</f>
        <v>Latest</v>
      </c>
      <c r="L596" t="str">
        <f xml:space="preserve"> IF(O_Input!M596 = "", "", O_Input!M596)</f>
        <v>Text</v>
      </c>
      <c r="M596" s="61">
        <f xml:space="preserve"> IF(O_Input!N596 = "", "", O_Input!N596)</f>
        <v>46156.403437499997</v>
      </c>
      <c r="N596" s="61" t="str">
        <f xml:space="preserve"> IF(O_Input!O596 = "", "", O_Input!O596)</f>
        <v/>
      </c>
      <c r="O596" t="str">
        <f t="shared" si="28"/>
        <v>GAC Adsorption</v>
      </c>
      <c r="P596" s="61" t="str">
        <f xml:space="preserve"> IF(O_Input!Q596 = "", "", O_Input!Q596)</f>
        <v>SEWWTW0002</v>
      </c>
      <c r="Q596" t="str">
        <f xml:space="preserve"> IF(O_Input!R596 = "", "", O_Input!R596)</f>
        <v>NA</v>
      </c>
      <c r="R596" t="str">
        <f t="shared" si="29"/>
        <v>NA (SEW) ACTUAL 2025 TREATMENT METHOD  </v>
      </c>
      <c r="S596" s="71" t="str">
        <f t="shared" si="30"/>
        <v>SEWWTW0002 TREATMENT METHOD  </v>
      </c>
    </row>
    <row r="597" spans="1:19">
      <c r="A597" t="str">
        <f xml:space="preserve"> IF(O_Input!B597 = "", "", O_Input!B597)</f>
        <v>SEW</v>
      </c>
      <c r="B597" t="str">
        <f xml:space="preserve"> IF(O_Input!C597 = "", "", O_Input!C597)</f>
        <v>COST0017</v>
      </c>
      <c r="C597" t="str">
        <f xml:space="preserve"> IF(O_Input!D597 = "", "", O_Input!D597)</f>
        <v>Source Type  </v>
      </c>
      <c r="D597" t="str">
        <f xml:space="preserve"> IF('O_Inputs Override'!D597 = "", O_Input!E597, 'O_Inputs Override'!D597)</f>
        <v>B</v>
      </c>
      <c r="E597" t="str">
        <f xml:space="preserve"> IF(O_Input!F597 = "", "", O_Input!F597)</f>
        <v>2025-26</v>
      </c>
      <c r="F597" t="str">
        <f xml:space="preserve"> IF(O_Input!G597 = "", "", O_Input!G597)</f>
        <v>ACTUAL</v>
      </c>
      <c r="G597" t="str">
        <f xml:space="preserve"> IF(O_Input!H597 = "", "", O_Input!H597)</f>
        <v>ANNUAL</v>
      </c>
      <c r="H597" t="str">
        <f xml:space="preserve"> IF(O_Input!I597 = "", "", O_Input!I597)</f>
        <v>ASSURED</v>
      </c>
      <c r="I597" t="str">
        <f xml:space="preserve"> IF(O_Input!J597 = "", "", O_Input!J597)</f>
        <v>CI</v>
      </c>
      <c r="J597" t="str">
        <f xml:space="preserve"> IF(O_Input!K597 = "", "", O_Input!K597)</f>
        <v>MARKET</v>
      </c>
      <c r="K597" t="str">
        <f xml:space="preserve"> IF(O_Input!L597 = "", "", O_Input!L597)</f>
        <v>Latest</v>
      </c>
      <c r="L597" t="str">
        <f xml:space="preserve"> IF(O_Input!M597 = "", "", O_Input!M597)</f>
        <v>Text</v>
      </c>
      <c r="M597" s="61">
        <f xml:space="preserve"> IF(O_Input!N597 = "", "", O_Input!N597)</f>
        <v>46156.403437499997</v>
      </c>
      <c r="N597" s="61" t="str">
        <f xml:space="preserve"> IF(O_Input!O597 = "", "", O_Input!O597)</f>
        <v/>
      </c>
      <c r="O597" t="str">
        <f t="shared" si="28"/>
        <v>B</v>
      </c>
      <c r="P597" s="61" t="str">
        <f xml:space="preserve"> IF(O_Input!Q597 = "", "", O_Input!Q597)</f>
        <v>SEWWTW0002</v>
      </c>
      <c r="Q597" t="str">
        <f xml:space="preserve"> IF(O_Input!R597 = "", "", O_Input!R597)</f>
        <v>NA</v>
      </c>
      <c r="R597" t="str">
        <f t="shared" si="29"/>
        <v>NA (SEW) ACTUAL 2025 SOURCE TYPE  </v>
      </c>
      <c r="S597" s="71" t="str">
        <f t="shared" si="30"/>
        <v>SEWWTW0002 SOURCE TYPE  </v>
      </c>
    </row>
    <row r="598" spans="1:19">
      <c r="A598" t="str">
        <f xml:space="preserve"> IF(O_Input!B598 = "", "", O_Input!B598)</f>
        <v>SEW</v>
      </c>
      <c r="B598" t="str">
        <f xml:space="preserve"> IF(O_Input!C598 = "", "", O_Input!C598)</f>
        <v>COST0017</v>
      </c>
      <c r="C598" t="str">
        <f xml:space="preserve"> IF(O_Input!D598 = "", "", O_Input!D598)</f>
        <v>Source Type  </v>
      </c>
      <c r="D598" t="str">
        <f xml:space="preserve"> IF('O_Inputs Override'!D598 = "", O_Input!E598, 'O_Inputs Override'!D598)</f>
        <v>GW</v>
      </c>
      <c r="E598" t="str">
        <f xml:space="preserve"> IF(O_Input!F598 = "", "", O_Input!F598)</f>
        <v>2025-26</v>
      </c>
      <c r="F598" t="str">
        <f xml:space="preserve"> IF(O_Input!G598 = "", "", O_Input!G598)</f>
        <v>ACTUAL</v>
      </c>
      <c r="G598" t="str">
        <f xml:space="preserve"> IF(O_Input!H598 = "", "", O_Input!H598)</f>
        <v>ANNUAL</v>
      </c>
      <c r="H598" t="str">
        <f xml:space="preserve"> IF(O_Input!I598 = "", "", O_Input!I598)</f>
        <v>ASSURED</v>
      </c>
      <c r="I598" t="str">
        <f xml:space="preserve"> IF(O_Input!J598 = "", "", O_Input!J598)</f>
        <v>CI</v>
      </c>
      <c r="J598" t="str">
        <f xml:space="preserve"> IF(O_Input!K598 = "", "", O_Input!K598)</f>
        <v>MARKET</v>
      </c>
      <c r="K598" t="str">
        <f xml:space="preserve"> IF(O_Input!L598 = "", "", O_Input!L598)</f>
        <v>Latest</v>
      </c>
      <c r="L598" t="str">
        <f xml:space="preserve"> IF(O_Input!M598 = "", "", O_Input!M598)</f>
        <v>Text</v>
      </c>
      <c r="M598" s="61">
        <f xml:space="preserve"> IF(O_Input!N598 = "", "", O_Input!N598)</f>
        <v>46156.403437499997</v>
      </c>
      <c r="N598" s="61" t="str">
        <f xml:space="preserve"> IF(O_Input!O598 = "", "", O_Input!O598)</f>
        <v/>
      </c>
      <c r="O598" t="str">
        <f t="shared" si="28"/>
        <v>GW</v>
      </c>
      <c r="P598" s="61" t="str">
        <f xml:space="preserve"> IF(O_Input!Q598 = "", "", O_Input!Q598)</f>
        <v>SEWWTW0001</v>
      </c>
      <c r="Q598" t="str">
        <f xml:space="preserve"> IF(O_Input!R598 = "", "", O_Input!R598)</f>
        <v>NA</v>
      </c>
      <c r="R598" t="str">
        <f t="shared" si="29"/>
        <v>NA (SEW) ACTUAL 2025 SOURCE TYPE  </v>
      </c>
      <c r="S598" s="71" t="str">
        <f t="shared" si="30"/>
        <v>SEWWTW0001 SOURCE TYPE  </v>
      </c>
    </row>
    <row r="599" spans="1:19">
      <c r="A599" t="str">
        <f xml:space="preserve"> IF(O_Input!B599 = "", "", O_Input!B599)</f>
        <v>SEW</v>
      </c>
      <c r="B599" t="str">
        <f xml:space="preserve"> IF(O_Input!C599 = "", "", O_Input!C599)</f>
        <v>COST0018</v>
      </c>
      <c r="C599" t="str">
        <f xml:space="preserve"> IF(O_Input!D599 = "", "", O_Input!D599)</f>
        <v>Source Type Proportion (SW)</v>
      </c>
      <c r="D599">
        <f xml:space="preserve"> IF('O_Inputs Override'!D599 = "", O_Input!E599, 'O_Inputs Override'!D599)</f>
        <v>0</v>
      </c>
      <c r="E599" t="str">
        <f xml:space="preserve"> IF(O_Input!F599 = "", "", O_Input!F599)</f>
        <v>2025-26</v>
      </c>
      <c r="F599" t="str">
        <f xml:space="preserve"> IF(O_Input!G599 = "", "", O_Input!G599)</f>
        <v>ACTUAL</v>
      </c>
      <c r="G599" t="str">
        <f xml:space="preserve"> IF(O_Input!H599 = "", "", O_Input!H599)</f>
        <v>ANNUAL</v>
      </c>
      <c r="H599" t="str">
        <f xml:space="preserve"> IF(O_Input!I599 = "", "", O_Input!I599)</f>
        <v>ASSURED</v>
      </c>
      <c r="I599" t="str">
        <f xml:space="preserve"> IF(O_Input!J599 = "", "", O_Input!J599)</f>
        <v>CI</v>
      </c>
      <c r="J599" t="str">
        <f xml:space="preserve"> IF(O_Input!K599 = "", "", O_Input!K599)</f>
        <v>MARKET</v>
      </c>
      <c r="K599" t="str">
        <f xml:space="preserve"> IF(O_Input!L599 = "", "", O_Input!L599)</f>
        <v>Latest</v>
      </c>
      <c r="L599" t="str">
        <f xml:space="preserve"> IF(O_Input!M599 = "", "", O_Input!M599)</f>
        <v>%</v>
      </c>
      <c r="M599" s="61">
        <f xml:space="preserve"> IF(O_Input!N599 = "", "", O_Input!N599)</f>
        <v>46156.403437499997</v>
      </c>
      <c r="N599" s="61" t="str">
        <f xml:space="preserve"> IF(O_Input!O599 = "", "", O_Input!O599)</f>
        <v/>
      </c>
      <c r="O599">
        <f t="shared" si="28"/>
        <v>0</v>
      </c>
      <c r="P599" s="61" t="str">
        <f xml:space="preserve"> IF(O_Input!Q599 = "", "", O_Input!Q599)</f>
        <v>SEWWTW0001</v>
      </c>
      <c r="Q599" t="str">
        <f xml:space="preserve"> IF(O_Input!R599 = "", "", O_Input!R599)</f>
        <v>NA</v>
      </c>
      <c r="R599" t="str">
        <f t="shared" si="29"/>
        <v>NA (SEW) ACTUAL 2025 SOURCE TYPE PROPORTION (SW)</v>
      </c>
      <c r="S599" s="71" t="str">
        <f t="shared" si="30"/>
        <v>SEWWTW0001 SOURCE TYPE PROPORTION (SW)</v>
      </c>
    </row>
    <row r="600" spans="1:19">
      <c r="A600" t="str">
        <f xml:space="preserve"> IF(O_Input!B600 = "", "", O_Input!B600)</f>
        <v>SEW</v>
      </c>
      <c r="B600" t="str">
        <f xml:space="preserve"> IF(O_Input!C600 = "", "", O_Input!C600)</f>
        <v>COST0018</v>
      </c>
      <c r="C600" t="str">
        <f xml:space="preserve"> IF(O_Input!D600 = "", "", O_Input!D600)</f>
        <v>Source Type Proportion (SW)</v>
      </c>
      <c r="D600">
        <f xml:space="preserve"> IF('O_Inputs Override'!D600 = "", O_Input!E600, 'O_Inputs Override'!D600)</f>
        <v>20</v>
      </c>
      <c r="E600" t="str">
        <f xml:space="preserve"> IF(O_Input!F600 = "", "", O_Input!F600)</f>
        <v>2025-26</v>
      </c>
      <c r="F600" t="str">
        <f xml:space="preserve"> IF(O_Input!G600 = "", "", O_Input!G600)</f>
        <v>ACTUAL</v>
      </c>
      <c r="G600" t="str">
        <f xml:space="preserve"> IF(O_Input!H600 = "", "", O_Input!H600)</f>
        <v>ANNUAL</v>
      </c>
      <c r="H600" t="str">
        <f xml:space="preserve"> IF(O_Input!I600 = "", "", O_Input!I600)</f>
        <v>ASSURED</v>
      </c>
      <c r="I600" t="str">
        <f xml:space="preserve"> IF(O_Input!J600 = "", "", O_Input!J600)</f>
        <v>CI</v>
      </c>
      <c r="J600" t="str">
        <f xml:space="preserve"> IF(O_Input!K600 = "", "", O_Input!K600)</f>
        <v>MARKET</v>
      </c>
      <c r="K600" t="str">
        <f xml:space="preserve"> IF(O_Input!L600 = "", "", O_Input!L600)</f>
        <v>Latest</v>
      </c>
      <c r="L600" t="str">
        <f xml:space="preserve"> IF(O_Input!M600 = "", "", O_Input!M600)</f>
        <v>%</v>
      </c>
      <c r="M600" s="61">
        <f xml:space="preserve"> IF(O_Input!N600 = "", "", O_Input!N600)</f>
        <v>46156.403437499997</v>
      </c>
      <c r="N600" s="61" t="str">
        <f xml:space="preserve"> IF(O_Input!O600 = "", "", O_Input!O600)</f>
        <v/>
      </c>
      <c r="O600">
        <f t="shared" si="28"/>
        <v>20</v>
      </c>
      <c r="P600" s="61" t="str">
        <f xml:space="preserve"> IF(O_Input!Q600 = "", "", O_Input!Q600)</f>
        <v>SEWWTW0002</v>
      </c>
      <c r="Q600" t="str">
        <f xml:space="preserve"> IF(O_Input!R600 = "", "", O_Input!R600)</f>
        <v>NA</v>
      </c>
      <c r="R600" t="str">
        <f t="shared" si="29"/>
        <v>NA (SEW) ACTUAL 2025 SOURCE TYPE PROPORTION (SW)</v>
      </c>
      <c r="S600" s="71" t="str">
        <f t="shared" si="30"/>
        <v>SEWWTW0002 SOURCE TYPE PROPORTION (SW)</v>
      </c>
    </row>
    <row r="601" spans="1:19">
      <c r="A601" t="str">
        <f xml:space="preserve"> IF(O_Input!B601 = "", "", O_Input!B601)</f>
        <v>SEW</v>
      </c>
      <c r="B601" t="str">
        <f xml:space="preserve"> IF(O_Input!C601 = "", "", O_Input!C601)</f>
        <v>COST0019</v>
      </c>
      <c r="C601" t="str">
        <f xml:space="preserve"> IF(O_Input!D601 = "", "", O_Input!D601)</f>
        <v>Source Type Proportion (GW)</v>
      </c>
      <c r="D601">
        <f xml:space="preserve"> IF('O_Inputs Override'!D601 = "", O_Input!E601, 'O_Inputs Override'!D601)</f>
        <v>100</v>
      </c>
      <c r="E601" t="str">
        <f xml:space="preserve"> IF(O_Input!F601 = "", "", O_Input!F601)</f>
        <v>2025-26</v>
      </c>
      <c r="F601" t="str">
        <f xml:space="preserve"> IF(O_Input!G601 = "", "", O_Input!G601)</f>
        <v>ACTUAL</v>
      </c>
      <c r="G601" t="str">
        <f xml:space="preserve"> IF(O_Input!H601 = "", "", O_Input!H601)</f>
        <v>ANNUAL</v>
      </c>
      <c r="H601" t="str">
        <f xml:space="preserve"> IF(O_Input!I601 = "", "", O_Input!I601)</f>
        <v>ASSURED</v>
      </c>
      <c r="I601" t="str">
        <f xml:space="preserve"> IF(O_Input!J601 = "", "", O_Input!J601)</f>
        <v>CI</v>
      </c>
      <c r="J601" t="str">
        <f xml:space="preserve"> IF(O_Input!K601 = "", "", O_Input!K601)</f>
        <v>MARKET</v>
      </c>
      <c r="K601" t="str">
        <f xml:space="preserve"> IF(O_Input!L601 = "", "", O_Input!L601)</f>
        <v>Latest</v>
      </c>
      <c r="L601" t="str">
        <f xml:space="preserve"> IF(O_Input!M601 = "", "", O_Input!M601)</f>
        <v>%</v>
      </c>
      <c r="M601" s="61">
        <f xml:space="preserve"> IF(O_Input!N601 = "", "", O_Input!N601)</f>
        <v>46156.403437499997</v>
      </c>
      <c r="N601" s="61" t="str">
        <f xml:space="preserve"> IF(O_Input!O601 = "", "", O_Input!O601)</f>
        <v/>
      </c>
      <c r="O601">
        <f t="shared" si="28"/>
        <v>100</v>
      </c>
      <c r="P601" s="61" t="str">
        <f xml:space="preserve"> IF(O_Input!Q601 = "", "", O_Input!Q601)</f>
        <v>SEWWTW0001</v>
      </c>
      <c r="Q601" t="str">
        <f xml:space="preserve"> IF(O_Input!R601 = "", "", O_Input!R601)</f>
        <v>NA</v>
      </c>
      <c r="R601" t="str">
        <f t="shared" si="29"/>
        <v>NA (SEW) ACTUAL 2025 SOURCE TYPE PROPORTION (GW)</v>
      </c>
      <c r="S601" s="71" t="str">
        <f t="shared" si="30"/>
        <v>SEWWTW0001 SOURCE TYPE PROPORTION (GW)</v>
      </c>
    </row>
    <row r="602" spans="1:19">
      <c r="A602" t="str">
        <f xml:space="preserve"> IF(O_Input!B602 = "", "", O_Input!B602)</f>
        <v>SEW</v>
      </c>
      <c r="B602" t="str">
        <f xml:space="preserve"> IF(O_Input!C602 = "", "", O_Input!C602)</f>
        <v>COST0019</v>
      </c>
      <c r="C602" t="str">
        <f xml:space="preserve"> IF(O_Input!D602 = "", "", O_Input!D602)</f>
        <v>Source Type Proportion (GW)</v>
      </c>
      <c r="D602">
        <f xml:space="preserve"> IF('O_Inputs Override'!D602 = "", O_Input!E602, 'O_Inputs Override'!D602)</f>
        <v>80</v>
      </c>
      <c r="E602" t="str">
        <f xml:space="preserve"> IF(O_Input!F602 = "", "", O_Input!F602)</f>
        <v>2025-26</v>
      </c>
      <c r="F602" t="str">
        <f xml:space="preserve"> IF(O_Input!G602 = "", "", O_Input!G602)</f>
        <v>ACTUAL</v>
      </c>
      <c r="G602" t="str">
        <f xml:space="preserve"> IF(O_Input!H602 = "", "", O_Input!H602)</f>
        <v>ANNUAL</v>
      </c>
      <c r="H602" t="str">
        <f xml:space="preserve"> IF(O_Input!I602 = "", "", O_Input!I602)</f>
        <v>ASSURED</v>
      </c>
      <c r="I602" t="str">
        <f xml:space="preserve"> IF(O_Input!J602 = "", "", O_Input!J602)</f>
        <v>CI</v>
      </c>
      <c r="J602" t="str">
        <f xml:space="preserve"> IF(O_Input!K602 = "", "", O_Input!K602)</f>
        <v>MARKET</v>
      </c>
      <c r="K602" t="str">
        <f xml:space="preserve"> IF(O_Input!L602 = "", "", O_Input!L602)</f>
        <v>Latest</v>
      </c>
      <c r="L602" t="str">
        <f xml:space="preserve"> IF(O_Input!M602 = "", "", O_Input!M602)</f>
        <v>%</v>
      </c>
      <c r="M602" s="61">
        <f xml:space="preserve"> IF(O_Input!N602 = "", "", O_Input!N602)</f>
        <v>46156.403437499997</v>
      </c>
      <c r="N602" s="61" t="str">
        <f xml:space="preserve"> IF(O_Input!O602 = "", "", O_Input!O602)</f>
        <v/>
      </c>
      <c r="O602">
        <f t="shared" si="28"/>
        <v>80</v>
      </c>
      <c r="P602" s="61" t="str">
        <f xml:space="preserve"> IF(O_Input!Q602 = "", "", O_Input!Q602)</f>
        <v>SEWWTW0002</v>
      </c>
      <c r="Q602" t="str">
        <f xml:space="preserve"> IF(O_Input!R602 = "", "", O_Input!R602)</f>
        <v>NA</v>
      </c>
      <c r="R602" t="str">
        <f t="shared" si="29"/>
        <v>NA (SEW) ACTUAL 2025 SOURCE TYPE PROPORTION (GW)</v>
      </c>
      <c r="S602" s="71" t="str">
        <f t="shared" si="30"/>
        <v>SEWWTW0002 SOURCE TYPE PROPORTION (GW)</v>
      </c>
    </row>
    <row r="603" spans="1:19">
      <c r="A603" t="str">
        <f xml:space="preserve"> IF(O_Input!B603 = "", "", O_Input!B603)</f>
        <v>SEW</v>
      </c>
      <c r="B603" t="str">
        <f xml:space="preserve"> IF(O_Input!C603 = "", "", O_Input!C603)</f>
        <v>COST0020</v>
      </c>
      <c r="C603" t="str">
        <f xml:space="preserve"> IF(O_Input!D603 = "", "", O_Input!D603)</f>
        <v>Media cost</v>
      </c>
      <c r="D603" t="str">
        <f xml:space="preserve"> IF('O_Inputs Override'!D603 = "", O_Input!E603, 'O_Inputs Override'!D603)</f>
        <v>TBC by Supplier</v>
      </c>
      <c r="E603" t="str">
        <f xml:space="preserve"> IF(O_Input!F603 = "", "", O_Input!F603)</f>
        <v>2025-26</v>
      </c>
      <c r="F603" t="str">
        <f xml:space="preserve"> IF(O_Input!G603 = "", "", O_Input!G603)</f>
        <v>ACTUAL</v>
      </c>
      <c r="G603" t="str">
        <f xml:space="preserve"> IF(O_Input!H603 = "", "", O_Input!H603)</f>
        <v>ANNUAL</v>
      </c>
      <c r="H603" t="str">
        <f xml:space="preserve"> IF(O_Input!I603 = "", "", O_Input!I603)</f>
        <v>ASSURED</v>
      </c>
      <c r="I603" t="str">
        <f xml:space="preserve"> IF(O_Input!J603 = "", "", O_Input!J603)</f>
        <v>CI</v>
      </c>
      <c r="J603" t="str">
        <f xml:space="preserve"> IF(O_Input!K603 = "", "", O_Input!K603)</f>
        <v>MARKET</v>
      </c>
      <c r="K603" t="str">
        <f xml:space="preserve"> IF(O_Input!L603 = "", "", O_Input!L603)</f>
        <v>Latest</v>
      </c>
      <c r="L603" t="str">
        <f xml:space="preserve"> IF(O_Input!M603 = "", "", O_Input!M603)</f>
        <v>£/m3</v>
      </c>
      <c r="M603" s="61">
        <f xml:space="preserve"> IF(O_Input!N603 = "", "", O_Input!N603)</f>
        <v>46156.403437499997</v>
      </c>
      <c r="N603" s="61" t="str">
        <f xml:space="preserve"> IF(O_Input!O603 = "", "", O_Input!O603)</f>
        <v/>
      </c>
      <c r="O603" t="str">
        <f t="shared" si="28"/>
        <v>TBC by Supplier</v>
      </c>
      <c r="P603" s="61" t="str">
        <f xml:space="preserve"> IF(O_Input!Q603 = "", "", O_Input!Q603)</f>
        <v>SEWWTW0001</v>
      </c>
      <c r="Q603" t="str">
        <f xml:space="preserve"> IF(O_Input!R603 = "", "", O_Input!R603)</f>
        <v>NA</v>
      </c>
      <c r="R603" t="str">
        <f t="shared" si="29"/>
        <v>NA (SEW) ACTUAL 2025 MEDIA COST</v>
      </c>
      <c r="S603" s="71" t="str">
        <f t="shared" si="30"/>
        <v>SEWWTW0001 MEDIA COST</v>
      </c>
    </row>
    <row r="604" spans="1:19">
      <c r="A604" t="str">
        <f xml:space="preserve"> IF(O_Input!B604 = "", "", O_Input!B604)</f>
        <v>SEW</v>
      </c>
      <c r="B604" t="str">
        <f xml:space="preserve"> IF(O_Input!C604 = "", "", O_Input!C604)</f>
        <v>COST0020</v>
      </c>
      <c r="C604" t="str">
        <f xml:space="preserve"> IF(O_Input!D604 = "", "", O_Input!D604)</f>
        <v>Media cost</v>
      </c>
      <c r="D604" t="str">
        <f xml:space="preserve"> IF('O_Inputs Override'!D604 = "", O_Input!E604, 'O_Inputs Override'!D604)</f>
        <v>TBC by Supplier</v>
      </c>
      <c r="E604" t="str">
        <f xml:space="preserve"> IF(O_Input!F604 = "", "", O_Input!F604)</f>
        <v>2025-26</v>
      </c>
      <c r="F604" t="str">
        <f xml:space="preserve"> IF(O_Input!G604 = "", "", O_Input!G604)</f>
        <v>ACTUAL</v>
      </c>
      <c r="G604" t="str">
        <f xml:space="preserve"> IF(O_Input!H604 = "", "", O_Input!H604)</f>
        <v>ANNUAL</v>
      </c>
      <c r="H604" t="str">
        <f xml:space="preserve"> IF(O_Input!I604 = "", "", O_Input!I604)</f>
        <v>ASSURED</v>
      </c>
      <c r="I604" t="str">
        <f xml:space="preserve"> IF(O_Input!J604 = "", "", O_Input!J604)</f>
        <v>CI</v>
      </c>
      <c r="J604" t="str">
        <f xml:space="preserve"> IF(O_Input!K604 = "", "", O_Input!K604)</f>
        <v>MARKET</v>
      </c>
      <c r="K604" t="str">
        <f xml:space="preserve"> IF(O_Input!L604 = "", "", O_Input!L604)</f>
        <v>Latest</v>
      </c>
      <c r="L604" t="str">
        <f xml:space="preserve"> IF(O_Input!M604 = "", "", O_Input!M604)</f>
        <v>£/m3</v>
      </c>
      <c r="M604" s="61">
        <f xml:space="preserve"> IF(O_Input!N604 = "", "", O_Input!N604)</f>
        <v>46156.403437499997</v>
      </c>
      <c r="N604" s="61" t="str">
        <f xml:space="preserve"> IF(O_Input!O604 = "", "", O_Input!O604)</f>
        <v/>
      </c>
      <c r="O604" t="str">
        <f t="shared" si="28"/>
        <v>TBC by Supplier</v>
      </c>
      <c r="P604" s="61" t="str">
        <f xml:space="preserve"> IF(O_Input!Q604 = "", "", O_Input!Q604)</f>
        <v>SEWWTW0002</v>
      </c>
      <c r="Q604" t="str">
        <f xml:space="preserve"> IF(O_Input!R604 = "", "", O_Input!R604)</f>
        <v>NA</v>
      </c>
      <c r="R604" t="str">
        <f t="shared" si="29"/>
        <v>NA (SEW) ACTUAL 2025 MEDIA COST</v>
      </c>
      <c r="S604" s="71" t="str">
        <f t="shared" si="30"/>
        <v>SEWWTW0002 MEDIA COST</v>
      </c>
    </row>
    <row r="605" spans="1:19">
      <c r="A605" t="str">
        <f xml:space="preserve"> IF(O_Input!B605 = "", "", O_Input!B605)</f>
        <v>SEW</v>
      </c>
      <c r="B605" t="str">
        <f xml:space="preserve"> IF(O_Input!C605 = "", "", O_Input!C605)</f>
        <v>COST0021</v>
      </c>
      <c r="C605" t="str">
        <f xml:space="preserve"> IF(O_Input!D605 = "", "", O_Input!D605)</f>
        <v>Media type</v>
      </c>
      <c r="D605" t="str">
        <f xml:space="preserve"> IF('O_Inputs Override'!D605 = "", O_Input!E605, 'O_Inputs Override'!D605)</f>
        <v>TBC by Supplier</v>
      </c>
      <c r="E605" t="str">
        <f xml:space="preserve"> IF(O_Input!F605 = "", "", O_Input!F605)</f>
        <v>2025-26</v>
      </c>
      <c r="F605" t="str">
        <f xml:space="preserve"> IF(O_Input!G605 = "", "", O_Input!G605)</f>
        <v>ACTUAL</v>
      </c>
      <c r="G605" t="str">
        <f xml:space="preserve"> IF(O_Input!H605 = "", "", O_Input!H605)</f>
        <v>ANNUAL</v>
      </c>
      <c r="H605" t="str">
        <f xml:space="preserve"> IF(O_Input!I605 = "", "", O_Input!I605)</f>
        <v>ASSURED</v>
      </c>
      <c r="I605" t="str">
        <f xml:space="preserve"> IF(O_Input!J605 = "", "", O_Input!J605)</f>
        <v>CI</v>
      </c>
      <c r="J605" t="str">
        <f xml:space="preserve"> IF(O_Input!K605 = "", "", O_Input!K605)</f>
        <v>MARKET</v>
      </c>
      <c r="K605" t="str">
        <f xml:space="preserve"> IF(O_Input!L605 = "", "", O_Input!L605)</f>
        <v>Latest</v>
      </c>
      <c r="L605" t="str">
        <f xml:space="preserve"> IF(O_Input!M605 = "", "", O_Input!M605)</f>
        <v>Text</v>
      </c>
      <c r="M605" s="61">
        <f xml:space="preserve"> IF(O_Input!N605 = "", "", O_Input!N605)</f>
        <v>46156.403437499997</v>
      </c>
      <c r="N605" s="61" t="str">
        <f xml:space="preserve"> IF(O_Input!O605 = "", "", O_Input!O605)</f>
        <v/>
      </c>
      <c r="O605" t="str">
        <f t="shared" si="28"/>
        <v>TBC by Supplier</v>
      </c>
      <c r="P605" s="61" t="str">
        <f xml:space="preserve"> IF(O_Input!Q605 = "", "", O_Input!Q605)</f>
        <v>SEWWTW0001</v>
      </c>
      <c r="Q605" t="str">
        <f xml:space="preserve"> IF(O_Input!R605 = "", "", O_Input!R605)</f>
        <v>NA</v>
      </c>
      <c r="R605" t="str">
        <f t="shared" si="29"/>
        <v>NA (SEW) ACTUAL 2025 MEDIA TYPE</v>
      </c>
      <c r="S605" s="71" t="str">
        <f t="shared" si="30"/>
        <v>SEWWTW0001 MEDIA TYPE</v>
      </c>
    </row>
    <row r="606" spans="1:19">
      <c r="A606" t="str">
        <f xml:space="preserve"> IF(O_Input!B606 = "", "", O_Input!B606)</f>
        <v>SEW</v>
      </c>
      <c r="B606" t="str">
        <f xml:space="preserve"> IF(O_Input!C606 = "", "", O_Input!C606)</f>
        <v>COST0021</v>
      </c>
      <c r="C606" t="str">
        <f xml:space="preserve"> IF(O_Input!D606 = "", "", O_Input!D606)</f>
        <v>Media type</v>
      </c>
      <c r="D606" t="str">
        <f xml:space="preserve"> IF('O_Inputs Override'!D606 = "", O_Input!E606, 'O_Inputs Override'!D606)</f>
        <v>TBC by Supplier</v>
      </c>
      <c r="E606" t="str">
        <f xml:space="preserve"> IF(O_Input!F606 = "", "", O_Input!F606)</f>
        <v>2025-26</v>
      </c>
      <c r="F606" t="str">
        <f xml:space="preserve"> IF(O_Input!G606 = "", "", O_Input!G606)</f>
        <v>ACTUAL</v>
      </c>
      <c r="G606" t="str">
        <f xml:space="preserve"> IF(O_Input!H606 = "", "", O_Input!H606)</f>
        <v>ANNUAL</v>
      </c>
      <c r="H606" t="str">
        <f xml:space="preserve"> IF(O_Input!I606 = "", "", O_Input!I606)</f>
        <v>ASSURED</v>
      </c>
      <c r="I606" t="str">
        <f xml:space="preserve"> IF(O_Input!J606 = "", "", O_Input!J606)</f>
        <v>CI</v>
      </c>
      <c r="J606" t="str">
        <f xml:space="preserve"> IF(O_Input!K606 = "", "", O_Input!K606)</f>
        <v>MARKET</v>
      </c>
      <c r="K606" t="str">
        <f xml:space="preserve"> IF(O_Input!L606 = "", "", O_Input!L606)</f>
        <v>Latest</v>
      </c>
      <c r="L606" t="str">
        <f xml:space="preserve"> IF(O_Input!M606 = "", "", O_Input!M606)</f>
        <v>Text</v>
      </c>
      <c r="M606" s="61">
        <f xml:space="preserve"> IF(O_Input!N606 = "", "", O_Input!N606)</f>
        <v>46156.403437499997</v>
      </c>
      <c r="N606" s="61" t="str">
        <f xml:space="preserve"> IF(O_Input!O606 = "", "", O_Input!O606)</f>
        <v/>
      </c>
      <c r="O606" t="str">
        <f t="shared" si="28"/>
        <v>TBC by Supplier</v>
      </c>
      <c r="P606" s="61" t="str">
        <f xml:space="preserve"> IF(O_Input!Q606 = "", "", O_Input!Q606)</f>
        <v>SEWWTW0002</v>
      </c>
      <c r="Q606" t="str">
        <f xml:space="preserve"> IF(O_Input!R606 = "", "", O_Input!R606)</f>
        <v>NA</v>
      </c>
      <c r="R606" t="str">
        <f t="shared" si="29"/>
        <v>NA (SEW) ACTUAL 2025 MEDIA TYPE</v>
      </c>
      <c r="S606" s="71" t="str">
        <f t="shared" si="30"/>
        <v>SEWWTW0002 MEDIA TYPE</v>
      </c>
    </row>
    <row r="607" spans="1:19">
      <c r="A607" t="str">
        <f xml:space="preserve"> IF(O_Input!B607 = "", "", O_Input!B607)</f>
        <v>SEW</v>
      </c>
      <c r="B607" t="str">
        <f xml:space="preserve"> IF(O_Input!C607 = "", "", O_Input!C607)</f>
        <v>COST0022</v>
      </c>
      <c r="C607" t="str">
        <f xml:space="preserve"> IF(O_Input!D607 = "", "", O_Input!D607)</f>
        <v>Media requirement (commissioning)</v>
      </c>
      <c r="D607" t="str">
        <f xml:space="preserve"> IF('O_Inputs Override'!D607 = "", O_Input!E607, 'O_Inputs Override'!D607)</f>
        <v>TBC by Supplier</v>
      </c>
      <c r="E607" t="str">
        <f xml:space="preserve"> IF(O_Input!F607 = "", "", O_Input!F607)</f>
        <v>2025-26</v>
      </c>
      <c r="F607" t="str">
        <f xml:space="preserve"> IF(O_Input!G607 = "", "", O_Input!G607)</f>
        <v>ACTUAL</v>
      </c>
      <c r="G607" t="str">
        <f xml:space="preserve"> IF(O_Input!H607 = "", "", O_Input!H607)</f>
        <v>ANNUAL</v>
      </c>
      <c r="H607" t="str">
        <f xml:space="preserve"> IF(O_Input!I607 = "", "", O_Input!I607)</f>
        <v>ASSURED</v>
      </c>
      <c r="I607" t="str">
        <f xml:space="preserve"> IF(O_Input!J607 = "", "", O_Input!J607)</f>
        <v>CI</v>
      </c>
      <c r="J607" t="str">
        <f xml:space="preserve"> IF(O_Input!K607 = "", "", O_Input!K607)</f>
        <v>MARKET</v>
      </c>
      <c r="K607" t="str">
        <f xml:space="preserve"> IF(O_Input!L607 = "", "", O_Input!L607)</f>
        <v>Latest</v>
      </c>
      <c r="L607" t="str">
        <f xml:space="preserve"> IF(O_Input!M607 = "", "", O_Input!M607)</f>
        <v>m3</v>
      </c>
      <c r="M607" s="61">
        <f xml:space="preserve"> IF(O_Input!N607 = "", "", O_Input!N607)</f>
        <v>46156.403437499997</v>
      </c>
      <c r="N607" s="61" t="str">
        <f xml:space="preserve"> IF(O_Input!O607 = "", "", O_Input!O607)</f>
        <v/>
      </c>
      <c r="O607" t="str">
        <f t="shared" si="28"/>
        <v>TBC by Supplier</v>
      </c>
      <c r="P607" s="61" t="str">
        <f xml:space="preserve"> IF(O_Input!Q607 = "", "", O_Input!Q607)</f>
        <v>SEWWTW0001</v>
      </c>
      <c r="Q607" t="str">
        <f xml:space="preserve"> IF(O_Input!R607 = "", "", O_Input!R607)</f>
        <v>NA</v>
      </c>
      <c r="R607" t="str">
        <f t="shared" si="29"/>
        <v>NA (SEW) ACTUAL 2025 MEDIA REQUIREMENT (COMMISSIONING)</v>
      </c>
      <c r="S607" s="71" t="str">
        <f t="shared" si="30"/>
        <v>SEWWTW0001 MEDIA REQUIREMENT (COMMISSIONING)</v>
      </c>
    </row>
    <row r="608" spans="1:19">
      <c r="A608" t="str">
        <f xml:space="preserve"> IF(O_Input!B608 = "", "", O_Input!B608)</f>
        <v>SEW</v>
      </c>
      <c r="B608" t="str">
        <f xml:space="preserve"> IF(O_Input!C608 = "", "", O_Input!C608)</f>
        <v>COST0022</v>
      </c>
      <c r="C608" t="str">
        <f xml:space="preserve"> IF(O_Input!D608 = "", "", O_Input!D608)</f>
        <v>Media requirement (commissioning)</v>
      </c>
      <c r="D608" t="str">
        <f xml:space="preserve"> IF('O_Inputs Override'!D608 = "", O_Input!E608, 'O_Inputs Override'!D608)</f>
        <v>TBC by Supplier</v>
      </c>
      <c r="E608" t="str">
        <f xml:space="preserve"> IF(O_Input!F608 = "", "", O_Input!F608)</f>
        <v>2025-26</v>
      </c>
      <c r="F608" t="str">
        <f xml:space="preserve"> IF(O_Input!G608 = "", "", O_Input!G608)</f>
        <v>ACTUAL</v>
      </c>
      <c r="G608" t="str">
        <f xml:space="preserve"> IF(O_Input!H608 = "", "", O_Input!H608)</f>
        <v>ANNUAL</v>
      </c>
      <c r="H608" t="str">
        <f xml:space="preserve"> IF(O_Input!I608 = "", "", O_Input!I608)</f>
        <v>ASSURED</v>
      </c>
      <c r="I608" t="str">
        <f xml:space="preserve"> IF(O_Input!J608 = "", "", O_Input!J608)</f>
        <v>CI</v>
      </c>
      <c r="J608" t="str">
        <f xml:space="preserve"> IF(O_Input!K608 = "", "", O_Input!K608)</f>
        <v>MARKET</v>
      </c>
      <c r="K608" t="str">
        <f xml:space="preserve"> IF(O_Input!L608 = "", "", O_Input!L608)</f>
        <v>Latest</v>
      </c>
      <c r="L608" t="str">
        <f xml:space="preserve"> IF(O_Input!M608 = "", "", O_Input!M608)</f>
        <v>m3</v>
      </c>
      <c r="M608" s="61">
        <f xml:space="preserve"> IF(O_Input!N608 = "", "", O_Input!N608)</f>
        <v>46156.403437499997</v>
      </c>
      <c r="N608" s="61" t="str">
        <f xml:space="preserve"> IF(O_Input!O608 = "", "", O_Input!O608)</f>
        <v/>
      </c>
      <c r="O608" t="str">
        <f t="shared" si="28"/>
        <v>TBC by Supplier</v>
      </c>
      <c r="P608" s="61" t="str">
        <f xml:space="preserve"> IF(O_Input!Q608 = "", "", O_Input!Q608)</f>
        <v>SEWWTW0002</v>
      </c>
      <c r="Q608" t="str">
        <f xml:space="preserve"> IF(O_Input!R608 = "", "", O_Input!R608)</f>
        <v>NA</v>
      </c>
      <c r="R608" t="str">
        <f t="shared" si="29"/>
        <v>NA (SEW) ACTUAL 2025 MEDIA REQUIREMENT (COMMISSIONING)</v>
      </c>
      <c r="S608" s="71" t="str">
        <f t="shared" si="30"/>
        <v>SEWWTW0002 MEDIA REQUIREMENT (COMMISSIONING)</v>
      </c>
    </row>
    <row r="609" spans="1:19">
      <c r="A609" t="str">
        <f xml:space="preserve"> IF(O_Input!B609 = "", "", O_Input!B609)</f>
        <v>SEW</v>
      </c>
      <c r="B609" t="str">
        <f xml:space="preserve"> IF(O_Input!C609 = "", "", O_Input!C609)</f>
        <v>COST0023</v>
      </c>
      <c r="C609" t="str">
        <f xml:space="preserve"> IF(O_Input!D609 = "", "", O_Input!D609)</f>
        <v>Media requirement (annual)</v>
      </c>
      <c r="D609" t="str">
        <f xml:space="preserve"> IF('O_Inputs Override'!D609 = "", O_Input!E609, 'O_Inputs Override'!D609)</f>
        <v>TBC by Supplier</v>
      </c>
      <c r="E609" t="str">
        <f xml:space="preserve"> IF(O_Input!F609 = "", "", O_Input!F609)</f>
        <v>2025-26</v>
      </c>
      <c r="F609" t="str">
        <f xml:space="preserve"> IF(O_Input!G609 = "", "", O_Input!G609)</f>
        <v>ACTUAL</v>
      </c>
      <c r="G609" t="str">
        <f xml:space="preserve"> IF(O_Input!H609 = "", "", O_Input!H609)</f>
        <v>ANNUAL</v>
      </c>
      <c r="H609" t="str">
        <f xml:space="preserve"> IF(O_Input!I609 = "", "", O_Input!I609)</f>
        <v>ASSURED</v>
      </c>
      <c r="I609" t="str">
        <f xml:space="preserve"> IF(O_Input!J609 = "", "", O_Input!J609)</f>
        <v>CI</v>
      </c>
      <c r="J609" t="str">
        <f xml:space="preserve"> IF(O_Input!K609 = "", "", O_Input!K609)</f>
        <v>MARKET</v>
      </c>
      <c r="K609" t="str">
        <f xml:space="preserve"> IF(O_Input!L609 = "", "", O_Input!L609)</f>
        <v>Latest</v>
      </c>
      <c r="L609" t="str">
        <f xml:space="preserve"> IF(O_Input!M609 = "", "", O_Input!M609)</f>
        <v>m3/yr</v>
      </c>
      <c r="M609" s="61">
        <f xml:space="preserve"> IF(O_Input!N609 = "", "", O_Input!N609)</f>
        <v>46156.403437499997</v>
      </c>
      <c r="N609" s="61" t="str">
        <f xml:space="preserve"> IF(O_Input!O609 = "", "", O_Input!O609)</f>
        <v/>
      </c>
      <c r="O609" t="str">
        <f t="shared" si="28"/>
        <v>TBC by Supplier</v>
      </c>
      <c r="P609" s="61" t="str">
        <f xml:space="preserve"> IF(O_Input!Q609 = "", "", O_Input!Q609)</f>
        <v>SEWWTW0001</v>
      </c>
      <c r="Q609" t="str">
        <f xml:space="preserve"> IF(O_Input!R609 = "", "", O_Input!R609)</f>
        <v>NA</v>
      </c>
      <c r="R609" t="str">
        <f t="shared" si="29"/>
        <v>NA (SEW) ACTUAL 2025 MEDIA REQUIREMENT (ANNUAL)</v>
      </c>
      <c r="S609" s="71" t="str">
        <f t="shared" si="30"/>
        <v>SEWWTW0001 MEDIA REQUIREMENT (ANNUAL)</v>
      </c>
    </row>
    <row r="610" spans="1:19">
      <c r="A610" t="str">
        <f xml:space="preserve"> IF(O_Input!B610 = "", "", O_Input!B610)</f>
        <v>SEW</v>
      </c>
      <c r="B610" t="str">
        <f xml:space="preserve"> IF(O_Input!C610 = "", "", O_Input!C610)</f>
        <v>COST0023</v>
      </c>
      <c r="C610" t="str">
        <f xml:space="preserve"> IF(O_Input!D610 = "", "", O_Input!D610)</f>
        <v>Media requirement (annual)</v>
      </c>
      <c r="D610" t="str">
        <f xml:space="preserve"> IF('O_Inputs Override'!D610 = "", O_Input!E610, 'O_Inputs Override'!D610)</f>
        <v>TBC by Supplier</v>
      </c>
      <c r="E610" t="str">
        <f xml:space="preserve"> IF(O_Input!F610 = "", "", O_Input!F610)</f>
        <v>2025-26</v>
      </c>
      <c r="F610" t="str">
        <f xml:space="preserve"> IF(O_Input!G610 = "", "", O_Input!G610)</f>
        <v>ACTUAL</v>
      </c>
      <c r="G610" t="str">
        <f xml:space="preserve"> IF(O_Input!H610 = "", "", O_Input!H610)</f>
        <v>ANNUAL</v>
      </c>
      <c r="H610" t="str">
        <f xml:space="preserve"> IF(O_Input!I610 = "", "", O_Input!I610)</f>
        <v>ASSURED</v>
      </c>
      <c r="I610" t="str">
        <f xml:space="preserve"> IF(O_Input!J610 = "", "", O_Input!J610)</f>
        <v>CI</v>
      </c>
      <c r="J610" t="str">
        <f xml:space="preserve"> IF(O_Input!K610 = "", "", O_Input!K610)</f>
        <v>MARKET</v>
      </c>
      <c r="K610" t="str">
        <f xml:space="preserve"> IF(O_Input!L610 = "", "", O_Input!L610)</f>
        <v>Latest</v>
      </c>
      <c r="L610" t="str">
        <f xml:space="preserve"> IF(O_Input!M610 = "", "", O_Input!M610)</f>
        <v>m3/yr</v>
      </c>
      <c r="M610" s="61">
        <f xml:space="preserve"> IF(O_Input!N610 = "", "", O_Input!N610)</f>
        <v>46156.403437499997</v>
      </c>
      <c r="N610" s="61" t="str">
        <f xml:space="preserve"> IF(O_Input!O610 = "", "", O_Input!O610)</f>
        <v/>
      </c>
      <c r="O610" t="str">
        <f t="shared" si="28"/>
        <v>TBC by Supplier</v>
      </c>
      <c r="P610" s="61" t="str">
        <f xml:space="preserve"> IF(O_Input!Q610 = "", "", O_Input!Q610)</f>
        <v>SEWWTW0002</v>
      </c>
      <c r="Q610" t="str">
        <f xml:space="preserve"> IF(O_Input!R610 = "", "", O_Input!R610)</f>
        <v>NA</v>
      </c>
      <c r="R610" t="str">
        <f t="shared" si="29"/>
        <v>NA (SEW) ACTUAL 2025 MEDIA REQUIREMENT (ANNUAL)</v>
      </c>
      <c r="S610" s="71" t="str">
        <f t="shared" si="30"/>
        <v>SEWWTW0002 MEDIA REQUIREMENT (ANNUAL)</v>
      </c>
    </row>
    <row r="611" spans="1:19">
      <c r="A611" t="str">
        <f xml:space="preserve"> IF(O_Input!B611 = "", "", O_Input!B611)</f>
        <v>SEW</v>
      </c>
      <c r="B611" t="str">
        <f xml:space="preserve"> IF(O_Input!C611 = "", "", O_Input!C611)</f>
        <v>COST0024</v>
      </c>
      <c r="C611" t="str">
        <f xml:space="preserve"> IF(O_Input!D611 = "", "", O_Input!D611)</f>
        <v>Proportion virgin GAC in media</v>
      </c>
      <c r="D611" t="str">
        <f xml:space="preserve"> IF('O_Inputs Override'!D611 = "", O_Input!E611, 'O_Inputs Override'!D611)</f>
        <v>TBC by Supplier</v>
      </c>
      <c r="E611" t="str">
        <f xml:space="preserve"> IF(O_Input!F611 = "", "", O_Input!F611)</f>
        <v>2025-26</v>
      </c>
      <c r="F611" t="str">
        <f xml:space="preserve"> IF(O_Input!G611 = "", "", O_Input!G611)</f>
        <v>ACTUAL</v>
      </c>
      <c r="G611" t="str">
        <f xml:space="preserve"> IF(O_Input!H611 = "", "", O_Input!H611)</f>
        <v>ANNUAL</v>
      </c>
      <c r="H611" t="str">
        <f xml:space="preserve"> IF(O_Input!I611 = "", "", O_Input!I611)</f>
        <v>ASSURED</v>
      </c>
      <c r="I611" t="str">
        <f xml:space="preserve"> IF(O_Input!J611 = "", "", O_Input!J611)</f>
        <v>CI</v>
      </c>
      <c r="J611" t="str">
        <f xml:space="preserve"> IF(O_Input!K611 = "", "", O_Input!K611)</f>
        <v>MARKET</v>
      </c>
      <c r="K611" t="str">
        <f xml:space="preserve"> IF(O_Input!L611 = "", "", O_Input!L611)</f>
        <v>Latest</v>
      </c>
      <c r="L611" t="str">
        <f xml:space="preserve"> IF(O_Input!M611 = "", "", O_Input!M611)</f>
        <v>%</v>
      </c>
      <c r="M611" s="61">
        <f xml:space="preserve"> IF(O_Input!N611 = "", "", O_Input!N611)</f>
        <v>46156.403437499997</v>
      </c>
      <c r="N611" s="61" t="str">
        <f xml:space="preserve"> IF(O_Input!O611 = "", "", O_Input!O611)</f>
        <v/>
      </c>
      <c r="O611" t="str">
        <f t="shared" si="28"/>
        <v>TBC by Supplier</v>
      </c>
      <c r="P611" s="61" t="str">
        <f xml:space="preserve"> IF(O_Input!Q611 = "", "", O_Input!Q611)</f>
        <v>SEWWTW0001</v>
      </c>
      <c r="Q611" t="str">
        <f xml:space="preserve"> IF(O_Input!R611 = "", "", O_Input!R611)</f>
        <v>NA</v>
      </c>
      <c r="R611" t="str">
        <f t="shared" si="29"/>
        <v>NA (SEW) ACTUAL 2025 PROPORTION VIRGIN GAC IN MEDIA</v>
      </c>
      <c r="S611" s="71" t="str">
        <f t="shared" si="30"/>
        <v>SEWWTW0001 PROPORTION VIRGIN GAC IN MEDIA</v>
      </c>
    </row>
    <row r="612" spans="1:19">
      <c r="A612" t="str">
        <f xml:space="preserve"> IF(O_Input!B612 = "", "", O_Input!B612)</f>
        <v>SEW</v>
      </c>
      <c r="B612" t="str">
        <f xml:space="preserve"> IF(O_Input!C612 = "", "", O_Input!C612)</f>
        <v>COST0024</v>
      </c>
      <c r="C612" t="str">
        <f xml:space="preserve"> IF(O_Input!D612 = "", "", O_Input!D612)</f>
        <v>Proportion virgin GAC in media</v>
      </c>
      <c r="D612" t="str">
        <f xml:space="preserve"> IF('O_Inputs Override'!D612 = "", O_Input!E612, 'O_Inputs Override'!D612)</f>
        <v>TBC by Supplier</v>
      </c>
      <c r="E612" t="str">
        <f xml:space="preserve"> IF(O_Input!F612 = "", "", O_Input!F612)</f>
        <v>2025-26</v>
      </c>
      <c r="F612" t="str">
        <f xml:space="preserve"> IF(O_Input!G612 = "", "", O_Input!G612)</f>
        <v>ACTUAL</v>
      </c>
      <c r="G612" t="str">
        <f xml:space="preserve"> IF(O_Input!H612 = "", "", O_Input!H612)</f>
        <v>ANNUAL</v>
      </c>
      <c r="H612" t="str">
        <f xml:space="preserve"> IF(O_Input!I612 = "", "", O_Input!I612)</f>
        <v>ASSURED</v>
      </c>
      <c r="I612" t="str">
        <f xml:space="preserve"> IF(O_Input!J612 = "", "", O_Input!J612)</f>
        <v>CI</v>
      </c>
      <c r="J612" t="str">
        <f xml:space="preserve"> IF(O_Input!K612 = "", "", O_Input!K612)</f>
        <v>MARKET</v>
      </c>
      <c r="K612" t="str">
        <f xml:space="preserve"> IF(O_Input!L612 = "", "", O_Input!L612)</f>
        <v>Latest</v>
      </c>
      <c r="L612" t="str">
        <f xml:space="preserve"> IF(O_Input!M612 = "", "", O_Input!M612)</f>
        <v>%</v>
      </c>
      <c r="M612" s="61">
        <f xml:space="preserve"> IF(O_Input!N612 = "", "", O_Input!N612)</f>
        <v>46156.403437499997</v>
      </c>
      <c r="N612" s="61" t="str">
        <f xml:space="preserve"> IF(O_Input!O612 = "", "", O_Input!O612)</f>
        <v/>
      </c>
      <c r="O612" t="str">
        <f t="shared" si="28"/>
        <v>TBC by Supplier</v>
      </c>
      <c r="P612" s="61" t="str">
        <f xml:space="preserve"> IF(O_Input!Q612 = "", "", O_Input!Q612)</f>
        <v>SEWWTW0002</v>
      </c>
      <c r="Q612" t="str">
        <f xml:space="preserve"> IF(O_Input!R612 = "", "", O_Input!R612)</f>
        <v>NA</v>
      </c>
      <c r="R612" t="str">
        <f t="shared" si="29"/>
        <v>NA (SEW) ACTUAL 2025 PROPORTION VIRGIN GAC IN MEDIA</v>
      </c>
      <c r="S612" s="71" t="str">
        <f t="shared" si="30"/>
        <v>SEWWTW0002 PROPORTION VIRGIN GAC IN MEDIA</v>
      </c>
    </row>
    <row r="613" spans="1:19">
      <c r="A613" t="str">
        <f xml:space="preserve"> IF(O_Input!B613 = "", "", O_Input!B613)</f>
        <v>SEW</v>
      </c>
      <c r="B613" t="str">
        <f xml:space="preserve"> IF(O_Input!C613 = "", "", O_Input!C613)</f>
        <v>COST0025</v>
      </c>
      <c r="C613" t="str">
        <f xml:space="preserve"> IF(O_Input!D613 = "", "", O_Input!D613)</f>
        <v>Spent Media Disposal Method</v>
      </c>
      <c r="D613" t="str">
        <f xml:space="preserve"> IF('O_Inputs Override'!D613 = "", O_Input!E613, 'O_Inputs Override'!D613)</f>
        <v>Supplier Replacement</v>
      </c>
      <c r="E613" t="str">
        <f xml:space="preserve"> IF(O_Input!F613 = "", "", O_Input!F613)</f>
        <v>2025-26</v>
      </c>
      <c r="F613" t="str">
        <f xml:space="preserve"> IF(O_Input!G613 = "", "", O_Input!G613)</f>
        <v>ACTUAL</v>
      </c>
      <c r="G613" t="str">
        <f xml:space="preserve"> IF(O_Input!H613 = "", "", O_Input!H613)</f>
        <v>ANNUAL</v>
      </c>
      <c r="H613" t="str">
        <f xml:space="preserve"> IF(O_Input!I613 = "", "", O_Input!I613)</f>
        <v>ASSURED</v>
      </c>
      <c r="I613" t="str">
        <f xml:space="preserve"> IF(O_Input!J613 = "", "", O_Input!J613)</f>
        <v>CI</v>
      </c>
      <c r="J613" t="str">
        <f xml:space="preserve"> IF(O_Input!K613 = "", "", O_Input!K613)</f>
        <v>MARKET</v>
      </c>
      <c r="K613" t="str">
        <f xml:space="preserve"> IF(O_Input!L613 = "", "", O_Input!L613)</f>
        <v>Latest</v>
      </c>
      <c r="L613" t="str">
        <f xml:space="preserve"> IF(O_Input!M613 = "", "", O_Input!M613)</f>
        <v>Text</v>
      </c>
      <c r="M613" s="61">
        <f xml:space="preserve"> IF(O_Input!N613 = "", "", O_Input!N613)</f>
        <v>46156.403437499997</v>
      </c>
      <c r="N613" s="61" t="str">
        <f xml:space="preserve"> IF(O_Input!O613 = "", "", O_Input!O613)</f>
        <v/>
      </c>
      <c r="O613" t="str">
        <f t="shared" si="28"/>
        <v>Supplier Replacement</v>
      </c>
      <c r="P613" s="61" t="str">
        <f xml:space="preserve"> IF(O_Input!Q613 = "", "", O_Input!Q613)</f>
        <v>SEWWTW0001</v>
      </c>
      <c r="Q613" t="str">
        <f xml:space="preserve"> IF(O_Input!R613 = "", "", O_Input!R613)</f>
        <v>NA</v>
      </c>
      <c r="R613" t="str">
        <f t="shared" si="29"/>
        <v>NA (SEW) ACTUAL 2025 SPENT MEDIA DISPOSAL METHOD</v>
      </c>
      <c r="S613" s="71" t="str">
        <f t="shared" si="30"/>
        <v>SEWWTW0001 SPENT MEDIA DISPOSAL METHOD</v>
      </c>
    </row>
    <row r="614" spans="1:19">
      <c r="A614" t="str">
        <f xml:space="preserve"> IF(O_Input!B614 = "", "", O_Input!B614)</f>
        <v>SEW</v>
      </c>
      <c r="B614" t="str">
        <f xml:space="preserve"> IF(O_Input!C614 = "", "", O_Input!C614)</f>
        <v>COST0025</v>
      </c>
      <c r="C614" t="str">
        <f xml:space="preserve"> IF(O_Input!D614 = "", "", O_Input!D614)</f>
        <v>Spent Media Disposal Method</v>
      </c>
      <c r="D614" t="str">
        <f xml:space="preserve"> IF('O_Inputs Override'!D614 = "", O_Input!E614, 'O_Inputs Override'!D614)</f>
        <v>Supplier Replacement</v>
      </c>
      <c r="E614" t="str">
        <f xml:space="preserve"> IF(O_Input!F614 = "", "", O_Input!F614)</f>
        <v>2025-26</v>
      </c>
      <c r="F614" t="str">
        <f xml:space="preserve"> IF(O_Input!G614 = "", "", O_Input!G614)</f>
        <v>ACTUAL</v>
      </c>
      <c r="G614" t="str">
        <f xml:space="preserve"> IF(O_Input!H614 = "", "", O_Input!H614)</f>
        <v>ANNUAL</v>
      </c>
      <c r="H614" t="str">
        <f xml:space="preserve"> IF(O_Input!I614 = "", "", O_Input!I614)</f>
        <v>ASSURED</v>
      </c>
      <c r="I614" t="str">
        <f xml:space="preserve"> IF(O_Input!J614 = "", "", O_Input!J614)</f>
        <v>CI</v>
      </c>
      <c r="J614" t="str">
        <f xml:space="preserve"> IF(O_Input!K614 = "", "", O_Input!K614)</f>
        <v>MARKET</v>
      </c>
      <c r="K614" t="str">
        <f xml:space="preserve"> IF(O_Input!L614 = "", "", O_Input!L614)</f>
        <v>Latest</v>
      </c>
      <c r="L614" t="str">
        <f xml:space="preserve"> IF(O_Input!M614 = "", "", O_Input!M614)</f>
        <v>Text</v>
      </c>
      <c r="M614" s="61">
        <f xml:space="preserve"> IF(O_Input!N614 = "", "", O_Input!N614)</f>
        <v>46156.403437499997</v>
      </c>
      <c r="N614" s="61" t="str">
        <f xml:space="preserve"> IF(O_Input!O614 = "", "", O_Input!O614)</f>
        <v/>
      </c>
      <c r="O614" t="str">
        <f t="shared" si="28"/>
        <v>Supplier Replacement</v>
      </c>
      <c r="P614" s="61" t="str">
        <f xml:space="preserve"> IF(O_Input!Q614 = "", "", O_Input!Q614)</f>
        <v>SEWWTW0002</v>
      </c>
      <c r="Q614" t="str">
        <f xml:space="preserve"> IF(O_Input!R614 = "", "", O_Input!R614)</f>
        <v>NA</v>
      </c>
      <c r="R614" t="str">
        <f t="shared" si="29"/>
        <v>NA (SEW) ACTUAL 2025 SPENT MEDIA DISPOSAL METHOD</v>
      </c>
      <c r="S614" s="71" t="str">
        <f t="shared" si="30"/>
        <v>SEWWTW0002 SPENT MEDIA DISPOSAL METHOD</v>
      </c>
    </row>
    <row r="615" spans="1:19">
      <c r="A615" t="str">
        <f xml:space="preserve"> IF(O_Input!B615 = "", "", O_Input!B615)</f>
        <v>SEW</v>
      </c>
      <c r="B615" t="str">
        <f xml:space="preserve"> IF(O_Input!C615 = "", "", O_Input!C615)</f>
        <v>COST0026</v>
      </c>
      <c r="C615" t="str">
        <f xml:space="preserve"> IF(O_Input!D615 = "", "", O_Input!D615)</f>
        <v>Spent Media Disposal Cost</v>
      </c>
      <c r="D615" t="str">
        <f xml:space="preserve"> IF('O_Inputs Override'!D615 = "", O_Input!E615, 'O_Inputs Override'!D615)</f>
        <v>TBC by Supplier</v>
      </c>
      <c r="E615" t="str">
        <f xml:space="preserve"> IF(O_Input!F615 = "", "", O_Input!F615)</f>
        <v>2025-26</v>
      </c>
      <c r="F615" t="str">
        <f xml:space="preserve"> IF(O_Input!G615 = "", "", O_Input!G615)</f>
        <v>ACTUAL</v>
      </c>
      <c r="G615" t="str">
        <f xml:space="preserve"> IF(O_Input!H615 = "", "", O_Input!H615)</f>
        <v>ANNUAL</v>
      </c>
      <c r="H615" t="str">
        <f xml:space="preserve"> IF(O_Input!I615 = "", "", O_Input!I615)</f>
        <v>ASSURED</v>
      </c>
      <c r="I615" t="str">
        <f xml:space="preserve"> IF(O_Input!J615 = "", "", O_Input!J615)</f>
        <v>CI</v>
      </c>
      <c r="J615" t="str">
        <f xml:space="preserve"> IF(O_Input!K615 = "", "", O_Input!K615)</f>
        <v>MARKET</v>
      </c>
      <c r="K615" t="str">
        <f xml:space="preserve"> IF(O_Input!L615 = "", "", O_Input!L615)</f>
        <v>Latest</v>
      </c>
      <c r="L615" t="str">
        <f xml:space="preserve"> IF(O_Input!M615 = "", "", O_Input!M615)</f>
        <v>£/m3</v>
      </c>
      <c r="M615" s="61">
        <f xml:space="preserve"> IF(O_Input!N615 = "", "", O_Input!N615)</f>
        <v>46156.403437499997</v>
      </c>
      <c r="N615" s="61" t="str">
        <f xml:space="preserve"> IF(O_Input!O615 = "", "", O_Input!O615)</f>
        <v/>
      </c>
      <c r="O615" t="str">
        <f t="shared" si="28"/>
        <v>TBC by Supplier</v>
      </c>
      <c r="P615" s="61" t="str">
        <f xml:space="preserve"> IF(O_Input!Q615 = "", "", O_Input!Q615)</f>
        <v>SEWWTW0001</v>
      </c>
      <c r="Q615" t="str">
        <f xml:space="preserve"> IF(O_Input!R615 = "", "", O_Input!R615)</f>
        <v>NA</v>
      </c>
      <c r="R615" t="str">
        <f t="shared" si="29"/>
        <v>NA (SEW) ACTUAL 2025 SPENT MEDIA DISPOSAL COST</v>
      </c>
      <c r="S615" s="71" t="str">
        <f t="shared" si="30"/>
        <v>SEWWTW0001 SPENT MEDIA DISPOSAL COST</v>
      </c>
    </row>
    <row r="616" spans="1:19">
      <c r="A616" t="str">
        <f xml:space="preserve"> IF(O_Input!B616 = "", "", O_Input!B616)</f>
        <v>SEW</v>
      </c>
      <c r="B616" t="str">
        <f xml:space="preserve"> IF(O_Input!C616 = "", "", O_Input!C616)</f>
        <v>COST0026</v>
      </c>
      <c r="C616" t="str">
        <f xml:space="preserve"> IF(O_Input!D616 = "", "", O_Input!D616)</f>
        <v>Spent Media Disposal Cost</v>
      </c>
      <c r="D616" t="str">
        <f xml:space="preserve"> IF('O_Inputs Override'!D616 = "", O_Input!E616, 'O_Inputs Override'!D616)</f>
        <v>TBC by Supplier</v>
      </c>
      <c r="E616" t="str">
        <f xml:space="preserve"> IF(O_Input!F616 = "", "", O_Input!F616)</f>
        <v>2025-26</v>
      </c>
      <c r="F616" t="str">
        <f xml:space="preserve"> IF(O_Input!G616 = "", "", O_Input!G616)</f>
        <v>ACTUAL</v>
      </c>
      <c r="G616" t="str">
        <f xml:space="preserve"> IF(O_Input!H616 = "", "", O_Input!H616)</f>
        <v>ANNUAL</v>
      </c>
      <c r="H616" t="str">
        <f xml:space="preserve"> IF(O_Input!I616 = "", "", O_Input!I616)</f>
        <v>ASSURED</v>
      </c>
      <c r="I616" t="str">
        <f xml:space="preserve"> IF(O_Input!J616 = "", "", O_Input!J616)</f>
        <v>CI</v>
      </c>
      <c r="J616" t="str">
        <f xml:space="preserve"> IF(O_Input!K616 = "", "", O_Input!K616)</f>
        <v>MARKET</v>
      </c>
      <c r="K616" t="str">
        <f xml:space="preserve"> IF(O_Input!L616 = "", "", O_Input!L616)</f>
        <v>Latest</v>
      </c>
      <c r="L616" t="str">
        <f xml:space="preserve"> IF(O_Input!M616 = "", "", O_Input!M616)</f>
        <v>£/m3</v>
      </c>
      <c r="M616" s="61">
        <f xml:space="preserve"> IF(O_Input!N616 = "", "", O_Input!N616)</f>
        <v>46156.403437499997</v>
      </c>
      <c r="N616" s="61" t="str">
        <f xml:space="preserve"> IF(O_Input!O616 = "", "", O_Input!O616)</f>
        <v/>
      </c>
      <c r="O616" t="str">
        <f t="shared" si="28"/>
        <v>TBC by Supplier</v>
      </c>
      <c r="P616" s="61" t="str">
        <f xml:space="preserve"> IF(O_Input!Q616 = "", "", O_Input!Q616)</f>
        <v>SEWWTW0002</v>
      </c>
      <c r="Q616" t="str">
        <f xml:space="preserve"> IF(O_Input!R616 = "", "", O_Input!R616)</f>
        <v>NA</v>
      </c>
      <c r="R616" t="str">
        <f t="shared" si="29"/>
        <v>NA (SEW) ACTUAL 2025 SPENT MEDIA DISPOSAL COST</v>
      </c>
      <c r="S616" s="71" t="str">
        <f t="shared" si="30"/>
        <v>SEWWTW0002 SPENT MEDIA DISPOSAL COST</v>
      </c>
    </row>
    <row r="617" spans="1:19">
      <c r="A617" t="str">
        <f xml:space="preserve"> IF(O_Input!B617 = "", "", O_Input!B617)</f>
        <v>SEW</v>
      </c>
      <c r="B617" t="str">
        <f xml:space="preserve"> IF(O_Input!C617 = "", "", O_Input!C617)</f>
        <v>COST0027</v>
      </c>
      <c r="C617" t="str">
        <f xml:space="preserve"> IF(O_Input!D617 = "", "", O_Input!D617)</f>
        <v>Site PFAS tier</v>
      </c>
      <c r="D617" t="str">
        <f xml:space="preserve"> IF('O_Inputs Override'!D617 = "", O_Input!E617, 'O_Inputs Override'!D617)</f>
        <v>Tier 3 (Well No.1)</v>
      </c>
      <c r="E617" t="str">
        <f xml:space="preserve"> IF(O_Input!F617 = "", "", O_Input!F617)</f>
        <v>2025-26</v>
      </c>
      <c r="F617" t="str">
        <f xml:space="preserve"> IF(O_Input!G617 = "", "", O_Input!G617)</f>
        <v>ACTUAL</v>
      </c>
      <c r="G617" t="str">
        <f xml:space="preserve"> IF(O_Input!H617 = "", "", O_Input!H617)</f>
        <v>ANNUAL</v>
      </c>
      <c r="H617" t="str">
        <f xml:space="preserve"> IF(O_Input!I617 = "", "", O_Input!I617)</f>
        <v>ASSURED</v>
      </c>
      <c r="I617" t="str">
        <f xml:space="preserve"> IF(O_Input!J617 = "", "", O_Input!J617)</f>
        <v>CI</v>
      </c>
      <c r="J617" t="str">
        <f xml:space="preserve"> IF(O_Input!K617 = "", "", O_Input!K617)</f>
        <v>MARKET</v>
      </c>
      <c r="K617" t="str">
        <f xml:space="preserve"> IF(O_Input!L617 = "", "", O_Input!L617)</f>
        <v>Latest</v>
      </c>
      <c r="L617" t="str">
        <f xml:space="preserve"> IF(O_Input!M617 = "", "", O_Input!M617)</f>
        <v>Text</v>
      </c>
      <c r="M617" s="61">
        <f xml:space="preserve"> IF(O_Input!N617 = "", "", O_Input!N617)</f>
        <v>46156.403437499997</v>
      </c>
      <c r="N617" s="61" t="str">
        <f xml:space="preserve"> IF(O_Input!O617 = "", "", O_Input!O617)</f>
        <v/>
      </c>
      <c r="O617" t="str">
        <f t="shared" si="28"/>
        <v>Tier 3 (Well No.1)</v>
      </c>
      <c r="P617" s="61" t="str">
        <f xml:space="preserve"> IF(O_Input!Q617 = "", "", O_Input!Q617)</f>
        <v>SEWWTW0002</v>
      </c>
      <c r="Q617" t="str">
        <f xml:space="preserve"> IF(O_Input!R617 = "", "", O_Input!R617)</f>
        <v>NA</v>
      </c>
      <c r="R617" t="str">
        <f t="shared" si="29"/>
        <v>NA (SEW) ACTUAL 2025 SITE PFAS TIER</v>
      </c>
      <c r="S617" s="71" t="str">
        <f t="shared" si="30"/>
        <v>SEWWTW0002 SITE PFAS TIER</v>
      </c>
    </row>
    <row r="618" spans="1:19">
      <c r="A618" t="str">
        <f xml:space="preserve"> IF(O_Input!B618 = "", "", O_Input!B618)</f>
        <v>SEW</v>
      </c>
      <c r="B618" t="str">
        <f xml:space="preserve"> IF(O_Input!C618 = "", "", O_Input!C618)</f>
        <v>COST0027</v>
      </c>
      <c r="C618" t="str">
        <f xml:space="preserve"> IF(O_Input!D618 = "", "", O_Input!D618)</f>
        <v>Site PFAS tier</v>
      </c>
      <c r="D618" t="str">
        <f xml:space="preserve"> IF('O_Inputs Override'!D618 = "", O_Input!E618, 'O_Inputs Override'!D618)</f>
        <v>Tier 3 (White Waltham/Woodland Boreholes)</v>
      </c>
      <c r="E618" t="str">
        <f xml:space="preserve"> IF(O_Input!F618 = "", "", O_Input!F618)</f>
        <v>2025-26</v>
      </c>
      <c r="F618" t="str">
        <f xml:space="preserve"> IF(O_Input!G618 = "", "", O_Input!G618)</f>
        <v>ACTUAL</v>
      </c>
      <c r="G618" t="str">
        <f xml:space="preserve"> IF(O_Input!H618 = "", "", O_Input!H618)</f>
        <v>ANNUAL</v>
      </c>
      <c r="H618" t="str">
        <f xml:space="preserve"> IF(O_Input!I618 = "", "", O_Input!I618)</f>
        <v>ASSURED</v>
      </c>
      <c r="I618" t="str">
        <f xml:space="preserve"> IF(O_Input!J618 = "", "", O_Input!J618)</f>
        <v>CI</v>
      </c>
      <c r="J618" t="str">
        <f xml:space="preserve"> IF(O_Input!K618 = "", "", O_Input!K618)</f>
        <v>MARKET</v>
      </c>
      <c r="K618" t="str">
        <f xml:space="preserve"> IF(O_Input!L618 = "", "", O_Input!L618)</f>
        <v>Latest</v>
      </c>
      <c r="L618" t="str">
        <f xml:space="preserve"> IF(O_Input!M618 = "", "", O_Input!M618)</f>
        <v>Text</v>
      </c>
      <c r="M618" s="61">
        <f xml:space="preserve"> IF(O_Input!N618 = "", "", O_Input!N618)</f>
        <v>46156.403437499997</v>
      </c>
      <c r="N618" s="61" t="str">
        <f xml:space="preserve"> IF(O_Input!O618 = "", "", O_Input!O618)</f>
        <v/>
      </c>
      <c r="O618" t="str">
        <f t="shared" si="28"/>
        <v>Tier 3 (White Waltham/Woodland Boreholes)</v>
      </c>
      <c r="P618" s="61" t="str">
        <f xml:space="preserve"> IF(O_Input!Q618 = "", "", O_Input!Q618)</f>
        <v>SEWWTW0001</v>
      </c>
      <c r="Q618" t="str">
        <f xml:space="preserve"> IF(O_Input!R618 = "", "", O_Input!R618)</f>
        <v>NA</v>
      </c>
      <c r="R618" t="str">
        <f t="shared" si="29"/>
        <v>NA (SEW) ACTUAL 2025 SITE PFAS TIER</v>
      </c>
      <c r="S618" s="71" t="str">
        <f t="shared" si="30"/>
        <v>SEWWTW0001 SITE PFAS TIER</v>
      </c>
    </row>
    <row r="619" spans="1:19">
      <c r="A619" t="str">
        <f xml:space="preserve"> IF(O_Input!B619 = "", "", O_Input!B619)</f>
        <v>SEW</v>
      </c>
      <c r="B619" t="str">
        <f xml:space="preserve"> IF(O_Input!C619 = "", "", O_Input!C619)</f>
        <v>COST0028</v>
      </c>
      <c r="C619" t="str">
        <f xml:space="preserve"> IF(O_Input!D619 = "", "", O_Input!D619)</f>
        <v>Top 5 PFAS molecules</v>
      </c>
      <c r="D619" t="str">
        <f xml:space="preserve"> IF('O_Inputs Override'!D619 = "", O_Input!E619, 'O_Inputs Override'!D619)</f>
        <v>PFOS, PFHxS</v>
      </c>
      <c r="E619" t="str">
        <f xml:space="preserve"> IF(O_Input!F619 = "", "", O_Input!F619)</f>
        <v>2025-26</v>
      </c>
      <c r="F619" t="str">
        <f xml:space="preserve"> IF(O_Input!G619 = "", "", O_Input!G619)</f>
        <v>ACTUAL</v>
      </c>
      <c r="G619" t="str">
        <f xml:space="preserve"> IF(O_Input!H619 = "", "", O_Input!H619)</f>
        <v>ANNUAL</v>
      </c>
      <c r="H619" t="str">
        <f xml:space="preserve"> IF(O_Input!I619 = "", "", O_Input!I619)</f>
        <v>ASSURED</v>
      </c>
      <c r="I619" t="str">
        <f xml:space="preserve"> IF(O_Input!J619 = "", "", O_Input!J619)</f>
        <v>CI</v>
      </c>
      <c r="J619" t="str">
        <f xml:space="preserve"> IF(O_Input!K619 = "", "", O_Input!K619)</f>
        <v>MARKET</v>
      </c>
      <c r="K619" t="str">
        <f xml:space="preserve"> IF(O_Input!L619 = "", "", O_Input!L619)</f>
        <v>Latest</v>
      </c>
      <c r="L619" t="str">
        <f xml:space="preserve"> IF(O_Input!M619 = "", "", O_Input!M619)</f>
        <v>Text</v>
      </c>
      <c r="M619" s="61">
        <f xml:space="preserve"> IF(O_Input!N619 = "", "", O_Input!N619)</f>
        <v>46156.403437499997</v>
      </c>
      <c r="N619" s="61" t="str">
        <f xml:space="preserve"> IF(O_Input!O619 = "", "", O_Input!O619)</f>
        <v/>
      </c>
      <c r="O619" t="str">
        <f t="shared" si="28"/>
        <v>PFOS, PFHxS</v>
      </c>
      <c r="P619" s="61" t="str">
        <f xml:space="preserve"> IF(O_Input!Q619 = "", "", O_Input!Q619)</f>
        <v>SEWWTW0001</v>
      </c>
      <c r="Q619" t="str">
        <f xml:space="preserve"> IF(O_Input!R619 = "", "", O_Input!R619)</f>
        <v>NA</v>
      </c>
      <c r="R619" t="str">
        <f t="shared" si="29"/>
        <v>NA (SEW) ACTUAL 2025 TOP 5 PFAS MOLECULES</v>
      </c>
      <c r="S619" s="71" t="str">
        <f t="shared" si="30"/>
        <v>SEWWTW0001 TOP 5 PFAS MOLECULES</v>
      </c>
    </row>
    <row r="620" spans="1:19">
      <c r="A620" t="str">
        <f xml:space="preserve"> IF(O_Input!B620 = "", "", O_Input!B620)</f>
        <v>SEW</v>
      </c>
      <c r="B620" t="str">
        <f xml:space="preserve"> IF(O_Input!C620 = "", "", O_Input!C620)</f>
        <v>COST0028</v>
      </c>
      <c r="C620" t="str">
        <f xml:space="preserve"> IF(O_Input!D620 = "", "", O_Input!D620)</f>
        <v>Top 5 PFAS molecules</v>
      </c>
      <c r="D620" t="str">
        <f xml:space="preserve"> IF('O_Inputs Override'!D620 = "", O_Input!E620, 'O_Inputs Override'!D620)</f>
        <v>PFOS, PFHxS</v>
      </c>
      <c r="E620" t="str">
        <f xml:space="preserve"> IF(O_Input!F620 = "", "", O_Input!F620)</f>
        <v>2025-26</v>
      </c>
      <c r="F620" t="str">
        <f xml:space="preserve"> IF(O_Input!G620 = "", "", O_Input!G620)</f>
        <v>ACTUAL</v>
      </c>
      <c r="G620" t="str">
        <f xml:space="preserve"> IF(O_Input!H620 = "", "", O_Input!H620)</f>
        <v>ANNUAL</v>
      </c>
      <c r="H620" t="str">
        <f xml:space="preserve"> IF(O_Input!I620 = "", "", O_Input!I620)</f>
        <v>ASSURED</v>
      </c>
      <c r="I620" t="str">
        <f xml:space="preserve"> IF(O_Input!J620 = "", "", O_Input!J620)</f>
        <v>CI</v>
      </c>
      <c r="J620" t="str">
        <f xml:space="preserve"> IF(O_Input!K620 = "", "", O_Input!K620)</f>
        <v>MARKET</v>
      </c>
      <c r="K620" t="str">
        <f xml:space="preserve"> IF(O_Input!L620 = "", "", O_Input!L620)</f>
        <v>Latest</v>
      </c>
      <c r="L620" t="str">
        <f xml:space="preserve"> IF(O_Input!M620 = "", "", O_Input!M620)</f>
        <v>Text</v>
      </c>
      <c r="M620" s="61">
        <f xml:space="preserve"> IF(O_Input!N620 = "", "", O_Input!N620)</f>
        <v>46156.403437499997</v>
      </c>
      <c r="N620" s="61" t="str">
        <f xml:space="preserve"> IF(O_Input!O620 = "", "", O_Input!O620)</f>
        <v/>
      </c>
      <c r="O620" t="str">
        <f t="shared" si="28"/>
        <v>PFOS, PFHxS</v>
      </c>
      <c r="P620" s="61" t="str">
        <f xml:space="preserve"> IF(O_Input!Q620 = "", "", O_Input!Q620)</f>
        <v>SEWWTW0002</v>
      </c>
      <c r="Q620" t="str">
        <f xml:space="preserve"> IF(O_Input!R620 = "", "", O_Input!R620)</f>
        <v>NA</v>
      </c>
      <c r="R620" t="str">
        <f t="shared" si="29"/>
        <v>NA (SEW) ACTUAL 2025 TOP 5 PFAS MOLECULES</v>
      </c>
      <c r="S620" s="71" t="str">
        <f t="shared" si="30"/>
        <v>SEWWTW0002 TOP 5 PFAS MOLECULES</v>
      </c>
    </row>
    <row r="621" spans="1:19">
      <c r="A621" t="str">
        <f xml:space="preserve"> IF(O_Input!B621 = "", "", O_Input!B621)</f>
        <v>SEW</v>
      </c>
      <c r="B621" t="str">
        <f xml:space="preserve"> IF(O_Input!C621 = "", "", O_Input!C621)</f>
        <v>COST0029</v>
      </c>
      <c r="C621" t="str">
        <f xml:space="preserve"> IF(O_Input!D621 = "", "", O_Input!D621)</f>
        <v>Sum of' PFAS - Maximum</v>
      </c>
      <c r="D621">
        <f xml:space="preserve"> IF('O_Inputs Override'!D621 = "", O_Input!E621, 'O_Inputs Override'!D621)</f>
        <v>0.11600000000000001</v>
      </c>
      <c r="E621" t="str">
        <f xml:space="preserve"> IF(O_Input!F621 = "", "", O_Input!F621)</f>
        <v>2025-26</v>
      </c>
      <c r="F621" t="str">
        <f xml:space="preserve"> IF(O_Input!G621 = "", "", O_Input!G621)</f>
        <v>ACTUAL</v>
      </c>
      <c r="G621" t="str">
        <f xml:space="preserve"> IF(O_Input!H621 = "", "", O_Input!H621)</f>
        <v>ANNUAL</v>
      </c>
      <c r="H621" t="str">
        <f xml:space="preserve"> IF(O_Input!I621 = "", "", O_Input!I621)</f>
        <v>ASSURED</v>
      </c>
      <c r="I621" t="str">
        <f xml:space="preserve"> IF(O_Input!J621 = "", "", O_Input!J621)</f>
        <v>CI</v>
      </c>
      <c r="J621" t="str">
        <f xml:space="preserve"> IF(O_Input!K621 = "", "", O_Input!K621)</f>
        <v>MARKET</v>
      </c>
      <c r="K621" t="str">
        <f xml:space="preserve"> IF(O_Input!L621 = "", "", O_Input!L621)</f>
        <v>Latest</v>
      </c>
      <c r="L621" t="str">
        <f xml:space="preserve"> IF(O_Input!M621 = "", "", O_Input!M621)</f>
        <v>ug/l</v>
      </c>
      <c r="M621" s="61">
        <f xml:space="preserve"> IF(O_Input!N621 = "", "", O_Input!N621)</f>
        <v>46156.403437499997</v>
      </c>
      <c r="N621" s="61" t="str">
        <f xml:space="preserve"> IF(O_Input!O621 = "", "", O_Input!O621)</f>
        <v/>
      </c>
      <c r="O621">
        <f t="shared" si="28"/>
        <v>0.11600000000000001</v>
      </c>
      <c r="P621" s="61" t="str">
        <f xml:space="preserve"> IF(O_Input!Q621 = "", "", O_Input!Q621)</f>
        <v>SEWWTW0002</v>
      </c>
      <c r="Q621" t="str">
        <f xml:space="preserve"> IF(O_Input!R621 = "", "", O_Input!R621)</f>
        <v>NA</v>
      </c>
      <c r="R621" t="str">
        <f t="shared" si="29"/>
        <v>NA (SEW) ACTUAL 2025 SUM OF' PFAS - MAXIMUM</v>
      </c>
      <c r="S621" s="71" t="str">
        <f t="shared" si="30"/>
        <v>SEWWTW0002 SUM OF' PFAS - MAXIMUM</v>
      </c>
    </row>
    <row r="622" spans="1:19">
      <c r="A622" t="str">
        <f xml:space="preserve"> IF(O_Input!B622 = "", "", O_Input!B622)</f>
        <v>SEW</v>
      </c>
      <c r="B622" t="str">
        <f xml:space="preserve"> IF(O_Input!C622 = "", "", O_Input!C622)</f>
        <v>COST0029</v>
      </c>
      <c r="C622" t="str">
        <f xml:space="preserve"> IF(O_Input!D622 = "", "", O_Input!D622)</f>
        <v>Sum of' PFAS - Maximum</v>
      </c>
      <c r="D622">
        <f xml:space="preserve"> IF('O_Inputs Override'!D622 = "", O_Input!E622, 'O_Inputs Override'!D622)</f>
        <v>0.33</v>
      </c>
      <c r="E622" t="str">
        <f xml:space="preserve"> IF(O_Input!F622 = "", "", O_Input!F622)</f>
        <v>2025-26</v>
      </c>
      <c r="F622" t="str">
        <f xml:space="preserve"> IF(O_Input!G622 = "", "", O_Input!G622)</f>
        <v>ACTUAL</v>
      </c>
      <c r="G622" t="str">
        <f xml:space="preserve"> IF(O_Input!H622 = "", "", O_Input!H622)</f>
        <v>ANNUAL</v>
      </c>
      <c r="H622" t="str">
        <f xml:space="preserve"> IF(O_Input!I622 = "", "", O_Input!I622)</f>
        <v>ASSURED</v>
      </c>
      <c r="I622" t="str">
        <f xml:space="preserve"> IF(O_Input!J622 = "", "", O_Input!J622)</f>
        <v>CI</v>
      </c>
      <c r="J622" t="str">
        <f xml:space="preserve"> IF(O_Input!K622 = "", "", O_Input!K622)</f>
        <v>MARKET</v>
      </c>
      <c r="K622" t="str">
        <f xml:space="preserve"> IF(O_Input!L622 = "", "", O_Input!L622)</f>
        <v>Latest</v>
      </c>
      <c r="L622" t="str">
        <f xml:space="preserve"> IF(O_Input!M622 = "", "", O_Input!M622)</f>
        <v>ug/l</v>
      </c>
      <c r="M622" s="61">
        <f xml:space="preserve"> IF(O_Input!N622 = "", "", O_Input!N622)</f>
        <v>46156.403437499997</v>
      </c>
      <c r="N622" s="61" t="str">
        <f xml:space="preserve"> IF(O_Input!O622 = "", "", O_Input!O622)</f>
        <v/>
      </c>
      <c r="O622">
        <f t="shared" si="28"/>
        <v>0.33</v>
      </c>
      <c r="P622" s="61" t="str">
        <f xml:space="preserve"> IF(O_Input!Q622 = "", "", O_Input!Q622)</f>
        <v>SEWWTW0001</v>
      </c>
      <c r="Q622" t="str">
        <f xml:space="preserve"> IF(O_Input!R622 = "", "", O_Input!R622)</f>
        <v>NA</v>
      </c>
      <c r="R622" t="str">
        <f t="shared" si="29"/>
        <v>NA (SEW) ACTUAL 2025 SUM OF' PFAS - MAXIMUM</v>
      </c>
      <c r="S622" s="71" t="str">
        <f t="shared" si="30"/>
        <v>SEWWTW0001 SUM OF' PFAS - MAXIMUM</v>
      </c>
    </row>
    <row r="623" spans="1:19">
      <c r="A623" t="str">
        <f xml:space="preserve"> IF(O_Input!B623 = "", "", O_Input!B623)</f>
        <v>SEW</v>
      </c>
      <c r="B623" t="str">
        <f xml:space="preserve"> IF(O_Input!C623 = "", "", O_Input!C623)</f>
        <v>COST0030</v>
      </c>
      <c r="C623" t="str">
        <f xml:space="preserve"> IF(O_Input!D623 = "", "", O_Input!D623)</f>
        <v>Concurrent Water Quality Risk(s)</v>
      </c>
      <c r="D623" t="str">
        <f xml:space="preserve"> IF('O_Inputs Override'!D623 = "", O_Input!E623, 'O_Inputs Override'!D623)</f>
        <v/>
      </c>
      <c r="E623" t="str">
        <f xml:space="preserve"> IF(O_Input!F623 = "", "", O_Input!F623)</f>
        <v>2025-26</v>
      </c>
      <c r="F623" t="str">
        <f xml:space="preserve"> IF(O_Input!G623 = "", "", O_Input!G623)</f>
        <v>ACTUAL</v>
      </c>
      <c r="G623" t="str">
        <f xml:space="preserve"> IF(O_Input!H623 = "", "", O_Input!H623)</f>
        <v>ANNUAL</v>
      </c>
      <c r="H623" t="str">
        <f xml:space="preserve"> IF(O_Input!I623 = "", "", O_Input!I623)</f>
        <v>ASSURED</v>
      </c>
      <c r="I623" t="str">
        <f xml:space="preserve"> IF(O_Input!J623 = "", "", O_Input!J623)</f>
        <v>CI</v>
      </c>
      <c r="J623" t="str">
        <f xml:space="preserve"> IF(O_Input!K623 = "", "", O_Input!K623)</f>
        <v>MARKET</v>
      </c>
      <c r="K623" t="str">
        <f xml:space="preserve"> IF(O_Input!L623 = "", "", O_Input!L623)</f>
        <v>Latest</v>
      </c>
      <c r="L623" t="str">
        <f xml:space="preserve"> IF(O_Input!M623 = "", "", O_Input!M623)</f>
        <v>Text</v>
      </c>
      <c r="M623" s="61">
        <f xml:space="preserve"> IF(O_Input!N623 = "", "", O_Input!N623)</f>
        <v>46156.403437499997</v>
      </c>
      <c r="N623" s="61" t="str">
        <f xml:space="preserve"> IF(O_Input!O623 = "", "", O_Input!O623)</f>
        <v/>
      </c>
      <c r="O623" t="str">
        <f t="shared" si="28"/>
        <v/>
      </c>
      <c r="P623" s="61" t="str">
        <f xml:space="preserve"> IF(O_Input!Q623 = "", "", O_Input!Q623)</f>
        <v>SEWWTW0001</v>
      </c>
      <c r="Q623" t="str">
        <f xml:space="preserve"> IF(O_Input!R623 = "", "", O_Input!R623)</f>
        <v>NA</v>
      </c>
      <c r="R623" t="str">
        <f t="shared" si="29"/>
        <v>NA (SEW) ACTUAL 2025 CONCURRENT WATER QUALITY RISK(S)</v>
      </c>
      <c r="S623" s="71" t="str">
        <f t="shared" si="30"/>
        <v>SEWWTW0001 CONCURRENT WATER QUALITY RISK(S)</v>
      </c>
    </row>
    <row r="624" spans="1:19">
      <c r="A624" t="str">
        <f xml:space="preserve"> IF(O_Input!B624 = "", "", O_Input!B624)</f>
        <v>SEW</v>
      </c>
      <c r="B624" t="str">
        <f xml:space="preserve"> IF(O_Input!C624 = "", "", O_Input!C624)</f>
        <v>COST0030</v>
      </c>
      <c r="C624" t="str">
        <f xml:space="preserve"> IF(O_Input!D624 = "", "", O_Input!D624)</f>
        <v>Concurrent Water Quality Risk(s)</v>
      </c>
      <c r="D624" t="str">
        <f xml:space="preserve"> IF('O_Inputs Override'!D624 = "", O_Input!E624, 'O_Inputs Override'!D624)</f>
        <v/>
      </c>
      <c r="E624" t="str">
        <f xml:space="preserve"> IF(O_Input!F624 = "", "", O_Input!F624)</f>
        <v>2025-26</v>
      </c>
      <c r="F624" t="str">
        <f xml:space="preserve"> IF(O_Input!G624 = "", "", O_Input!G624)</f>
        <v>ACTUAL</v>
      </c>
      <c r="G624" t="str">
        <f xml:space="preserve"> IF(O_Input!H624 = "", "", O_Input!H624)</f>
        <v>ANNUAL</v>
      </c>
      <c r="H624" t="str">
        <f xml:space="preserve"> IF(O_Input!I624 = "", "", O_Input!I624)</f>
        <v>ASSURED</v>
      </c>
      <c r="I624" t="str">
        <f xml:space="preserve"> IF(O_Input!J624 = "", "", O_Input!J624)</f>
        <v>CI</v>
      </c>
      <c r="J624" t="str">
        <f xml:space="preserve"> IF(O_Input!K624 = "", "", O_Input!K624)</f>
        <v>MARKET</v>
      </c>
      <c r="K624" t="str">
        <f xml:space="preserve"> IF(O_Input!L624 = "", "", O_Input!L624)</f>
        <v>Latest</v>
      </c>
      <c r="L624" t="str">
        <f xml:space="preserve"> IF(O_Input!M624 = "", "", O_Input!M624)</f>
        <v>Text</v>
      </c>
      <c r="M624" s="61">
        <f xml:space="preserve"> IF(O_Input!N624 = "", "", O_Input!N624)</f>
        <v>46156.403437499997</v>
      </c>
      <c r="N624" s="61" t="str">
        <f xml:space="preserve"> IF(O_Input!O624 = "", "", O_Input!O624)</f>
        <v/>
      </c>
      <c r="O624" t="str">
        <f t="shared" si="28"/>
        <v/>
      </c>
      <c r="P624" s="61" t="str">
        <f xml:space="preserve"> IF(O_Input!Q624 = "", "", O_Input!Q624)</f>
        <v>SEWWTW0002</v>
      </c>
      <c r="Q624" t="str">
        <f xml:space="preserve"> IF(O_Input!R624 = "", "", O_Input!R624)</f>
        <v>NA</v>
      </c>
      <c r="R624" t="str">
        <f t="shared" si="29"/>
        <v>NA (SEW) ACTUAL 2025 CONCURRENT WATER QUALITY RISK(S)</v>
      </c>
      <c r="S624" s="71" t="str">
        <f t="shared" si="30"/>
        <v>SEWWTW0002 CONCURRENT WATER QUALITY RISK(S)</v>
      </c>
    </row>
    <row r="625" spans="1:19">
      <c r="A625" t="str">
        <f xml:space="preserve"> IF(O_Input!B625 = "", "", O_Input!B625)</f>
        <v>SEW</v>
      </c>
      <c r="B625" t="str">
        <f xml:space="preserve"> IF(O_Input!C625 = "", "", O_Input!C625)</f>
        <v>COST0031</v>
      </c>
      <c r="C625" t="str">
        <f xml:space="preserve"> IF(O_Input!D625 = "", "", O_Input!D625)</f>
        <v>Pressurised or non-pressurised unit</v>
      </c>
      <c r="D625" t="str">
        <f xml:space="preserve"> IF('O_Inputs Override'!D625 = "", O_Input!E625, 'O_Inputs Override'!D625)</f>
        <v>Non-Pressurised (Open Vessel)</v>
      </c>
      <c r="E625" t="str">
        <f xml:space="preserve"> IF(O_Input!F625 = "", "", O_Input!F625)</f>
        <v>2025-26</v>
      </c>
      <c r="F625" t="str">
        <f xml:space="preserve"> IF(O_Input!G625 = "", "", O_Input!G625)</f>
        <v>ACTUAL</v>
      </c>
      <c r="G625" t="str">
        <f xml:space="preserve"> IF(O_Input!H625 = "", "", O_Input!H625)</f>
        <v>ANNUAL</v>
      </c>
      <c r="H625" t="str">
        <f xml:space="preserve"> IF(O_Input!I625 = "", "", O_Input!I625)</f>
        <v>ASSURED</v>
      </c>
      <c r="I625" t="str">
        <f xml:space="preserve"> IF(O_Input!J625 = "", "", O_Input!J625)</f>
        <v>CI</v>
      </c>
      <c r="J625" t="str">
        <f xml:space="preserve"> IF(O_Input!K625 = "", "", O_Input!K625)</f>
        <v>MARKET</v>
      </c>
      <c r="K625" t="str">
        <f xml:space="preserve"> IF(O_Input!L625 = "", "", O_Input!L625)</f>
        <v>Latest</v>
      </c>
      <c r="L625" t="str">
        <f xml:space="preserve"> IF(O_Input!M625 = "", "", O_Input!M625)</f>
        <v>Text</v>
      </c>
      <c r="M625" s="61">
        <f xml:space="preserve"> IF(O_Input!N625 = "", "", O_Input!N625)</f>
        <v>46156.403437499997</v>
      </c>
      <c r="N625" s="61" t="str">
        <f xml:space="preserve"> IF(O_Input!O625 = "", "", O_Input!O625)</f>
        <v/>
      </c>
      <c r="O625" t="str">
        <f t="shared" si="28"/>
        <v>Non-Pressurised (Open Vessel)</v>
      </c>
      <c r="P625" s="61" t="str">
        <f xml:space="preserve"> IF(O_Input!Q625 = "", "", O_Input!Q625)</f>
        <v>SEWWTW0002</v>
      </c>
      <c r="Q625" t="str">
        <f xml:space="preserve"> IF(O_Input!R625 = "", "", O_Input!R625)</f>
        <v>NA</v>
      </c>
      <c r="R625" t="str">
        <f t="shared" si="29"/>
        <v>NA (SEW) ACTUAL 2025 PRESSURISED OR NON-PRESSURISED UNIT</v>
      </c>
      <c r="S625" s="71" t="str">
        <f t="shared" si="30"/>
        <v>SEWWTW0002 PRESSURISED OR NON-PRESSURISED UNIT</v>
      </c>
    </row>
    <row r="626" spans="1:19">
      <c r="A626" t="str">
        <f xml:space="preserve"> IF(O_Input!B626 = "", "", O_Input!B626)</f>
        <v>SEW</v>
      </c>
      <c r="B626" t="str">
        <f xml:space="preserve"> IF(O_Input!C626 = "", "", O_Input!C626)</f>
        <v>COST0031</v>
      </c>
      <c r="C626" t="str">
        <f xml:space="preserve"> IF(O_Input!D626 = "", "", O_Input!D626)</f>
        <v>Pressurised or non-pressurised unit</v>
      </c>
      <c r="D626" t="str">
        <f xml:space="preserve"> IF('O_Inputs Override'!D626 = "", O_Input!E626, 'O_Inputs Override'!D626)</f>
        <v>Pressurised</v>
      </c>
      <c r="E626" t="str">
        <f xml:space="preserve"> IF(O_Input!F626 = "", "", O_Input!F626)</f>
        <v>2025-26</v>
      </c>
      <c r="F626" t="str">
        <f xml:space="preserve"> IF(O_Input!G626 = "", "", O_Input!G626)</f>
        <v>ACTUAL</v>
      </c>
      <c r="G626" t="str">
        <f xml:space="preserve"> IF(O_Input!H626 = "", "", O_Input!H626)</f>
        <v>ANNUAL</v>
      </c>
      <c r="H626" t="str">
        <f xml:space="preserve"> IF(O_Input!I626 = "", "", O_Input!I626)</f>
        <v>ASSURED</v>
      </c>
      <c r="I626" t="str">
        <f xml:space="preserve"> IF(O_Input!J626 = "", "", O_Input!J626)</f>
        <v>CI</v>
      </c>
      <c r="J626" t="str">
        <f xml:space="preserve"> IF(O_Input!K626 = "", "", O_Input!K626)</f>
        <v>MARKET</v>
      </c>
      <c r="K626" t="str">
        <f xml:space="preserve"> IF(O_Input!L626 = "", "", O_Input!L626)</f>
        <v>Latest</v>
      </c>
      <c r="L626" t="str">
        <f xml:space="preserve"> IF(O_Input!M626 = "", "", O_Input!M626)</f>
        <v>Text</v>
      </c>
      <c r="M626" s="61">
        <f xml:space="preserve"> IF(O_Input!N626 = "", "", O_Input!N626)</f>
        <v>46156.403437499997</v>
      </c>
      <c r="N626" s="61" t="str">
        <f xml:space="preserve"> IF(O_Input!O626 = "", "", O_Input!O626)</f>
        <v/>
      </c>
      <c r="O626" t="str">
        <f t="shared" si="28"/>
        <v>Pressurised</v>
      </c>
      <c r="P626" s="61" t="str">
        <f xml:space="preserve"> IF(O_Input!Q626 = "", "", O_Input!Q626)</f>
        <v>SEWWTW0001</v>
      </c>
      <c r="Q626" t="str">
        <f xml:space="preserve"> IF(O_Input!R626 = "", "", O_Input!R626)</f>
        <v>NA</v>
      </c>
      <c r="R626" t="str">
        <f t="shared" si="29"/>
        <v>NA (SEW) ACTUAL 2025 PRESSURISED OR NON-PRESSURISED UNIT</v>
      </c>
      <c r="S626" s="71" t="str">
        <f t="shared" si="30"/>
        <v>SEWWTW0001 PRESSURISED OR NON-PRESSURISED UNIT</v>
      </c>
    </row>
    <row r="627" spans="1:19">
      <c r="A627" t="str">
        <f xml:space="preserve"> IF(O_Input!B627 = "", "", O_Input!B627)</f>
        <v>SEW</v>
      </c>
      <c r="B627" t="str">
        <f xml:space="preserve"> IF(O_Input!C627 = "", "", O_Input!C627)</f>
        <v>COST0032</v>
      </c>
      <c r="C627" t="str">
        <f xml:space="preserve"> IF(O_Input!D627 = "", "", O_Input!D627)</f>
        <v>Number of contactors</v>
      </c>
      <c r="D627">
        <f xml:space="preserve"> IF('O_Inputs Override'!D627 = "", O_Input!E627, 'O_Inputs Override'!D627)</f>
        <v>4</v>
      </c>
      <c r="E627" t="str">
        <f xml:space="preserve"> IF(O_Input!F627 = "", "", O_Input!F627)</f>
        <v>2025-26</v>
      </c>
      <c r="F627" t="str">
        <f xml:space="preserve"> IF(O_Input!G627 = "", "", O_Input!G627)</f>
        <v>ACTUAL</v>
      </c>
      <c r="G627" t="str">
        <f xml:space="preserve"> IF(O_Input!H627 = "", "", O_Input!H627)</f>
        <v>ANNUAL</v>
      </c>
      <c r="H627" t="str">
        <f xml:space="preserve"> IF(O_Input!I627 = "", "", O_Input!I627)</f>
        <v>ASSURED</v>
      </c>
      <c r="I627" t="str">
        <f xml:space="preserve"> IF(O_Input!J627 = "", "", O_Input!J627)</f>
        <v>CI</v>
      </c>
      <c r="J627" t="str">
        <f xml:space="preserve"> IF(O_Input!K627 = "", "", O_Input!K627)</f>
        <v>MARKET</v>
      </c>
      <c r="K627" t="str">
        <f xml:space="preserve"> IF(O_Input!L627 = "", "", O_Input!L627)</f>
        <v>Latest</v>
      </c>
      <c r="L627" t="str">
        <f xml:space="preserve"> IF(O_Input!M627 = "", "", O_Input!M627)</f>
        <v>Text</v>
      </c>
      <c r="M627" s="61">
        <f xml:space="preserve"> IF(O_Input!N627 = "", "", O_Input!N627)</f>
        <v>46156.403437499997</v>
      </c>
      <c r="N627" s="61" t="str">
        <f xml:space="preserve"> IF(O_Input!O627 = "", "", O_Input!O627)</f>
        <v/>
      </c>
      <c r="O627">
        <f t="shared" si="28"/>
        <v>4</v>
      </c>
      <c r="P627" s="61" t="str">
        <f xml:space="preserve"> IF(O_Input!Q627 = "", "", O_Input!Q627)</f>
        <v>SEWWTW0001</v>
      </c>
      <c r="Q627" t="str">
        <f xml:space="preserve"> IF(O_Input!R627 = "", "", O_Input!R627)</f>
        <v>NA</v>
      </c>
      <c r="R627" t="str">
        <f t="shared" si="29"/>
        <v>NA (SEW) ACTUAL 2025 NUMBER OF CONTACTORS</v>
      </c>
      <c r="S627" s="71" t="str">
        <f t="shared" si="30"/>
        <v>SEWWTW0001 NUMBER OF CONTACTORS</v>
      </c>
    </row>
    <row r="628" spans="1:19">
      <c r="A628" t="str">
        <f xml:space="preserve"> IF(O_Input!B628 = "", "", O_Input!B628)</f>
        <v>SEW</v>
      </c>
      <c r="B628" t="str">
        <f xml:space="preserve"> IF(O_Input!C628 = "", "", O_Input!C628)</f>
        <v>COST0032</v>
      </c>
      <c r="C628" t="str">
        <f xml:space="preserve"> IF(O_Input!D628 = "", "", O_Input!D628)</f>
        <v>Number of contactors</v>
      </c>
      <c r="D628">
        <f xml:space="preserve"> IF('O_Inputs Override'!D628 = "", O_Input!E628, 'O_Inputs Override'!D628)</f>
        <v>6</v>
      </c>
      <c r="E628" t="str">
        <f xml:space="preserve"> IF(O_Input!F628 = "", "", O_Input!F628)</f>
        <v>2025-26</v>
      </c>
      <c r="F628" t="str">
        <f xml:space="preserve"> IF(O_Input!G628 = "", "", O_Input!G628)</f>
        <v>ACTUAL</v>
      </c>
      <c r="G628" t="str">
        <f xml:space="preserve"> IF(O_Input!H628 = "", "", O_Input!H628)</f>
        <v>ANNUAL</v>
      </c>
      <c r="H628" t="str">
        <f xml:space="preserve"> IF(O_Input!I628 = "", "", O_Input!I628)</f>
        <v>ASSURED</v>
      </c>
      <c r="I628" t="str">
        <f xml:space="preserve"> IF(O_Input!J628 = "", "", O_Input!J628)</f>
        <v>CI</v>
      </c>
      <c r="J628" t="str">
        <f xml:space="preserve"> IF(O_Input!K628 = "", "", O_Input!K628)</f>
        <v>MARKET</v>
      </c>
      <c r="K628" t="str">
        <f xml:space="preserve"> IF(O_Input!L628 = "", "", O_Input!L628)</f>
        <v>Latest</v>
      </c>
      <c r="L628" t="str">
        <f xml:space="preserve"> IF(O_Input!M628 = "", "", O_Input!M628)</f>
        <v>Text</v>
      </c>
      <c r="M628" s="61">
        <f xml:space="preserve"> IF(O_Input!N628 = "", "", O_Input!N628)</f>
        <v>46156.403437499997</v>
      </c>
      <c r="N628" s="61" t="str">
        <f xml:space="preserve"> IF(O_Input!O628 = "", "", O_Input!O628)</f>
        <v/>
      </c>
      <c r="O628">
        <f t="shared" si="28"/>
        <v>6</v>
      </c>
      <c r="P628" s="61" t="str">
        <f xml:space="preserve"> IF(O_Input!Q628 = "", "", O_Input!Q628)</f>
        <v>SEWWTW0002</v>
      </c>
      <c r="Q628" t="str">
        <f xml:space="preserve"> IF(O_Input!R628 = "", "", O_Input!R628)</f>
        <v>NA</v>
      </c>
      <c r="R628" t="str">
        <f t="shared" si="29"/>
        <v>NA (SEW) ACTUAL 2025 NUMBER OF CONTACTORS</v>
      </c>
      <c r="S628" s="71" t="str">
        <f t="shared" si="30"/>
        <v>SEWWTW0002 NUMBER OF CONTACTORS</v>
      </c>
    </row>
    <row r="629" spans="1:19">
      <c r="A629" t="str">
        <f xml:space="preserve"> IF(O_Input!B629 = "", "", O_Input!B629)</f>
        <v>SEW</v>
      </c>
      <c r="B629" t="str">
        <f xml:space="preserve"> IF(O_Input!C629 = "", "", O_Input!C629)</f>
        <v>COST0033</v>
      </c>
      <c r="C629" t="str">
        <f xml:space="preserve"> IF(O_Input!D629 = "", "", O_Input!D629)</f>
        <v>Operational bed volumes </v>
      </c>
      <c r="D629">
        <f xml:space="preserve"> IF('O_Inputs Override'!D629 = "", O_Input!E629, 'O_Inputs Override'!D629)</f>
        <v>31.8</v>
      </c>
      <c r="E629" t="str">
        <f xml:space="preserve"> IF(O_Input!F629 = "", "", O_Input!F629)</f>
        <v>2025-26</v>
      </c>
      <c r="F629" t="str">
        <f xml:space="preserve"> IF(O_Input!G629 = "", "", O_Input!G629)</f>
        <v>ACTUAL</v>
      </c>
      <c r="G629" t="str">
        <f xml:space="preserve"> IF(O_Input!H629 = "", "", O_Input!H629)</f>
        <v>ANNUAL</v>
      </c>
      <c r="H629" t="str">
        <f xml:space="preserve"> IF(O_Input!I629 = "", "", O_Input!I629)</f>
        <v>ASSURED</v>
      </c>
      <c r="I629" t="str">
        <f xml:space="preserve"> IF(O_Input!J629 = "", "", O_Input!J629)</f>
        <v>CI</v>
      </c>
      <c r="J629" t="str">
        <f xml:space="preserve"> IF(O_Input!K629 = "", "", O_Input!K629)</f>
        <v>MARKET</v>
      </c>
      <c r="K629" t="str">
        <f xml:space="preserve"> IF(O_Input!L629 = "", "", O_Input!L629)</f>
        <v>Latest</v>
      </c>
      <c r="L629" t="str">
        <f xml:space="preserve"> IF(O_Input!M629 = "", "", O_Input!M629)</f>
        <v>BV</v>
      </c>
      <c r="M629" s="61">
        <f xml:space="preserve"> IF(O_Input!N629 = "", "", O_Input!N629)</f>
        <v>46156.403437499997</v>
      </c>
      <c r="N629" s="61" t="str">
        <f xml:space="preserve"> IF(O_Input!O629 = "", "", O_Input!O629)</f>
        <v/>
      </c>
      <c r="O629">
        <f t="shared" si="28"/>
        <v>31.8</v>
      </c>
      <c r="P629" s="61" t="str">
        <f xml:space="preserve"> IF(O_Input!Q629 = "", "", O_Input!Q629)</f>
        <v>SEWWTW0001</v>
      </c>
      <c r="Q629" t="str">
        <f xml:space="preserve"> IF(O_Input!R629 = "", "", O_Input!R629)</f>
        <v>NA</v>
      </c>
      <c r="R629" t="str">
        <f t="shared" si="29"/>
        <v>NA (SEW) ACTUAL 2025 OPERATIONAL BED VOLUMES </v>
      </c>
      <c r="S629" s="71" t="str">
        <f t="shared" si="30"/>
        <v>SEWWTW0001 OPERATIONAL BED VOLUMES </v>
      </c>
    </row>
    <row r="630" spans="1:19">
      <c r="A630" t="str">
        <f xml:space="preserve"> IF(O_Input!B630 = "", "", O_Input!B630)</f>
        <v>SEW</v>
      </c>
      <c r="B630" t="str">
        <f xml:space="preserve"> IF(O_Input!C630 = "", "", O_Input!C630)</f>
        <v>COST0033</v>
      </c>
      <c r="C630" t="str">
        <f xml:space="preserve"> IF(O_Input!D630 = "", "", O_Input!D630)</f>
        <v>Operational bed volumes </v>
      </c>
      <c r="D630">
        <f xml:space="preserve"> IF('O_Inputs Override'!D630 = "", O_Input!E630, 'O_Inputs Override'!D630)</f>
        <v>42</v>
      </c>
      <c r="E630" t="str">
        <f xml:space="preserve"> IF(O_Input!F630 = "", "", O_Input!F630)</f>
        <v>2025-26</v>
      </c>
      <c r="F630" t="str">
        <f xml:space="preserve"> IF(O_Input!G630 = "", "", O_Input!G630)</f>
        <v>ACTUAL</v>
      </c>
      <c r="G630" t="str">
        <f xml:space="preserve"> IF(O_Input!H630 = "", "", O_Input!H630)</f>
        <v>ANNUAL</v>
      </c>
      <c r="H630" t="str">
        <f xml:space="preserve"> IF(O_Input!I630 = "", "", O_Input!I630)</f>
        <v>ASSURED</v>
      </c>
      <c r="I630" t="str">
        <f xml:space="preserve"> IF(O_Input!J630 = "", "", O_Input!J630)</f>
        <v>CI</v>
      </c>
      <c r="J630" t="str">
        <f xml:space="preserve"> IF(O_Input!K630 = "", "", O_Input!K630)</f>
        <v>MARKET</v>
      </c>
      <c r="K630" t="str">
        <f xml:space="preserve"> IF(O_Input!L630 = "", "", O_Input!L630)</f>
        <v>Latest</v>
      </c>
      <c r="L630" t="str">
        <f xml:space="preserve"> IF(O_Input!M630 = "", "", O_Input!M630)</f>
        <v>BV</v>
      </c>
      <c r="M630" s="61">
        <f xml:space="preserve"> IF(O_Input!N630 = "", "", O_Input!N630)</f>
        <v>46156.403437499997</v>
      </c>
      <c r="N630" s="61" t="str">
        <f xml:space="preserve"> IF(O_Input!O630 = "", "", O_Input!O630)</f>
        <v/>
      </c>
      <c r="O630">
        <f t="shared" si="28"/>
        <v>42</v>
      </c>
      <c r="P630" s="61" t="str">
        <f xml:space="preserve"> IF(O_Input!Q630 = "", "", O_Input!Q630)</f>
        <v>SEWWTW0002</v>
      </c>
      <c r="Q630" t="str">
        <f xml:space="preserve"> IF(O_Input!R630 = "", "", O_Input!R630)</f>
        <v>NA</v>
      </c>
      <c r="R630" t="str">
        <f t="shared" si="29"/>
        <v>NA (SEW) ACTUAL 2025 OPERATIONAL BED VOLUMES </v>
      </c>
      <c r="S630" s="71" t="str">
        <f t="shared" si="30"/>
        <v>SEWWTW0002 OPERATIONAL BED VOLUMES </v>
      </c>
    </row>
    <row r="631" spans="1:19">
      <c r="A631" t="str">
        <f xml:space="preserve"> IF(O_Input!B631 = "", "", O_Input!B631)</f>
        <v>SEW</v>
      </c>
      <c r="B631" t="str">
        <f xml:space="preserve"> IF(O_Input!C631 = "", "", O_Input!C631)</f>
        <v>COST0034</v>
      </c>
      <c r="C631" t="str">
        <f xml:space="preserve"> IF(O_Input!D631 = "", "", O_Input!D631)</f>
        <v>EBCT of GAC filters</v>
      </c>
      <c r="D631">
        <f xml:space="preserve"> IF('O_Inputs Override'!D631 = "", O_Input!E631, 'O_Inputs Override'!D631)</f>
        <v>20</v>
      </c>
      <c r="E631" t="str">
        <f xml:space="preserve"> IF(O_Input!F631 = "", "", O_Input!F631)</f>
        <v>2025-26</v>
      </c>
      <c r="F631" t="str">
        <f xml:space="preserve"> IF(O_Input!G631 = "", "", O_Input!G631)</f>
        <v>ACTUAL</v>
      </c>
      <c r="G631" t="str">
        <f xml:space="preserve"> IF(O_Input!H631 = "", "", O_Input!H631)</f>
        <v>ANNUAL</v>
      </c>
      <c r="H631" t="str">
        <f xml:space="preserve"> IF(O_Input!I631 = "", "", O_Input!I631)</f>
        <v>ASSURED</v>
      </c>
      <c r="I631" t="str">
        <f xml:space="preserve"> IF(O_Input!J631 = "", "", O_Input!J631)</f>
        <v>CI</v>
      </c>
      <c r="J631" t="str">
        <f xml:space="preserve"> IF(O_Input!K631 = "", "", O_Input!K631)</f>
        <v>MARKET</v>
      </c>
      <c r="K631" t="str">
        <f xml:space="preserve"> IF(O_Input!L631 = "", "", O_Input!L631)</f>
        <v>Latest</v>
      </c>
      <c r="L631" t="str">
        <f xml:space="preserve"> IF(O_Input!M631 = "", "", O_Input!M631)</f>
        <v>Min</v>
      </c>
      <c r="M631" s="61">
        <f xml:space="preserve"> IF(O_Input!N631 = "", "", O_Input!N631)</f>
        <v>46156.403437499997</v>
      </c>
      <c r="N631" s="61" t="str">
        <f xml:space="preserve"> IF(O_Input!O631 = "", "", O_Input!O631)</f>
        <v/>
      </c>
      <c r="O631">
        <f t="shared" si="28"/>
        <v>20</v>
      </c>
      <c r="P631" s="61" t="str">
        <f xml:space="preserve"> IF(O_Input!Q631 = "", "", O_Input!Q631)</f>
        <v>SEWWTW0001</v>
      </c>
      <c r="Q631" t="str">
        <f xml:space="preserve"> IF(O_Input!R631 = "", "", O_Input!R631)</f>
        <v>NA</v>
      </c>
      <c r="R631" t="str">
        <f t="shared" si="29"/>
        <v>NA (SEW) ACTUAL 2025 EBCT OF GAC FILTERS</v>
      </c>
      <c r="S631" s="71" t="str">
        <f t="shared" si="30"/>
        <v>SEWWTW0001 EBCT OF GAC FILTERS</v>
      </c>
    </row>
    <row r="632" spans="1:19">
      <c r="A632" t="str">
        <f xml:space="preserve"> IF(O_Input!B632 = "", "", O_Input!B632)</f>
        <v>SEW</v>
      </c>
      <c r="B632" t="str">
        <f xml:space="preserve"> IF(O_Input!C632 = "", "", O_Input!C632)</f>
        <v>COST0034</v>
      </c>
      <c r="C632" t="str">
        <f xml:space="preserve"> IF(O_Input!D632 = "", "", O_Input!D632)</f>
        <v>EBCT of GAC filters</v>
      </c>
      <c r="D632">
        <f xml:space="preserve"> IF('O_Inputs Override'!D632 = "", O_Input!E632, 'O_Inputs Override'!D632)</f>
        <v>20</v>
      </c>
      <c r="E632" t="str">
        <f xml:space="preserve"> IF(O_Input!F632 = "", "", O_Input!F632)</f>
        <v>2025-26</v>
      </c>
      <c r="F632" t="str">
        <f xml:space="preserve"> IF(O_Input!G632 = "", "", O_Input!G632)</f>
        <v>ACTUAL</v>
      </c>
      <c r="G632" t="str">
        <f xml:space="preserve"> IF(O_Input!H632 = "", "", O_Input!H632)</f>
        <v>ANNUAL</v>
      </c>
      <c r="H632" t="str">
        <f xml:space="preserve"> IF(O_Input!I632 = "", "", O_Input!I632)</f>
        <v>ASSURED</v>
      </c>
      <c r="I632" t="str">
        <f xml:space="preserve"> IF(O_Input!J632 = "", "", O_Input!J632)</f>
        <v>CI</v>
      </c>
      <c r="J632" t="str">
        <f xml:space="preserve"> IF(O_Input!K632 = "", "", O_Input!K632)</f>
        <v>MARKET</v>
      </c>
      <c r="K632" t="str">
        <f xml:space="preserve"> IF(O_Input!L632 = "", "", O_Input!L632)</f>
        <v>Latest</v>
      </c>
      <c r="L632" t="str">
        <f xml:space="preserve"> IF(O_Input!M632 = "", "", O_Input!M632)</f>
        <v>Min</v>
      </c>
      <c r="M632" s="61">
        <f xml:space="preserve"> IF(O_Input!N632 = "", "", O_Input!N632)</f>
        <v>46156.403437499997</v>
      </c>
      <c r="N632" s="61" t="str">
        <f xml:space="preserve"> IF(O_Input!O632 = "", "", O_Input!O632)</f>
        <v/>
      </c>
      <c r="O632">
        <f t="shared" si="28"/>
        <v>20</v>
      </c>
      <c r="P632" s="61" t="str">
        <f xml:space="preserve"> IF(O_Input!Q632 = "", "", O_Input!Q632)</f>
        <v>SEWWTW0002</v>
      </c>
      <c r="Q632" t="str">
        <f xml:space="preserve"> IF(O_Input!R632 = "", "", O_Input!R632)</f>
        <v>NA</v>
      </c>
      <c r="R632" t="str">
        <f t="shared" si="29"/>
        <v>NA (SEW) ACTUAL 2025 EBCT OF GAC FILTERS</v>
      </c>
      <c r="S632" s="71" t="str">
        <f t="shared" si="30"/>
        <v>SEWWTW0002 EBCT OF GAC FILTERS</v>
      </c>
    </row>
    <row r="633" spans="1:19">
      <c r="A633" t="str">
        <f xml:space="preserve"> IF(O_Input!B633 = "", "", O_Input!B633)</f>
        <v>SEW</v>
      </c>
      <c r="B633" t="str">
        <f xml:space="preserve"> IF(O_Input!C633 = "", "", O_Input!C633)</f>
        <v>COST0001</v>
      </c>
      <c r="C633" t="str">
        <f xml:space="preserve"> IF(O_Input!D633 = "", "", O_Input!D633)</f>
        <v>Opex</v>
      </c>
      <c r="D633" t="str">
        <f xml:space="preserve"> IF('O_Inputs Override'!D633 = "", O_Input!E633, 'O_Inputs Override'!D633)</f>
        <v/>
      </c>
      <c r="E633" t="str">
        <f xml:space="preserve"> IF(O_Input!F633 = "", "", O_Input!F633)</f>
        <v>2026-27</v>
      </c>
      <c r="F633" t="str">
        <f xml:space="preserve"> IF(O_Input!G633 = "", "", O_Input!G633)</f>
        <v>FORE</v>
      </c>
      <c r="G633" t="str">
        <f xml:space="preserve"> IF(O_Input!H633 = "", "", O_Input!H633)</f>
        <v>ANNUAL</v>
      </c>
      <c r="H633" t="str">
        <f xml:space="preserve"> IF(O_Input!I633 = "", "", O_Input!I633)</f>
        <v>ASSURED</v>
      </c>
      <c r="I633" t="str">
        <f xml:space="preserve"> IF(O_Input!J633 = "", "", O_Input!J633)</f>
        <v>CI</v>
      </c>
      <c r="J633" t="str">
        <f xml:space="preserve"> IF(O_Input!K633 = "", "", O_Input!K633)</f>
        <v>MARKET</v>
      </c>
      <c r="K633" t="str">
        <f xml:space="preserve"> IF(O_Input!L633 = "", "", O_Input!L633)</f>
        <v>Latest</v>
      </c>
      <c r="L633" t="str">
        <f xml:space="preserve"> IF(O_Input!M633 = "", "", O_Input!M633)</f>
        <v>£m</v>
      </c>
      <c r="M633" s="61">
        <f xml:space="preserve"> IF(O_Input!N633 = "", "", O_Input!N633)</f>
        <v>46156.403437499997</v>
      </c>
      <c r="N633" s="61" t="str">
        <f xml:space="preserve"> IF(O_Input!O633 = "", "", O_Input!O633)</f>
        <v/>
      </c>
      <c r="O633" t="str">
        <f t="shared" si="28"/>
        <v/>
      </c>
      <c r="P633" s="61" t="str">
        <f xml:space="preserve"> IF(O_Input!Q633 = "", "", O_Input!Q633)</f>
        <v>NA</v>
      </c>
      <c r="Q633" t="str">
        <f xml:space="preserve"> IF(O_Input!R633 = "", "", O_Input!R633)</f>
        <v>ADDN1</v>
      </c>
      <c r="R633" t="str">
        <f t="shared" si="29"/>
        <v>ADDN1 (SEW) FORE 2026 OPEX</v>
      </c>
      <c r="S633" s="71" t="str">
        <f t="shared" si="30"/>
        <v>NA OPEX</v>
      </c>
    </row>
    <row r="634" spans="1:19">
      <c r="A634" t="str">
        <f xml:space="preserve"> IF(O_Input!B634 = "", "", O_Input!B634)</f>
        <v>SEW</v>
      </c>
      <c r="B634" t="str">
        <f xml:space="preserve"> IF(O_Input!C634 = "", "", O_Input!C634)</f>
        <v>COST0001</v>
      </c>
      <c r="C634" t="str">
        <f xml:space="preserve"> IF(O_Input!D634 = "", "", O_Input!D634)</f>
        <v>Opex</v>
      </c>
      <c r="D634" t="str">
        <f xml:space="preserve"> IF('O_Inputs Override'!D634 = "", O_Input!E634, 'O_Inputs Override'!D634)</f>
        <v/>
      </c>
      <c r="E634" t="str">
        <f xml:space="preserve"> IF(O_Input!F634 = "", "", O_Input!F634)</f>
        <v>2026-27</v>
      </c>
      <c r="F634" t="str">
        <f xml:space="preserve"> IF(O_Input!G634 = "", "", O_Input!G634)</f>
        <v>FORE</v>
      </c>
      <c r="G634" t="str">
        <f xml:space="preserve"> IF(O_Input!H634 = "", "", O_Input!H634)</f>
        <v>ANNUAL</v>
      </c>
      <c r="H634" t="str">
        <f xml:space="preserve"> IF(O_Input!I634 = "", "", O_Input!I634)</f>
        <v>ASSURED</v>
      </c>
      <c r="I634" t="str">
        <f xml:space="preserve"> IF(O_Input!J634 = "", "", O_Input!J634)</f>
        <v>CI</v>
      </c>
      <c r="J634" t="str">
        <f xml:space="preserve"> IF(O_Input!K634 = "", "", O_Input!K634)</f>
        <v>MARKET</v>
      </c>
      <c r="K634" t="str">
        <f xml:space="preserve"> IF(O_Input!L634 = "", "", O_Input!L634)</f>
        <v>Latest</v>
      </c>
      <c r="L634" t="str">
        <f xml:space="preserve"> IF(O_Input!M634 = "", "", O_Input!M634)</f>
        <v>£m</v>
      </c>
      <c r="M634" s="61">
        <f xml:space="preserve"> IF(O_Input!N634 = "", "", O_Input!N634)</f>
        <v>46156.403437499997</v>
      </c>
      <c r="N634" s="61" t="str">
        <f xml:space="preserve"> IF(O_Input!O634 = "", "", O_Input!O634)</f>
        <v/>
      </c>
      <c r="O634" t="str">
        <f t="shared" si="28"/>
        <v/>
      </c>
      <c r="P634" s="61" t="str">
        <f xml:space="preserve"> IF(O_Input!Q634 = "", "", O_Input!Q634)</f>
        <v>NA</v>
      </c>
      <c r="Q634" t="str">
        <f xml:space="preserve"> IF(O_Input!R634 = "", "", O_Input!R634)</f>
        <v>ADDN2</v>
      </c>
      <c r="R634" t="str">
        <f t="shared" si="29"/>
        <v>ADDN2 (SEW) FORE 2026 OPEX</v>
      </c>
      <c r="S634" s="71" t="str">
        <f t="shared" si="30"/>
        <v>NA OPEX</v>
      </c>
    </row>
    <row r="635" spans="1:19">
      <c r="A635" t="str">
        <f xml:space="preserve"> IF(O_Input!B635 = "", "", O_Input!B635)</f>
        <v>SEW</v>
      </c>
      <c r="B635" t="str">
        <f xml:space="preserve"> IF(O_Input!C635 = "", "", O_Input!C635)</f>
        <v>COST0001</v>
      </c>
      <c r="C635" t="str">
        <f xml:space="preserve"> IF(O_Input!D635 = "", "", O_Input!D635)</f>
        <v>Opex</v>
      </c>
      <c r="D635" t="str">
        <f xml:space="preserve"> IF('O_Inputs Override'!D635 = "", O_Input!E635, 'O_Inputs Override'!D635)</f>
        <v/>
      </c>
      <c r="E635" t="str">
        <f xml:space="preserve"> IF(O_Input!F635 = "", "", O_Input!F635)</f>
        <v>2026-27</v>
      </c>
      <c r="F635" t="str">
        <f xml:space="preserve"> IF(O_Input!G635 = "", "", O_Input!G635)</f>
        <v>FORE</v>
      </c>
      <c r="G635" t="str">
        <f xml:space="preserve"> IF(O_Input!H635 = "", "", O_Input!H635)</f>
        <v>ANNUAL</v>
      </c>
      <c r="H635" t="str">
        <f xml:space="preserve"> IF(O_Input!I635 = "", "", O_Input!I635)</f>
        <v>ASSURED</v>
      </c>
      <c r="I635" t="str">
        <f xml:space="preserve"> IF(O_Input!J635 = "", "", O_Input!J635)</f>
        <v>CI</v>
      </c>
      <c r="J635" t="str">
        <f xml:space="preserve"> IF(O_Input!K635 = "", "", O_Input!K635)</f>
        <v>MARKET</v>
      </c>
      <c r="K635" t="str">
        <f xml:space="preserve"> IF(O_Input!L635 = "", "", O_Input!L635)</f>
        <v>Latest</v>
      </c>
      <c r="L635" t="str">
        <f xml:space="preserve"> IF(O_Input!M635 = "", "", O_Input!M635)</f>
        <v>£m</v>
      </c>
      <c r="M635" s="61">
        <f xml:space="preserve"> IF(O_Input!N635 = "", "", O_Input!N635)</f>
        <v>46156.403437499997</v>
      </c>
      <c r="N635" s="61" t="str">
        <f xml:space="preserve"> IF(O_Input!O635 = "", "", O_Input!O635)</f>
        <v/>
      </c>
      <c r="O635" t="str">
        <f t="shared" si="28"/>
        <v/>
      </c>
      <c r="P635" s="61" t="str">
        <f xml:space="preserve"> IF(O_Input!Q635 = "", "", O_Input!Q635)</f>
        <v>NA</v>
      </c>
      <c r="Q635" t="str">
        <f xml:space="preserve"> IF(O_Input!R635 = "", "", O_Input!R635)</f>
        <v>BIO</v>
      </c>
      <c r="R635" t="str">
        <f t="shared" si="29"/>
        <v>BIO (SEW) FORE 2026 OPEX</v>
      </c>
      <c r="S635" s="71" t="str">
        <f t="shared" si="30"/>
        <v>NA OPEX</v>
      </c>
    </row>
    <row r="636" spans="1:19">
      <c r="A636" t="str">
        <f xml:space="preserve"> IF(O_Input!B636 = "", "", O_Input!B636)</f>
        <v>SEW</v>
      </c>
      <c r="B636" t="str">
        <f xml:space="preserve"> IF(O_Input!C636 = "", "", O_Input!C636)</f>
        <v>COST0001</v>
      </c>
      <c r="C636" t="str">
        <f xml:space="preserve"> IF(O_Input!D636 = "", "", O_Input!D636)</f>
        <v>Opex</v>
      </c>
      <c r="D636" t="str">
        <f xml:space="preserve"> IF('O_Inputs Override'!D636 = "", O_Input!E636, 'O_Inputs Override'!D636)</f>
        <v/>
      </c>
      <c r="E636" t="str">
        <f xml:space="preserve"> IF(O_Input!F636 = "", "", O_Input!F636)</f>
        <v>2026-27</v>
      </c>
      <c r="F636" t="str">
        <f xml:space="preserve"> IF(O_Input!G636 = "", "", O_Input!G636)</f>
        <v>FORE</v>
      </c>
      <c r="G636" t="str">
        <f xml:space="preserve"> IF(O_Input!H636 = "", "", O_Input!H636)</f>
        <v>ANNUAL</v>
      </c>
      <c r="H636" t="str">
        <f xml:space="preserve"> IF(O_Input!I636 = "", "", O_Input!I636)</f>
        <v>ASSURED</v>
      </c>
      <c r="I636" t="str">
        <f xml:space="preserve"> IF(O_Input!J636 = "", "", O_Input!J636)</f>
        <v>CI</v>
      </c>
      <c r="J636" t="str">
        <f xml:space="preserve"> IF(O_Input!K636 = "", "", O_Input!K636)</f>
        <v>MARKET</v>
      </c>
      <c r="K636" t="str">
        <f xml:space="preserve"> IF(O_Input!L636 = "", "", O_Input!L636)</f>
        <v>Latest</v>
      </c>
      <c r="L636" t="str">
        <f xml:space="preserve"> IF(O_Input!M636 = "", "", O_Input!M636)</f>
        <v>£m</v>
      </c>
      <c r="M636" s="61">
        <f xml:space="preserve"> IF(O_Input!N636 = "", "", O_Input!N636)</f>
        <v>46156.403437499997</v>
      </c>
      <c r="N636" s="61" t="str">
        <f xml:space="preserve"> IF(O_Input!O636 = "", "", O_Input!O636)</f>
        <v/>
      </c>
      <c r="O636" t="str">
        <f t="shared" si="28"/>
        <v/>
      </c>
      <c r="P636" s="61" t="str">
        <f xml:space="preserve"> IF(O_Input!Q636 = "", "", O_Input!Q636)</f>
        <v>NA</v>
      </c>
      <c r="Q636" t="str">
        <f xml:space="preserve"> IF(O_Input!R636 = "", "", O_Input!R636)</f>
        <v>WN</v>
      </c>
      <c r="R636" t="str">
        <f t="shared" si="29"/>
        <v>WN (SEW) FORE 2026 OPEX</v>
      </c>
      <c r="S636" s="71" t="str">
        <f t="shared" si="30"/>
        <v>NA OPEX</v>
      </c>
    </row>
    <row r="637" spans="1:19">
      <c r="A637" t="str">
        <f xml:space="preserve"> IF(O_Input!B637 = "", "", O_Input!B637)</f>
        <v>SEW</v>
      </c>
      <c r="B637" t="str">
        <f xml:space="preserve"> IF(O_Input!C637 = "", "", O_Input!C637)</f>
        <v>COST0001</v>
      </c>
      <c r="C637" t="str">
        <f xml:space="preserve"> IF(O_Input!D637 = "", "", O_Input!D637)</f>
        <v>Opex</v>
      </c>
      <c r="D637" t="str">
        <f xml:space="preserve"> IF('O_Inputs Override'!D637 = "", O_Input!E637, 'O_Inputs Override'!D637)</f>
        <v/>
      </c>
      <c r="E637" t="str">
        <f xml:space="preserve"> IF(O_Input!F637 = "", "", O_Input!F637)</f>
        <v>2026-27</v>
      </c>
      <c r="F637" t="str">
        <f xml:space="preserve"> IF(O_Input!G637 = "", "", O_Input!G637)</f>
        <v>FORE</v>
      </c>
      <c r="G637" t="str">
        <f xml:space="preserve"> IF(O_Input!H637 = "", "", O_Input!H637)</f>
        <v>ANNUAL</v>
      </c>
      <c r="H637" t="str">
        <f xml:space="preserve"> IF(O_Input!I637 = "", "", O_Input!I637)</f>
        <v>ASSURED</v>
      </c>
      <c r="I637" t="str">
        <f xml:space="preserve"> IF(O_Input!J637 = "", "", O_Input!J637)</f>
        <v>CI</v>
      </c>
      <c r="J637" t="str">
        <f xml:space="preserve"> IF(O_Input!K637 = "", "", O_Input!K637)</f>
        <v>MARKET</v>
      </c>
      <c r="K637" t="str">
        <f xml:space="preserve"> IF(O_Input!L637 = "", "", O_Input!L637)</f>
        <v>Latest</v>
      </c>
      <c r="L637" t="str">
        <f xml:space="preserve"> IF(O_Input!M637 = "", "", O_Input!M637)</f>
        <v>£m</v>
      </c>
      <c r="M637" s="61">
        <f xml:space="preserve"> IF(O_Input!N637 = "", "", O_Input!N637)</f>
        <v>46156.403437499997</v>
      </c>
      <c r="N637" s="61" t="str">
        <f xml:space="preserve"> IF(O_Input!O637 = "", "", O_Input!O637)</f>
        <v/>
      </c>
      <c r="O637" t="str">
        <f t="shared" si="28"/>
        <v/>
      </c>
      <c r="P637" s="61" t="str">
        <f xml:space="preserve"> IF(O_Input!Q637 = "", "", O_Input!Q637)</f>
        <v>NA</v>
      </c>
      <c r="Q637" t="str">
        <f xml:space="preserve"> IF(O_Input!R637 = "", "", O_Input!R637)</f>
        <v>WR</v>
      </c>
      <c r="R637" t="str">
        <f t="shared" si="29"/>
        <v>WR (SEW) FORE 2026 OPEX</v>
      </c>
      <c r="S637" s="71" t="str">
        <f t="shared" si="30"/>
        <v>NA OPEX</v>
      </c>
    </row>
    <row r="638" spans="1:19">
      <c r="A638" t="str">
        <f xml:space="preserve"> IF(O_Input!B638 = "", "", O_Input!B638)</f>
        <v>SEW</v>
      </c>
      <c r="B638" t="str">
        <f xml:space="preserve"> IF(O_Input!C638 = "", "", O_Input!C638)</f>
        <v>COST0001</v>
      </c>
      <c r="C638" t="str">
        <f xml:space="preserve"> IF(O_Input!D638 = "", "", O_Input!D638)</f>
        <v>Opex</v>
      </c>
      <c r="D638" t="str">
        <f xml:space="preserve"> IF('O_Inputs Override'!D638 = "", O_Input!E638, 'O_Inputs Override'!D638)</f>
        <v/>
      </c>
      <c r="E638" t="str">
        <f xml:space="preserve"> IF(O_Input!F638 = "", "", O_Input!F638)</f>
        <v>2026-27</v>
      </c>
      <c r="F638" t="str">
        <f xml:space="preserve"> IF(O_Input!G638 = "", "", O_Input!G638)</f>
        <v>FORE</v>
      </c>
      <c r="G638" t="str">
        <f xml:space="preserve"> IF(O_Input!H638 = "", "", O_Input!H638)</f>
        <v>ANNUAL</v>
      </c>
      <c r="H638" t="str">
        <f xml:space="preserve"> IF(O_Input!I638 = "", "", O_Input!I638)</f>
        <v>ASSURED</v>
      </c>
      <c r="I638" t="str">
        <f xml:space="preserve"> IF(O_Input!J638 = "", "", O_Input!J638)</f>
        <v>CI</v>
      </c>
      <c r="J638" t="str">
        <f xml:space="preserve"> IF(O_Input!K638 = "", "", O_Input!K638)</f>
        <v>MARKET</v>
      </c>
      <c r="K638" t="str">
        <f xml:space="preserve"> IF(O_Input!L638 = "", "", O_Input!L638)</f>
        <v>Latest</v>
      </c>
      <c r="L638" t="str">
        <f xml:space="preserve"> IF(O_Input!M638 = "", "", O_Input!M638)</f>
        <v>£m</v>
      </c>
      <c r="M638" s="61">
        <f xml:space="preserve"> IF(O_Input!N638 = "", "", O_Input!N638)</f>
        <v>46156.403437499997</v>
      </c>
      <c r="N638" s="61" t="str">
        <f xml:space="preserve"> IF(O_Input!O638 = "", "", O_Input!O638)</f>
        <v/>
      </c>
      <c r="O638" t="str">
        <f t="shared" si="28"/>
        <v/>
      </c>
      <c r="P638" s="61" t="str">
        <f xml:space="preserve"> IF(O_Input!Q638 = "", "", O_Input!Q638)</f>
        <v>NA</v>
      </c>
      <c r="Q638" t="str">
        <f xml:space="preserve"> IF(O_Input!R638 = "", "", O_Input!R638)</f>
        <v>WWN</v>
      </c>
      <c r="R638" t="str">
        <f t="shared" si="29"/>
        <v>WWN (SEW) FORE 2026 OPEX</v>
      </c>
      <c r="S638" s="71" t="str">
        <f t="shared" si="30"/>
        <v>NA OPEX</v>
      </c>
    </row>
    <row r="639" spans="1:19">
      <c r="A639" t="str">
        <f xml:space="preserve"> IF(O_Input!B639 = "", "", O_Input!B639)</f>
        <v>SEW</v>
      </c>
      <c r="B639" t="str">
        <f xml:space="preserve"> IF(O_Input!C639 = "", "", O_Input!C639)</f>
        <v>COST0001</v>
      </c>
      <c r="C639" t="str">
        <f xml:space="preserve"> IF(O_Input!D639 = "", "", O_Input!D639)</f>
        <v>Opex</v>
      </c>
      <c r="D639">
        <f xml:space="preserve"> IF('O_Inputs Override'!D639 = "", O_Input!E639, 'O_Inputs Override'!D639)</f>
        <v>0</v>
      </c>
      <c r="E639" t="str">
        <f xml:space="preserve"> IF(O_Input!F639 = "", "", O_Input!F639)</f>
        <v>2026-27</v>
      </c>
      <c r="F639" t="str">
        <f xml:space="preserve"> IF(O_Input!G639 = "", "", O_Input!G639)</f>
        <v>FORE</v>
      </c>
      <c r="G639" t="str">
        <f xml:space="preserve"> IF(O_Input!H639 = "", "", O_Input!H639)</f>
        <v>ANNUAL</v>
      </c>
      <c r="H639" t="str">
        <f xml:space="preserve"> IF(O_Input!I639 = "", "", O_Input!I639)</f>
        <v>ASSURED</v>
      </c>
      <c r="I639" t="str">
        <f xml:space="preserve"> IF(O_Input!J639 = "", "", O_Input!J639)</f>
        <v>TC</v>
      </c>
      <c r="J639" t="str">
        <f xml:space="preserve"> IF(O_Input!K639 = "", "", O_Input!K639)</f>
        <v>MARKET</v>
      </c>
      <c r="K639" t="str">
        <f xml:space="preserve"> IF(O_Input!L639 = "", "", O_Input!L639)</f>
        <v>Latest</v>
      </c>
      <c r="L639" t="str">
        <f xml:space="preserve"> IF(O_Input!M639 = "", "", O_Input!M639)</f>
        <v>£m</v>
      </c>
      <c r="M639" s="61">
        <f xml:space="preserve"> IF(O_Input!N639 = "", "", O_Input!N639)</f>
        <v>46156.403437499997</v>
      </c>
      <c r="N639" s="61" t="str">
        <f xml:space="preserve"> IF(O_Input!O639 = "", "", O_Input!O639)</f>
        <v/>
      </c>
      <c r="O639">
        <f t="shared" si="28"/>
        <v>0</v>
      </c>
      <c r="P639" s="61" t="str">
        <f xml:space="preserve"> IF(O_Input!Q639 = "", "", O_Input!Q639)</f>
        <v>NA</v>
      </c>
      <c r="Q639" t="str">
        <f xml:space="preserve"> IF(O_Input!R639 = "", "", O_Input!R639)</f>
        <v>TOT</v>
      </c>
      <c r="R639" t="str">
        <f t="shared" si="29"/>
        <v>TOT (SEW) FORE 2026 OPEX</v>
      </c>
      <c r="S639" s="71" t="str">
        <f t="shared" si="30"/>
        <v>NA OPEX</v>
      </c>
    </row>
    <row r="640" spans="1:19">
      <c r="A640" t="str">
        <f xml:space="preserve"> IF(O_Input!B640 = "", "", O_Input!B640)</f>
        <v>SEW</v>
      </c>
      <c r="B640" t="str">
        <f xml:space="preserve"> IF(O_Input!C640 = "", "", O_Input!C640)</f>
        <v>COST0001</v>
      </c>
      <c r="C640" t="str">
        <f xml:space="preserve"> IF(O_Input!D640 = "", "", O_Input!D640)</f>
        <v>Opex</v>
      </c>
      <c r="D640">
        <f xml:space="preserve"> IF('O_Inputs Override'!D640 = "", O_Input!E640, 'O_Inputs Override'!D640)</f>
        <v>0</v>
      </c>
      <c r="E640" t="str">
        <f xml:space="preserve"> IF(O_Input!F640 = "", "", O_Input!F640)</f>
        <v>2026-27</v>
      </c>
      <c r="F640" t="str">
        <f xml:space="preserve"> IF(O_Input!G640 = "", "", O_Input!G640)</f>
        <v>TOT</v>
      </c>
      <c r="G640" t="str">
        <f xml:space="preserve"> IF(O_Input!H640 = "", "", O_Input!H640)</f>
        <v>ANNUAL</v>
      </c>
      <c r="H640" t="str">
        <f xml:space="preserve"> IF(O_Input!I640 = "", "", O_Input!I640)</f>
        <v>ASSURED</v>
      </c>
      <c r="I640" t="str">
        <f xml:space="preserve"> IF(O_Input!J640 = "", "", O_Input!J640)</f>
        <v>TC</v>
      </c>
      <c r="J640" t="str">
        <f xml:space="preserve"> IF(O_Input!K640 = "", "", O_Input!K640)</f>
        <v>MARKET</v>
      </c>
      <c r="K640" t="str">
        <f xml:space="preserve"> IF(O_Input!L640 = "", "", O_Input!L640)</f>
        <v>Latest</v>
      </c>
      <c r="L640" t="str">
        <f xml:space="preserve"> IF(O_Input!M640 = "", "", O_Input!M640)</f>
        <v>£m</v>
      </c>
      <c r="M640" s="61">
        <f xml:space="preserve"> IF(O_Input!N640 = "", "", O_Input!N640)</f>
        <v>46156.403437499997</v>
      </c>
      <c r="N640" s="61" t="str">
        <f xml:space="preserve"> IF(O_Input!O640 = "", "", O_Input!O640)</f>
        <v/>
      </c>
      <c r="O640">
        <f t="shared" si="28"/>
        <v>0</v>
      </c>
      <c r="P640" s="61" t="str">
        <f xml:space="preserve"> IF(O_Input!Q640 = "", "", O_Input!Q640)</f>
        <v>NA</v>
      </c>
      <c r="Q640" t="str">
        <f xml:space="preserve"> IF(O_Input!R640 = "", "", O_Input!R640)</f>
        <v>ADDN1</v>
      </c>
      <c r="R640" t="str">
        <f t="shared" si="29"/>
        <v>ADDN1 (SEW) TOT 2026 OPEX</v>
      </c>
      <c r="S640" s="71" t="str">
        <f t="shared" si="30"/>
        <v>NA OPEX</v>
      </c>
    </row>
    <row r="641" spans="1:19">
      <c r="A641" t="str">
        <f xml:space="preserve"> IF(O_Input!B641 = "", "", O_Input!B641)</f>
        <v>SEW</v>
      </c>
      <c r="B641" t="str">
        <f xml:space="preserve"> IF(O_Input!C641 = "", "", O_Input!C641)</f>
        <v>COST0001</v>
      </c>
      <c r="C641" t="str">
        <f xml:space="preserve"> IF(O_Input!D641 = "", "", O_Input!D641)</f>
        <v>Opex</v>
      </c>
      <c r="D641">
        <f xml:space="preserve"> IF('O_Inputs Override'!D641 = "", O_Input!E641, 'O_Inputs Override'!D641)</f>
        <v>0</v>
      </c>
      <c r="E641" t="str">
        <f xml:space="preserve"> IF(O_Input!F641 = "", "", O_Input!F641)</f>
        <v>2026-27</v>
      </c>
      <c r="F641" t="str">
        <f xml:space="preserve"> IF(O_Input!G641 = "", "", O_Input!G641)</f>
        <v>TOT</v>
      </c>
      <c r="G641" t="str">
        <f xml:space="preserve"> IF(O_Input!H641 = "", "", O_Input!H641)</f>
        <v>ANNUAL</v>
      </c>
      <c r="H641" t="str">
        <f xml:space="preserve"> IF(O_Input!I641 = "", "", O_Input!I641)</f>
        <v>ASSURED</v>
      </c>
      <c r="I641" t="str">
        <f xml:space="preserve"> IF(O_Input!J641 = "", "", O_Input!J641)</f>
        <v>TC</v>
      </c>
      <c r="J641" t="str">
        <f xml:space="preserve"> IF(O_Input!K641 = "", "", O_Input!K641)</f>
        <v>MARKET</v>
      </c>
      <c r="K641" t="str">
        <f xml:space="preserve"> IF(O_Input!L641 = "", "", O_Input!L641)</f>
        <v>Latest</v>
      </c>
      <c r="L641" t="str">
        <f xml:space="preserve"> IF(O_Input!M641 = "", "", O_Input!M641)</f>
        <v>£m</v>
      </c>
      <c r="M641" s="61">
        <f xml:space="preserve"> IF(O_Input!N641 = "", "", O_Input!N641)</f>
        <v>46156.403437499997</v>
      </c>
      <c r="N641" s="61" t="str">
        <f xml:space="preserve"> IF(O_Input!O641 = "", "", O_Input!O641)</f>
        <v/>
      </c>
      <c r="O641">
        <f t="shared" si="28"/>
        <v>0</v>
      </c>
      <c r="P641" s="61" t="str">
        <f xml:space="preserve"> IF(O_Input!Q641 = "", "", O_Input!Q641)</f>
        <v>NA</v>
      </c>
      <c r="Q641" t="str">
        <f xml:space="preserve"> IF(O_Input!R641 = "", "", O_Input!R641)</f>
        <v>ADDN2</v>
      </c>
      <c r="R641" t="str">
        <f t="shared" si="29"/>
        <v>ADDN2 (SEW) TOT 2026 OPEX</v>
      </c>
      <c r="S641" s="71" t="str">
        <f t="shared" si="30"/>
        <v>NA OPEX</v>
      </c>
    </row>
    <row r="642" spans="1:19">
      <c r="A642" t="str">
        <f xml:space="preserve"> IF(O_Input!B642 = "", "", O_Input!B642)</f>
        <v>SEW</v>
      </c>
      <c r="B642" t="str">
        <f xml:space="preserve"> IF(O_Input!C642 = "", "", O_Input!C642)</f>
        <v>COST0001</v>
      </c>
      <c r="C642" t="str">
        <f xml:space="preserve"> IF(O_Input!D642 = "", "", O_Input!D642)</f>
        <v>Opex</v>
      </c>
      <c r="D642">
        <f xml:space="preserve"> IF('O_Inputs Override'!D642 = "", O_Input!E642, 'O_Inputs Override'!D642)</f>
        <v>0</v>
      </c>
      <c r="E642" t="str">
        <f xml:space="preserve"> IF(O_Input!F642 = "", "", O_Input!F642)</f>
        <v>2026-27</v>
      </c>
      <c r="F642" t="str">
        <f xml:space="preserve"> IF(O_Input!G642 = "", "", O_Input!G642)</f>
        <v>TOT</v>
      </c>
      <c r="G642" t="str">
        <f xml:space="preserve"> IF(O_Input!H642 = "", "", O_Input!H642)</f>
        <v>ANNUAL</v>
      </c>
      <c r="H642" t="str">
        <f xml:space="preserve"> IF(O_Input!I642 = "", "", O_Input!I642)</f>
        <v>ASSURED</v>
      </c>
      <c r="I642" t="str">
        <f xml:space="preserve"> IF(O_Input!J642 = "", "", O_Input!J642)</f>
        <v>TC</v>
      </c>
      <c r="J642" t="str">
        <f xml:space="preserve"> IF(O_Input!K642 = "", "", O_Input!K642)</f>
        <v>MARKET</v>
      </c>
      <c r="K642" t="str">
        <f xml:space="preserve"> IF(O_Input!L642 = "", "", O_Input!L642)</f>
        <v>Latest</v>
      </c>
      <c r="L642" t="str">
        <f xml:space="preserve"> IF(O_Input!M642 = "", "", O_Input!M642)</f>
        <v>£m</v>
      </c>
      <c r="M642" s="61">
        <f xml:space="preserve"> IF(O_Input!N642 = "", "", O_Input!N642)</f>
        <v>46156.403437499997</v>
      </c>
      <c r="N642" s="61" t="str">
        <f xml:space="preserve"> IF(O_Input!O642 = "", "", O_Input!O642)</f>
        <v/>
      </c>
      <c r="O642">
        <f t="shared" ref="O642:O705" si="31" xml:space="preserve"> D642</f>
        <v>0</v>
      </c>
      <c r="P642" s="61" t="str">
        <f xml:space="preserve"> IF(O_Input!Q642 = "", "", O_Input!Q642)</f>
        <v>NA</v>
      </c>
      <c r="Q642" t="str">
        <f xml:space="preserve"> IF(O_Input!R642 = "", "", O_Input!R642)</f>
        <v>BIO</v>
      </c>
      <c r="R642" t="str">
        <f t="shared" si="29"/>
        <v>BIO (SEW) TOT 2026 OPEX</v>
      </c>
      <c r="S642" s="71" t="str">
        <f t="shared" si="30"/>
        <v>NA OPEX</v>
      </c>
    </row>
    <row r="643" spans="1:19">
      <c r="A643" t="str">
        <f xml:space="preserve"> IF(O_Input!B643 = "", "", O_Input!B643)</f>
        <v>SEW</v>
      </c>
      <c r="B643" t="str">
        <f xml:space="preserve"> IF(O_Input!C643 = "", "", O_Input!C643)</f>
        <v>COST0001</v>
      </c>
      <c r="C643" t="str">
        <f xml:space="preserve"> IF(O_Input!D643 = "", "", O_Input!D643)</f>
        <v>Opex</v>
      </c>
      <c r="D643">
        <f xml:space="preserve"> IF('O_Inputs Override'!D643 = "", O_Input!E643, 'O_Inputs Override'!D643)</f>
        <v>0</v>
      </c>
      <c r="E643" t="str">
        <f xml:space="preserve"> IF(O_Input!F643 = "", "", O_Input!F643)</f>
        <v>2026-27</v>
      </c>
      <c r="F643" t="str">
        <f xml:space="preserve"> IF(O_Input!G643 = "", "", O_Input!G643)</f>
        <v>TOT</v>
      </c>
      <c r="G643" t="str">
        <f xml:space="preserve"> IF(O_Input!H643 = "", "", O_Input!H643)</f>
        <v>ANNUAL</v>
      </c>
      <c r="H643" t="str">
        <f xml:space="preserve"> IF(O_Input!I643 = "", "", O_Input!I643)</f>
        <v>ASSURED</v>
      </c>
      <c r="I643" t="str">
        <f xml:space="preserve"> IF(O_Input!J643 = "", "", O_Input!J643)</f>
        <v>TC</v>
      </c>
      <c r="J643" t="str">
        <f xml:space="preserve"> IF(O_Input!K643 = "", "", O_Input!K643)</f>
        <v>MARKET</v>
      </c>
      <c r="K643" t="str">
        <f xml:space="preserve"> IF(O_Input!L643 = "", "", O_Input!L643)</f>
        <v>Latest</v>
      </c>
      <c r="L643" t="str">
        <f xml:space="preserve"> IF(O_Input!M643 = "", "", O_Input!M643)</f>
        <v>£m</v>
      </c>
      <c r="M643" s="61">
        <f xml:space="preserve"> IF(O_Input!N643 = "", "", O_Input!N643)</f>
        <v>46156.403437499997</v>
      </c>
      <c r="N643" s="61" t="str">
        <f xml:space="preserve"> IF(O_Input!O643 = "", "", O_Input!O643)</f>
        <v/>
      </c>
      <c r="O643">
        <f t="shared" si="31"/>
        <v>0</v>
      </c>
      <c r="P643" s="61" t="str">
        <f xml:space="preserve"> IF(O_Input!Q643 = "", "", O_Input!Q643)</f>
        <v>NA</v>
      </c>
      <c r="Q643" t="str">
        <f xml:space="preserve"> IF(O_Input!R643 = "", "", O_Input!R643)</f>
        <v>TOT</v>
      </c>
      <c r="R643" t="str">
        <f t="shared" ref="R643:R706" si="32">Q643&amp;" ("&amp;A643&amp;") " &amp;F643&amp;" "&amp;VALUE(LEFT(E643,4))&amp;" "&amp;UPPER(C643)</f>
        <v>TOT (SEW) TOT 2026 OPEX</v>
      </c>
      <c r="S643" s="71" t="str">
        <f t="shared" ref="S643:S706" si="33">P643&amp;" "&amp;UPPER(C643)</f>
        <v>NA OPEX</v>
      </c>
    </row>
    <row r="644" spans="1:19">
      <c r="A644" t="str">
        <f xml:space="preserve"> IF(O_Input!B644 = "", "", O_Input!B644)</f>
        <v>SEW</v>
      </c>
      <c r="B644" t="str">
        <f xml:space="preserve"> IF(O_Input!C644 = "", "", O_Input!C644)</f>
        <v>COST0001</v>
      </c>
      <c r="C644" t="str">
        <f xml:space="preserve"> IF(O_Input!D644 = "", "", O_Input!D644)</f>
        <v>Opex</v>
      </c>
      <c r="D644">
        <f xml:space="preserve"> IF('O_Inputs Override'!D644 = "", O_Input!E644, 'O_Inputs Override'!D644)</f>
        <v>0</v>
      </c>
      <c r="E644" t="str">
        <f xml:space="preserve"> IF(O_Input!F644 = "", "", O_Input!F644)</f>
        <v>2026-27</v>
      </c>
      <c r="F644" t="str">
        <f xml:space="preserve"> IF(O_Input!G644 = "", "", O_Input!G644)</f>
        <v>TOT</v>
      </c>
      <c r="G644" t="str">
        <f xml:space="preserve"> IF(O_Input!H644 = "", "", O_Input!H644)</f>
        <v>ANNUAL</v>
      </c>
      <c r="H644" t="str">
        <f xml:space="preserve"> IF(O_Input!I644 = "", "", O_Input!I644)</f>
        <v>ASSURED</v>
      </c>
      <c r="I644" t="str">
        <f xml:space="preserve"> IF(O_Input!J644 = "", "", O_Input!J644)</f>
        <v>TC</v>
      </c>
      <c r="J644" t="str">
        <f xml:space="preserve"> IF(O_Input!K644 = "", "", O_Input!K644)</f>
        <v>MARKET</v>
      </c>
      <c r="K644" t="str">
        <f xml:space="preserve"> IF(O_Input!L644 = "", "", O_Input!L644)</f>
        <v>Latest</v>
      </c>
      <c r="L644" t="str">
        <f xml:space="preserve"> IF(O_Input!M644 = "", "", O_Input!M644)</f>
        <v>£m</v>
      </c>
      <c r="M644" s="61">
        <f xml:space="preserve"> IF(O_Input!N644 = "", "", O_Input!N644)</f>
        <v>46156.403437499997</v>
      </c>
      <c r="N644" s="61" t="str">
        <f xml:space="preserve"> IF(O_Input!O644 = "", "", O_Input!O644)</f>
        <v/>
      </c>
      <c r="O644">
        <f t="shared" si="31"/>
        <v>0</v>
      </c>
      <c r="P644" s="61" t="str">
        <f xml:space="preserve"> IF(O_Input!Q644 = "", "", O_Input!Q644)</f>
        <v>NA</v>
      </c>
      <c r="Q644" t="str">
        <f xml:space="preserve"> IF(O_Input!R644 = "", "", O_Input!R644)</f>
        <v>WN</v>
      </c>
      <c r="R644" t="str">
        <f t="shared" si="32"/>
        <v>WN (SEW) TOT 2026 OPEX</v>
      </c>
      <c r="S644" s="71" t="str">
        <f t="shared" si="33"/>
        <v>NA OPEX</v>
      </c>
    </row>
    <row r="645" spans="1:19">
      <c r="A645" t="str">
        <f xml:space="preserve"> IF(O_Input!B645 = "", "", O_Input!B645)</f>
        <v>SEW</v>
      </c>
      <c r="B645" t="str">
        <f xml:space="preserve"> IF(O_Input!C645 = "", "", O_Input!C645)</f>
        <v>COST0001</v>
      </c>
      <c r="C645" t="str">
        <f xml:space="preserve"> IF(O_Input!D645 = "", "", O_Input!D645)</f>
        <v>Opex</v>
      </c>
      <c r="D645">
        <f xml:space="preserve"> IF('O_Inputs Override'!D645 = "", O_Input!E645, 'O_Inputs Override'!D645)</f>
        <v>0</v>
      </c>
      <c r="E645" t="str">
        <f xml:space="preserve"> IF(O_Input!F645 = "", "", O_Input!F645)</f>
        <v>2026-27</v>
      </c>
      <c r="F645" t="str">
        <f xml:space="preserve"> IF(O_Input!G645 = "", "", O_Input!G645)</f>
        <v>TOT</v>
      </c>
      <c r="G645" t="str">
        <f xml:space="preserve"> IF(O_Input!H645 = "", "", O_Input!H645)</f>
        <v>ANNUAL</v>
      </c>
      <c r="H645" t="str">
        <f xml:space="preserve"> IF(O_Input!I645 = "", "", O_Input!I645)</f>
        <v>ASSURED</v>
      </c>
      <c r="I645" t="str">
        <f xml:space="preserve"> IF(O_Input!J645 = "", "", O_Input!J645)</f>
        <v>TC</v>
      </c>
      <c r="J645" t="str">
        <f xml:space="preserve"> IF(O_Input!K645 = "", "", O_Input!K645)</f>
        <v>MARKET</v>
      </c>
      <c r="K645" t="str">
        <f xml:space="preserve"> IF(O_Input!L645 = "", "", O_Input!L645)</f>
        <v>Latest</v>
      </c>
      <c r="L645" t="str">
        <f xml:space="preserve"> IF(O_Input!M645 = "", "", O_Input!M645)</f>
        <v>£m</v>
      </c>
      <c r="M645" s="61">
        <f xml:space="preserve"> IF(O_Input!N645 = "", "", O_Input!N645)</f>
        <v>46156.403437499997</v>
      </c>
      <c r="N645" s="61" t="str">
        <f xml:space="preserve"> IF(O_Input!O645 = "", "", O_Input!O645)</f>
        <v/>
      </c>
      <c r="O645">
        <f t="shared" si="31"/>
        <v>0</v>
      </c>
      <c r="P645" s="61" t="str">
        <f xml:space="preserve"> IF(O_Input!Q645 = "", "", O_Input!Q645)</f>
        <v>NA</v>
      </c>
      <c r="Q645" t="str">
        <f xml:space="preserve"> IF(O_Input!R645 = "", "", O_Input!R645)</f>
        <v>WR</v>
      </c>
      <c r="R645" t="str">
        <f t="shared" si="32"/>
        <v>WR (SEW) TOT 2026 OPEX</v>
      </c>
      <c r="S645" s="71" t="str">
        <f t="shared" si="33"/>
        <v>NA OPEX</v>
      </c>
    </row>
    <row r="646" spans="1:19">
      <c r="A646" t="str">
        <f xml:space="preserve"> IF(O_Input!B646 = "", "", O_Input!B646)</f>
        <v>SEW</v>
      </c>
      <c r="B646" t="str">
        <f xml:space="preserve"> IF(O_Input!C646 = "", "", O_Input!C646)</f>
        <v>COST0001</v>
      </c>
      <c r="C646" t="str">
        <f xml:space="preserve"> IF(O_Input!D646 = "", "", O_Input!D646)</f>
        <v>Opex</v>
      </c>
      <c r="D646">
        <f xml:space="preserve"> IF('O_Inputs Override'!D646 = "", O_Input!E646, 'O_Inputs Override'!D646)</f>
        <v>0</v>
      </c>
      <c r="E646" t="str">
        <f xml:space="preserve"> IF(O_Input!F646 = "", "", O_Input!F646)</f>
        <v>2026-27</v>
      </c>
      <c r="F646" t="str">
        <f xml:space="preserve"> IF(O_Input!G646 = "", "", O_Input!G646)</f>
        <v>TOT</v>
      </c>
      <c r="G646" t="str">
        <f xml:space="preserve"> IF(O_Input!H646 = "", "", O_Input!H646)</f>
        <v>ANNUAL</v>
      </c>
      <c r="H646" t="str">
        <f xml:space="preserve"> IF(O_Input!I646 = "", "", O_Input!I646)</f>
        <v>ASSURED</v>
      </c>
      <c r="I646" t="str">
        <f xml:space="preserve"> IF(O_Input!J646 = "", "", O_Input!J646)</f>
        <v>TC</v>
      </c>
      <c r="J646" t="str">
        <f xml:space="preserve"> IF(O_Input!K646 = "", "", O_Input!K646)</f>
        <v>MARKET</v>
      </c>
      <c r="K646" t="str">
        <f xml:space="preserve"> IF(O_Input!L646 = "", "", O_Input!L646)</f>
        <v>Latest</v>
      </c>
      <c r="L646" t="str">
        <f xml:space="preserve"> IF(O_Input!M646 = "", "", O_Input!M646)</f>
        <v>£m</v>
      </c>
      <c r="M646" s="61">
        <f xml:space="preserve"> IF(O_Input!N646 = "", "", O_Input!N646)</f>
        <v>46156.403437499997</v>
      </c>
      <c r="N646" s="61" t="str">
        <f xml:space="preserve"> IF(O_Input!O646 = "", "", O_Input!O646)</f>
        <v/>
      </c>
      <c r="O646">
        <f t="shared" si="31"/>
        <v>0</v>
      </c>
      <c r="P646" s="61" t="str">
        <f xml:space="preserve"> IF(O_Input!Q646 = "", "", O_Input!Q646)</f>
        <v>NA</v>
      </c>
      <c r="Q646" t="str">
        <f xml:space="preserve"> IF(O_Input!R646 = "", "", O_Input!R646)</f>
        <v>WWN</v>
      </c>
      <c r="R646" t="str">
        <f t="shared" si="32"/>
        <v>WWN (SEW) TOT 2026 OPEX</v>
      </c>
      <c r="S646" s="71" t="str">
        <f t="shared" si="33"/>
        <v>NA OPEX</v>
      </c>
    </row>
    <row r="647" spans="1:19">
      <c r="A647" t="str">
        <f xml:space="preserve"> IF(O_Input!B647 = "", "", O_Input!B647)</f>
        <v>SEW</v>
      </c>
      <c r="B647" t="str">
        <f xml:space="preserve"> IF(O_Input!C647 = "", "", O_Input!C647)</f>
        <v>COST0002</v>
      </c>
      <c r="C647" t="str">
        <f xml:space="preserve"> IF(O_Input!D647 = "", "", O_Input!D647)</f>
        <v>Capex</v>
      </c>
      <c r="D647" t="str">
        <f xml:space="preserve"> IF('O_Inputs Override'!D647 = "", O_Input!E647, 'O_Inputs Override'!D647)</f>
        <v/>
      </c>
      <c r="E647" t="str">
        <f xml:space="preserve"> IF(O_Input!F647 = "", "", O_Input!F647)</f>
        <v>2026-27</v>
      </c>
      <c r="F647" t="str">
        <f xml:space="preserve"> IF(O_Input!G647 = "", "", O_Input!G647)</f>
        <v>FORE</v>
      </c>
      <c r="G647" t="str">
        <f xml:space="preserve"> IF(O_Input!H647 = "", "", O_Input!H647)</f>
        <v>ANNUAL</v>
      </c>
      <c r="H647" t="str">
        <f xml:space="preserve"> IF(O_Input!I647 = "", "", O_Input!I647)</f>
        <v>ASSURED</v>
      </c>
      <c r="I647" t="str">
        <f xml:space="preserve"> IF(O_Input!J647 = "", "", O_Input!J647)</f>
        <v>CI</v>
      </c>
      <c r="J647" t="str">
        <f xml:space="preserve"> IF(O_Input!K647 = "", "", O_Input!K647)</f>
        <v>MARKET</v>
      </c>
      <c r="K647" t="str">
        <f xml:space="preserve"> IF(O_Input!L647 = "", "", O_Input!L647)</f>
        <v>Latest</v>
      </c>
      <c r="L647" t="str">
        <f xml:space="preserve"> IF(O_Input!M647 = "", "", O_Input!M647)</f>
        <v>£m</v>
      </c>
      <c r="M647" s="61">
        <f xml:space="preserve"> IF(O_Input!N647 = "", "", O_Input!N647)</f>
        <v>46156.403437499997</v>
      </c>
      <c r="N647" s="61" t="str">
        <f xml:space="preserve"> IF(O_Input!O647 = "", "", O_Input!O647)</f>
        <v/>
      </c>
      <c r="O647" t="str">
        <f t="shared" si="31"/>
        <v/>
      </c>
      <c r="P647" s="61" t="str">
        <f xml:space="preserve"> IF(O_Input!Q647 = "", "", O_Input!Q647)</f>
        <v>NA</v>
      </c>
      <c r="Q647" t="str">
        <f xml:space="preserve"> IF(O_Input!R647 = "", "", O_Input!R647)</f>
        <v>ADDN1</v>
      </c>
      <c r="R647" t="str">
        <f t="shared" si="32"/>
        <v>ADDN1 (SEW) FORE 2026 CAPEX</v>
      </c>
      <c r="S647" s="71" t="str">
        <f t="shared" si="33"/>
        <v>NA CAPEX</v>
      </c>
    </row>
    <row r="648" spans="1:19">
      <c r="A648" t="str">
        <f xml:space="preserve"> IF(O_Input!B648 = "", "", O_Input!B648)</f>
        <v>SEW</v>
      </c>
      <c r="B648" t="str">
        <f xml:space="preserve"> IF(O_Input!C648 = "", "", O_Input!C648)</f>
        <v>COST0002</v>
      </c>
      <c r="C648" t="str">
        <f xml:space="preserve"> IF(O_Input!D648 = "", "", O_Input!D648)</f>
        <v>Capex</v>
      </c>
      <c r="D648" t="str">
        <f xml:space="preserve"> IF('O_Inputs Override'!D648 = "", O_Input!E648, 'O_Inputs Override'!D648)</f>
        <v/>
      </c>
      <c r="E648" t="str">
        <f xml:space="preserve"> IF(O_Input!F648 = "", "", O_Input!F648)</f>
        <v>2026-27</v>
      </c>
      <c r="F648" t="str">
        <f xml:space="preserve"> IF(O_Input!G648 = "", "", O_Input!G648)</f>
        <v>FORE</v>
      </c>
      <c r="G648" t="str">
        <f xml:space="preserve"> IF(O_Input!H648 = "", "", O_Input!H648)</f>
        <v>ANNUAL</v>
      </c>
      <c r="H648" t="str">
        <f xml:space="preserve"> IF(O_Input!I648 = "", "", O_Input!I648)</f>
        <v>ASSURED</v>
      </c>
      <c r="I648" t="str">
        <f xml:space="preserve"> IF(O_Input!J648 = "", "", O_Input!J648)</f>
        <v>CI</v>
      </c>
      <c r="J648" t="str">
        <f xml:space="preserve"> IF(O_Input!K648 = "", "", O_Input!K648)</f>
        <v>MARKET</v>
      </c>
      <c r="K648" t="str">
        <f xml:space="preserve"> IF(O_Input!L648 = "", "", O_Input!L648)</f>
        <v>Latest</v>
      </c>
      <c r="L648" t="str">
        <f xml:space="preserve"> IF(O_Input!M648 = "", "", O_Input!M648)</f>
        <v>£m</v>
      </c>
      <c r="M648" s="61">
        <f xml:space="preserve"> IF(O_Input!N648 = "", "", O_Input!N648)</f>
        <v>46156.403437499997</v>
      </c>
      <c r="N648" s="61" t="str">
        <f xml:space="preserve"> IF(O_Input!O648 = "", "", O_Input!O648)</f>
        <v/>
      </c>
      <c r="O648" t="str">
        <f t="shared" si="31"/>
        <v/>
      </c>
      <c r="P648" s="61" t="str">
        <f xml:space="preserve"> IF(O_Input!Q648 = "", "", O_Input!Q648)</f>
        <v>NA</v>
      </c>
      <c r="Q648" t="str">
        <f xml:space="preserve"> IF(O_Input!R648 = "", "", O_Input!R648)</f>
        <v>ADDN2</v>
      </c>
      <c r="R648" t="str">
        <f t="shared" si="32"/>
        <v>ADDN2 (SEW) FORE 2026 CAPEX</v>
      </c>
      <c r="S648" s="71" t="str">
        <f t="shared" si="33"/>
        <v>NA CAPEX</v>
      </c>
    </row>
    <row r="649" spans="1:19">
      <c r="A649" t="str">
        <f xml:space="preserve"> IF(O_Input!B649 = "", "", O_Input!B649)</f>
        <v>SEW</v>
      </c>
      <c r="B649" t="str">
        <f xml:space="preserve"> IF(O_Input!C649 = "", "", O_Input!C649)</f>
        <v>COST0002</v>
      </c>
      <c r="C649" t="str">
        <f xml:space="preserve"> IF(O_Input!D649 = "", "", O_Input!D649)</f>
        <v>Capex</v>
      </c>
      <c r="D649" t="str">
        <f xml:space="preserve"> IF('O_Inputs Override'!D649 = "", O_Input!E649, 'O_Inputs Override'!D649)</f>
        <v/>
      </c>
      <c r="E649" t="str">
        <f xml:space="preserve"> IF(O_Input!F649 = "", "", O_Input!F649)</f>
        <v>2026-27</v>
      </c>
      <c r="F649" t="str">
        <f xml:space="preserve"> IF(O_Input!G649 = "", "", O_Input!G649)</f>
        <v>FORE</v>
      </c>
      <c r="G649" t="str">
        <f xml:space="preserve"> IF(O_Input!H649 = "", "", O_Input!H649)</f>
        <v>ANNUAL</v>
      </c>
      <c r="H649" t="str">
        <f xml:space="preserve"> IF(O_Input!I649 = "", "", O_Input!I649)</f>
        <v>ASSURED</v>
      </c>
      <c r="I649" t="str">
        <f xml:space="preserve"> IF(O_Input!J649 = "", "", O_Input!J649)</f>
        <v>CI</v>
      </c>
      <c r="J649" t="str">
        <f xml:space="preserve"> IF(O_Input!K649 = "", "", O_Input!K649)</f>
        <v>MARKET</v>
      </c>
      <c r="K649" t="str">
        <f xml:space="preserve"> IF(O_Input!L649 = "", "", O_Input!L649)</f>
        <v>Latest</v>
      </c>
      <c r="L649" t="str">
        <f xml:space="preserve"> IF(O_Input!M649 = "", "", O_Input!M649)</f>
        <v>£m</v>
      </c>
      <c r="M649" s="61">
        <f xml:space="preserve"> IF(O_Input!N649 = "", "", O_Input!N649)</f>
        <v>46156.403437499997</v>
      </c>
      <c r="N649" s="61" t="str">
        <f xml:space="preserve"> IF(O_Input!O649 = "", "", O_Input!O649)</f>
        <v/>
      </c>
      <c r="O649" t="str">
        <f t="shared" si="31"/>
        <v/>
      </c>
      <c r="P649" s="61" t="str">
        <f xml:space="preserve"> IF(O_Input!Q649 = "", "", O_Input!Q649)</f>
        <v>NA</v>
      </c>
      <c r="Q649" t="str">
        <f xml:space="preserve"> IF(O_Input!R649 = "", "", O_Input!R649)</f>
        <v>BIO</v>
      </c>
      <c r="R649" t="str">
        <f t="shared" si="32"/>
        <v>BIO (SEW) FORE 2026 CAPEX</v>
      </c>
      <c r="S649" s="71" t="str">
        <f t="shared" si="33"/>
        <v>NA CAPEX</v>
      </c>
    </row>
    <row r="650" spans="1:19">
      <c r="A650" t="str">
        <f xml:space="preserve"> IF(O_Input!B650 = "", "", O_Input!B650)</f>
        <v>SEW</v>
      </c>
      <c r="B650" t="str">
        <f xml:space="preserve"> IF(O_Input!C650 = "", "", O_Input!C650)</f>
        <v>COST0002</v>
      </c>
      <c r="C650" t="str">
        <f xml:space="preserve"> IF(O_Input!D650 = "", "", O_Input!D650)</f>
        <v>Capex</v>
      </c>
      <c r="D650" t="str">
        <f xml:space="preserve"> IF('O_Inputs Override'!D650 = "", O_Input!E650, 'O_Inputs Override'!D650)</f>
        <v/>
      </c>
      <c r="E650" t="str">
        <f xml:space="preserve"> IF(O_Input!F650 = "", "", O_Input!F650)</f>
        <v>2026-27</v>
      </c>
      <c r="F650" t="str">
        <f xml:space="preserve"> IF(O_Input!G650 = "", "", O_Input!G650)</f>
        <v>FORE</v>
      </c>
      <c r="G650" t="str">
        <f xml:space="preserve"> IF(O_Input!H650 = "", "", O_Input!H650)</f>
        <v>ANNUAL</v>
      </c>
      <c r="H650" t="str">
        <f xml:space="preserve"> IF(O_Input!I650 = "", "", O_Input!I650)</f>
        <v>ASSURED</v>
      </c>
      <c r="I650" t="str">
        <f xml:space="preserve"> IF(O_Input!J650 = "", "", O_Input!J650)</f>
        <v>CI</v>
      </c>
      <c r="J650" t="str">
        <f xml:space="preserve"> IF(O_Input!K650 = "", "", O_Input!K650)</f>
        <v>MARKET</v>
      </c>
      <c r="K650" t="str">
        <f xml:space="preserve"> IF(O_Input!L650 = "", "", O_Input!L650)</f>
        <v>Latest</v>
      </c>
      <c r="L650" t="str">
        <f xml:space="preserve"> IF(O_Input!M650 = "", "", O_Input!M650)</f>
        <v>£m</v>
      </c>
      <c r="M650" s="61">
        <f xml:space="preserve"> IF(O_Input!N650 = "", "", O_Input!N650)</f>
        <v>46156.403437499997</v>
      </c>
      <c r="N650" s="61" t="str">
        <f xml:space="preserve"> IF(O_Input!O650 = "", "", O_Input!O650)</f>
        <v/>
      </c>
      <c r="O650" t="str">
        <f t="shared" si="31"/>
        <v/>
      </c>
      <c r="P650" s="61" t="str">
        <f xml:space="preserve"> IF(O_Input!Q650 = "", "", O_Input!Q650)</f>
        <v>NA</v>
      </c>
      <c r="Q650" t="str">
        <f xml:space="preserve"> IF(O_Input!R650 = "", "", O_Input!R650)</f>
        <v>WN</v>
      </c>
      <c r="R650" t="str">
        <f t="shared" si="32"/>
        <v>WN (SEW) FORE 2026 CAPEX</v>
      </c>
      <c r="S650" s="71" t="str">
        <f t="shared" si="33"/>
        <v>NA CAPEX</v>
      </c>
    </row>
    <row r="651" spans="1:19">
      <c r="A651" t="str">
        <f xml:space="preserve"> IF(O_Input!B651 = "", "", O_Input!B651)</f>
        <v>SEW</v>
      </c>
      <c r="B651" t="str">
        <f xml:space="preserve"> IF(O_Input!C651 = "", "", O_Input!C651)</f>
        <v>COST0002</v>
      </c>
      <c r="C651" t="str">
        <f xml:space="preserve"> IF(O_Input!D651 = "", "", O_Input!D651)</f>
        <v>Capex</v>
      </c>
      <c r="D651" t="str">
        <f xml:space="preserve"> IF('O_Inputs Override'!D651 = "", O_Input!E651, 'O_Inputs Override'!D651)</f>
        <v/>
      </c>
      <c r="E651" t="str">
        <f xml:space="preserve"> IF(O_Input!F651 = "", "", O_Input!F651)</f>
        <v>2026-27</v>
      </c>
      <c r="F651" t="str">
        <f xml:space="preserve"> IF(O_Input!G651 = "", "", O_Input!G651)</f>
        <v>FORE</v>
      </c>
      <c r="G651" t="str">
        <f xml:space="preserve"> IF(O_Input!H651 = "", "", O_Input!H651)</f>
        <v>ANNUAL</v>
      </c>
      <c r="H651" t="str">
        <f xml:space="preserve"> IF(O_Input!I651 = "", "", O_Input!I651)</f>
        <v>ASSURED</v>
      </c>
      <c r="I651" t="str">
        <f xml:space="preserve"> IF(O_Input!J651 = "", "", O_Input!J651)</f>
        <v>CI</v>
      </c>
      <c r="J651" t="str">
        <f xml:space="preserve"> IF(O_Input!K651 = "", "", O_Input!K651)</f>
        <v>MARKET</v>
      </c>
      <c r="K651" t="str">
        <f xml:space="preserve"> IF(O_Input!L651 = "", "", O_Input!L651)</f>
        <v>Latest</v>
      </c>
      <c r="L651" t="str">
        <f xml:space="preserve"> IF(O_Input!M651 = "", "", O_Input!M651)</f>
        <v>£m</v>
      </c>
      <c r="M651" s="61">
        <f xml:space="preserve"> IF(O_Input!N651 = "", "", O_Input!N651)</f>
        <v>46156.403437499997</v>
      </c>
      <c r="N651" s="61" t="str">
        <f xml:space="preserve"> IF(O_Input!O651 = "", "", O_Input!O651)</f>
        <v/>
      </c>
      <c r="O651" t="str">
        <f t="shared" si="31"/>
        <v/>
      </c>
      <c r="P651" s="61" t="str">
        <f xml:space="preserve"> IF(O_Input!Q651 = "", "", O_Input!Q651)</f>
        <v>NA</v>
      </c>
      <c r="Q651" t="str">
        <f xml:space="preserve"> IF(O_Input!R651 = "", "", O_Input!R651)</f>
        <v>WR</v>
      </c>
      <c r="R651" t="str">
        <f t="shared" si="32"/>
        <v>WR (SEW) FORE 2026 CAPEX</v>
      </c>
      <c r="S651" s="71" t="str">
        <f t="shared" si="33"/>
        <v>NA CAPEX</v>
      </c>
    </row>
    <row r="652" spans="1:19">
      <c r="A652" t="str">
        <f xml:space="preserve"> IF(O_Input!B652 = "", "", O_Input!B652)</f>
        <v>SEW</v>
      </c>
      <c r="B652" t="str">
        <f xml:space="preserve"> IF(O_Input!C652 = "", "", O_Input!C652)</f>
        <v>COST0002</v>
      </c>
      <c r="C652" t="str">
        <f xml:space="preserve"> IF(O_Input!D652 = "", "", O_Input!D652)</f>
        <v>Capex</v>
      </c>
      <c r="D652" t="str">
        <f xml:space="preserve"> IF('O_Inputs Override'!D652 = "", O_Input!E652, 'O_Inputs Override'!D652)</f>
        <v/>
      </c>
      <c r="E652" t="str">
        <f xml:space="preserve"> IF(O_Input!F652 = "", "", O_Input!F652)</f>
        <v>2026-27</v>
      </c>
      <c r="F652" t="str">
        <f xml:space="preserve"> IF(O_Input!G652 = "", "", O_Input!G652)</f>
        <v>FORE</v>
      </c>
      <c r="G652" t="str">
        <f xml:space="preserve"> IF(O_Input!H652 = "", "", O_Input!H652)</f>
        <v>ANNUAL</v>
      </c>
      <c r="H652" t="str">
        <f xml:space="preserve"> IF(O_Input!I652 = "", "", O_Input!I652)</f>
        <v>ASSURED</v>
      </c>
      <c r="I652" t="str">
        <f xml:space="preserve"> IF(O_Input!J652 = "", "", O_Input!J652)</f>
        <v>CI</v>
      </c>
      <c r="J652" t="str">
        <f xml:space="preserve"> IF(O_Input!K652 = "", "", O_Input!K652)</f>
        <v>MARKET</v>
      </c>
      <c r="K652" t="str">
        <f xml:space="preserve"> IF(O_Input!L652 = "", "", O_Input!L652)</f>
        <v>Latest</v>
      </c>
      <c r="L652" t="str">
        <f xml:space="preserve"> IF(O_Input!M652 = "", "", O_Input!M652)</f>
        <v>£m</v>
      </c>
      <c r="M652" s="61">
        <f xml:space="preserve"> IF(O_Input!N652 = "", "", O_Input!N652)</f>
        <v>46156.403437499997</v>
      </c>
      <c r="N652" s="61" t="str">
        <f xml:space="preserve"> IF(O_Input!O652 = "", "", O_Input!O652)</f>
        <v/>
      </c>
      <c r="O652" t="str">
        <f t="shared" si="31"/>
        <v/>
      </c>
      <c r="P652" s="61" t="str">
        <f xml:space="preserve"> IF(O_Input!Q652 = "", "", O_Input!Q652)</f>
        <v>NA</v>
      </c>
      <c r="Q652" t="str">
        <f xml:space="preserve"> IF(O_Input!R652 = "", "", O_Input!R652)</f>
        <v>WWN</v>
      </c>
      <c r="R652" t="str">
        <f t="shared" si="32"/>
        <v>WWN (SEW) FORE 2026 CAPEX</v>
      </c>
      <c r="S652" s="71" t="str">
        <f t="shared" si="33"/>
        <v>NA CAPEX</v>
      </c>
    </row>
    <row r="653" spans="1:19">
      <c r="A653" t="str">
        <f xml:space="preserve"> IF(O_Input!B653 = "", "", O_Input!B653)</f>
        <v>SEW</v>
      </c>
      <c r="B653" t="str">
        <f xml:space="preserve"> IF(O_Input!C653 = "", "", O_Input!C653)</f>
        <v>COST0002</v>
      </c>
      <c r="C653" t="str">
        <f xml:space="preserve"> IF(O_Input!D653 = "", "", O_Input!D653)</f>
        <v>Capex</v>
      </c>
      <c r="D653">
        <f xml:space="preserve"> IF('O_Inputs Override'!D653 = "", O_Input!E653, 'O_Inputs Override'!D653)</f>
        <v>0</v>
      </c>
      <c r="E653" t="str">
        <f xml:space="preserve"> IF(O_Input!F653 = "", "", O_Input!F653)</f>
        <v>2026-27</v>
      </c>
      <c r="F653" t="str">
        <f xml:space="preserve"> IF(O_Input!G653 = "", "", O_Input!G653)</f>
        <v>FORE</v>
      </c>
      <c r="G653" t="str">
        <f xml:space="preserve"> IF(O_Input!H653 = "", "", O_Input!H653)</f>
        <v>ANNUAL</v>
      </c>
      <c r="H653" t="str">
        <f xml:space="preserve"> IF(O_Input!I653 = "", "", O_Input!I653)</f>
        <v>ASSURED</v>
      </c>
      <c r="I653" t="str">
        <f xml:space="preserve"> IF(O_Input!J653 = "", "", O_Input!J653)</f>
        <v>TC</v>
      </c>
      <c r="J653" t="str">
        <f xml:space="preserve"> IF(O_Input!K653 = "", "", O_Input!K653)</f>
        <v>MARKET</v>
      </c>
      <c r="K653" t="str">
        <f xml:space="preserve"> IF(O_Input!L653 = "", "", O_Input!L653)</f>
        <v>Latest</v>
      </c>
      <c r="L653" t="str">
        <f xml:space="preserve"> IF(O_Input!M653 = "", "", O_Input!M653)</f>
        <v>£m</v>
      </c>
      <c r="M653" s="61">
        <f xml:space="preserve"> IF(O_Input!N653 = "", "", O_Input!N653)</f>
        <v>46156.403437499997</v>
      </c>
      <c r="N653" s="61" t="str">
        <f xml:space="preserve"> IF(O_Input!O653 = "", "", O_Input!O653)</f>
        <v/>
      </c>
      <c r="O653">
        <f t="shared" si="31"/>
        <v>0</v>
      </c>
      <c r="P653" s="61" t="str">
        <f xml:space="preserve"> IF(O_Input!Q653 = "", "", O_Input!Q653)</f>
        <v>NA</v>
      </c>
      <c r="Q653" t="str">
        <f xml:space="preserve"> IF(O_Input!R653 = "", "", O_Input!R653)</f>
        <v>TOT</v>
      </c>
      <c r="R653" t="str">
        <f t="shared" si="32"/>
        <v>TOT (SEW) FORE 2026 CAPEX</v>
      </c>
      <c r="S653" s="71" t="str">
        <f t="shared" si="33"/>
        <v>NA CAPEX</v>
      </c>
    </row>
    <row r="654" spans="1:19">
      <c r="A654" t="str">
        <f xml:space="preserve"> IF(O_Input!B654 = "", "", O_Input!B654)</f>
        <v>SEW</v>
      </c>
      <c r="B654" t="str">
        <f xml:space="preserve"> IF(O_Input!C654 = "", "", O_Input!C654)</f>
        <v>COST0002</v>
      </c>
      <c r="C654" t="str">
        <f xml:space="preserve"> IF(O_Input!D654 = "", "", O_Input!D654)</f>
        <v>Capex</v>
      </c>
      <c r="D654">
        <f xml:space="preserve"> IF('O_Inputs Override'!D654 = "", O_Input!E654, 'O_Inputs Override'!D654)</f>
        <v>0</v>
      </c>
      <c r="E654" t="str">
        <f xml:space="preserve"> IF(O_Input!F654 = "", "", O_Input!F654)</f>
        <v>2026-27</v>
      </c>
      <c r="F654" t="str">
        <f xml:space="preserve"> IF(O_Input!G654 = "", "", O_Input!G654)</f>
        <v>TOT</v>
      </c>
      <c r="G654" t="str">
        <f xml:space="preserve"> IF(O_Input!H654 = "", "", O_Input!H654)</f>
        <v>ANNUAL</v>
      </c>
      <c r="H654" t="str">
        <f xml:space="preserve"> IF(O_Input!I654 = "", "", O_Input!I654)</f>
        <v>ASSURED</v>
      </c>
      <c r="I654" t="str">
        <f xml:space="preserve"> IF(O_Input!J654 = "", "", O_Input!J654)</f>
        <v>TC</v>
      </c>
      <c r="J654" t="str">
        <f xml:space="preserve"> IF(O_Input!K654 = "", "", O_Input!K654)</f>
        <v>MARKET</v>
      </c>
      <c r="K654" t="str">
        <f xml:space="preserve"> IF(O_Input!L654 = "", "", O_Input!L654)</f>
        <v>Latest</v>
      </c>
      <c r="L654" t="str">
        <f xml:space="preserve"> IF(O_Input!M654 = "", "", O_Input!M654)</f>
        <v>£m</v>
      </c>
      <c r="M654" s="61">
        <f xml:space="preserve"> IF(O_Input!N654 = "", "", O_Input!N654)</f>
        <v>46156.403437499997</v>
      </c>
      <c r="N654" s="61" t="str">
        <f xml:space="preserve"> IF(O_Input!O654 = "", "", O_Input!O654)</f>
        <v/>
      </c>
      <c r="O654">
        <f t="shared" si="31"/>
        <v>0</v>
      </c>
      <c r="P654" s="61" t="str">
        <f xml:space="preserve"> IF(O_Input!Q654 = "", "", O_Input!Q654)</f>
        <v>NA</v>
      </c>
      <c r="Q654" t="str">
        <f xml:space="preserve"> IF(O_Input!R654 = "", "", O_Input!R654)</f>
        <v>ADDN1</v>
      </c>
      <c r="R654" t="str">
        <f t="shared" si="32"/>
        <v>ADDN1 (SEW) TOT 2026 CAPEX</v>
      </c>
      <c r="S654" s="71" t="str">
        <f t="shared" si="33"/>
        <v>NA CAPEX</v>
      </c>
    </row>
    <row r="655" spans="1:19">
      <c r="A655" t="str">
        <f xml:space="preserve"> IF(O_Input!B655 = "", "", O_Input!B655)</f>
        <v>SEW</v>
      </c>
      <c r="B655" t="str">
        <f xml:space="preserve"> IF(O_Input!C655 = "", "", O_Input!C655)</f>
        <v>COST0002</v>
      </c>
      <c r="C655" t="str">
        <f xml:space="preserve"> IF(O_Input!D655 = "", "", O_Input!D655)</f>
        <v>Capex</v>
      </c>
      <c r="D655">
        <f xml:space="preserve"> IF('O_Inputs Override'!D655 = "", O_Input!E655, 'O_Inputs Override'!D655)</f>
        <v>0</v>
      </c>
      <c r="E655" t="str">
        <f xml:space="preserve"> IF(O_Input!F655 = "", "", O_Input!F655)</f>
        <v>2026-27</v>
      </c>
      <c r="F655" t="str">
        <f xml:space="preserve"> IF(O_Input!G655 = "", "", O_Input!G655)</f>
        <v>TOT</v>
      </c>
      <c r="G655" t="str">
        <f xml:space="preserve"> IF(O_Input!H655 = "", "", O_Input!H655)</f>
        <v>ANNUAL</v>
      </c>
      <c r="H655" t="str">
        <f xml:space="preserve"> IF(O_Input!I655 = "", "", O_Input!I655)</f>
        <v>ASSURED</v>
      </c>
      <c r="I655" t="str">
        <f xml:space="preserve"> IF(O_Input!J655 = "", "", O_Input!J655)</f>
        <v>TC</v>
      </c>
      <c r="J655" t="str">
        <f xml:space="preserve"> IF(O_Input!K655 = "", "", O_Input!K655)</f>
        <v>MARKET</v>
      </c>
      <c r="K655" t="str">
        <f xml:space="preserve"> IF(O_Input!L655 = "", "", O_Input!L655)</f>
        <v>Latest</v>
      </c>
      <c r="L655" t="str">
        <f xml:space="preserve"> IF(O_Input!M655 = "", "", O_Input!M655)</f>
        <v>£m</v>
      </c>
      <c r="M655" s="61">
        <f xml:space="preserve"> IF(O_Input!N655 = "", "", O_Input!N655)</f>
        <v>46156.403437499997</v>
      </c>
      <c r="N655" s="61" t="str">
        <f xml:space="preserve"> IF(O_Input!O655 = "", "", O_Input!O655)</f>
        <v/>
      </c>
      <c r="O655">
        <f t="shared" si="31"/>
        <v>0</v>
      </c>
      <c r="P655" s="61" t="str">
        <f xml:space="preserve"> IF(O_Input!Q655 = "", "", O_Input!Q655)</f>
        <v>NA</v>
      </c>
      <c r="Q655" t="str">
        <f xml:space="preserve"> IF(O_Input!R655 = "", "", O_Input!R655)</f>
        <v>ADDN2</v>
      </c>
      <c r="R655" t="str">
        <f t="shared" si="32"/>
        <v>ADDN2 (SEW) TOT 2026 CAPEX</v>
      </c>
      <c r="S655" s="71" t="str">
        <f t="shared" si="33"/>
        <v>NA CAPEX</v>
      </c>
    </row>
    <row r="656" spans="1:19">
      <c r="A656" t="str">
        <f xml:space="preserve"> IF(O_Input!B656 = "", "", O_Input!B656)</f>
        <v>SEW</v>
      </c>
      <c r="B656" t="str">
        <f xml:space="preserve"> IF(O_Input!C656 = "", "", O_Input!C656)</f>
        <v>COST0002</v>
      </c>
      <c r="C656" t="str">
        <f xml:space="preserve"> IF(O_Input!D656 = "", "", O_Input!D656)</f>
        <v>Capex</v>
      </c>
      <c r="D656">
        <f xml:space="preserve"> IF('O_Inputs Override'!D656 = "", O_Input!E656, 'O_Inputs Override'!D656)</f>
        <v>0</v>
      </c>
      <c r="E656" t="str">
        <f xml:space="preserve"> IF(O_Input!F656 = "", "", O_Input!F656)</f>
        <v>2026-27</v>
      </c>
      <c r="F656" t="str">
        <f xml:space="preserve"> IF(O_Input!G656 = "", "", O_Input!G656)</f>
        <v>TOT</v>
      </c>
      <c r="G656" t="str">
        <f xml:space="preserve"> IF(O_Input!H656 = "", "", O_Input!H656)</f>
        <v>ANNUAL</v>
      </c>
      <c r="H656" t="str">
        <f xml:space="preserve"> IF(O_Input!I656 = "", "", O_Input!I656)</f>
        <v>ASSURED</v>
      </c>
      <c r="I656" t="str">
        <f xml:space="preserve"> IF(O_Input!J656 = "", "", O_Input!J656)</f>
        <v>TC</v>
      </c>
      <c r="J656" t="str">
        <f xml:space="preserve"> IF(O_Input!K656 = "", "", O_Input!K656)</f>
        <v>MARKET</v>
      </c>
      <c r="K656" t="str">
        <f xml:space="preserve"> IF(O_Input!L656 = "", "", O_Input!L656)</f>
        <v>Latest</v>
      </c>
      <c r="L656" t="str">
        <f xml:space="preserve"> IF(O_Input!M656 = "", "", O_Input!M656)</f>
        <v>£m</v>
      </c>
      <c r="M656" s="61">
        <f xml:space="preserve"> IF(O_Input!N656 = "", "", O_Input!N656)</f>
        <v>46156.403437499997</v>
      </c>
      <c r="N656" s="61" t="str">
        <f xml:space="preserve"> IF(O_Input!O656 = "", "", O_Input!O656)</f>
        <v/>
      </c>
      <c r="O656">
        <f t="shared" si="31"/>
        <v>0</v>
      </c>
      <c r="P656" s="61" t="str">
        <f xml:space="preserve"> IF(O_Input!Q656 = "", "", O_Input!Q656)</f>
        <v>NA</v>
      </c>
      <c r="Q656" t="str">
        <f xml:space="preserve"> IF(O_Input!R656 = "", "", O_Input!R656)</f>
        <v>BIO</v>
      </c>
      <c r="R656" t="str">
        <f t="shared" si="32"/>
        <v>BIO (SEW) TOT 2026 CAPEX</v>
      </c>
      <c r="S656" s="71" t="str">
        <f t="shared" si="33"/>
        <v>NA CAPEX</v>
      </c>
    </row>
    <row r="657" spans="1:19">
      <c r="A657" t="str">
        <f xml:space="preserve"> IF(O_Input!B657 = "", "", O_Input!B657)</f>
        <v>SEW</v>
      </c>
      <c r="B657" t="str">
        <f xml:space="preserve"> IF(O_Input!C657 = "", "", O_Input!C657)</f>
        <v>COST0002</v>
      </c>
      <c r="C657" t="str">
        <f xml:space="preserve"> IF(O_Input!D657 = "", "", O_Input!D657)</f>
        <v>Capex</v>
      </c>
      <c r="D657">
        <f xml:space="preserve"> IF('O_Inputs Override'!D657 = "", O_Input!E657, 'O_Inputs Override'!D657)</f>
        <v>0</v>
      </c>
      <c r="E657" t="str">
        <f xml:space="preserve"> IF(O_Input!F657 = "", "", O_Input!F657)</f>
        <v>2026-27</v>
      </c>
      <c r="F657" t="str">
        <f xml:space="preserve"> IF(O_Input!G657 = "", "", O_Input!G657)</f>
        <v>TOT</v>
      </c>
      <c r="G657" t="str">
        <f xml:space="preserve"> IF(O_Input!H657 = "", "", O_Input!H657)</f>
        <v>ANNUAL</v>
      </c>
      <c r="H657" t="str">
        <f xml:space="preserve"> IF(O_Input!I657 = "", "", O_Input!I657)</f>
        <v>ASSURED</v>
      </c>
      <c r="I657" t="str">
        <f xml:space="preserve"> IF(O_Input!J657 = "", "", O_Input!J657)</f>
        <v>TC</v>
      </c>
      <c r="J657" t="str">
        <f xml:space="preserve"> IF(O_Input!K657 = "", "", O_Input!K657)</f>
        <v>MARKET</v>
      </c>
      <c r="K657" t="str">
        <f xml:space="preserve"> IF(O_Input!L657 = "", "", O_Input!L657)</f>
        <v>Latest</v>
      </c>
      <c r="L657" t="str">
        <f xml:space="preserve"> IF(O_Input!M657 = "", "", O_Input!M657)</f>
        <v>£m</v>
      </c>
      <c r="M657" s="61">
        <f xml:space="preserve"> IF(O_Input!N657 = "", "", O_Input!N657)</f>
        <v>46156.403437499997</v>
      </c>
      <c r="N657" s="61" t="str">
        <f xml:space="preserve"> IF(O_Input!O657 = "", "", O_Input!O657)</f>
        <v/>
      </c>
      <c r="O657">
        <f t="shared" si="31"/>
        <v>0</v>
      </c>
      <c r="P657" s="61" t="str">
        <f xml:space="preserve"> IF(O_Input!Q657 = "", "", O_Input!Q657)</f>
        <v>NA</v>
      </c>
      <c r="Q657" t="str">
        <f xml:space="preserve"> IF(O_Input!R657 = "", "", O_Input!R657)</f>
        <v>TOT</v>
      </c>
      <c r="R657" t="str">
        <f t="shared" si="32"/>
        <v>TOT (SEW) TOT 2026 CAPEX</v>
      </c>
      <c r="S657" s="71" t="str">
        <f t="shared" si="33"/>
        <v>NA CAPEX</v>
      </c>
    </row>
    <row r="658" spans="1:19">
      <c r="A658" t="str">
        <f xml:space="preserve"> IF(O_Input!B658 = "", "", O_Input!B658)</f>
        <v>SEW</v>
      </c>
      <c r="B658" t="str">
        <f xml:space="preserve"> IF(O_Input!C658 = "", "", O_Input!C658)</f>
        <v>COST0002</v>
      </c>
      <c r="C658" t="str">
        <f xml:space="preserve"> IF(O_Input!D658 = "", "", O_Input!D658)</f>
        <v>Capex</v>
      </c>
      <c r="D658">
        <f xml:space="preserve"> IF('O_Inputs Override'!D658 = "", O_Input!E658, 'O_Inputs Override'!D658)</f>
        <v>0</v>
      </c>
      <c r="E658" t="str">
        <f xml:space="preserve"> IF(O_Input!F658 = "", "", O_Input!F658)</f>
        <v>2026-27</v>
      </c>
      <c r="F658" t="str">
        <f xml:space="preserve"> IF(O_Input!G658 = "", "", O_Input!G658)</f>
        <v>TOT</v>
      </c>
      <c r="G658" t="str">
        <f xml:space="preserve"> IF(O_Input!H658 = "", "", O_Input!H658)</f>
        <v>ANNUAL</v>
      </c>
      <c r="H658" t="str">
        <f xml:space="preserve"> IF(O_Input!I658 = "", "", O_Input!I658)</f>
        <v>ASSURED</v>
      </c>
      <c r="I658" t="str">
        <f xml:space="preserve"> IF(O_Input!J658 = "", "", O_Input!J658)</f>
        <v>TC</v>
      </c>
      <c r="J658" t="str">
        <f xml:space="preserve"> IF(O_Input!K658 = "", "", O_Input!K658)</f>
        <v>MARKET</v>
      </c>
      <c r="K658" t="str">
        <f xml:space="preserve"> IF(O_Input!L658 = "", "", O_Input!L658)</f>
        <v>Latest</v>
      </c>
      <c r="L658" t="str">
        <f xml:space="preserve"> IF(O_Input!M658 = "", "", O_Input!M658)</f>
        <v>£m</v>
      </c>
      <c r="M658" s="61">
        <f xml:space="preserve"> IF(O_Input!N658 = "", "", O_Input!N658)</f>
        <v>46156.403437499997</v>
      </c>
      <c r="N658" s="61" t="str">
        <f xml:space="preserve"> IF(O_Input!O658 = "", "", O_Input!O658)</f>
        <v/>
      </c>
      <c r="O658">
        <f t="shared" si="31"/>
        <v>0</v>
      </c>
      <c r="P658" s="61" t="str">
        <f xml:space="preserve"> IF(O_Input!Q658 = "", "", O_Input!Q658)</f>
        <v>NA</v>
      </c>
      <c r="Q658" t="str">
        <f xml:space="preserve"> IF(O_Input!R658 = "", "", O_Input!R658)</f>
        <v>WN</v>
      </c>
      <c r="R658" t="str">
        <f t="shared" si="32"/>
        <v>WN (SEW) TOT 2026 CAPEX</v>
      </c>
      <c r="S658" s="71" t="str">
        <f t="shared" si="33"/>
        <v>NA CAPEX</v>
      </c>
    </row>
    <row r="659" spans="1:19">
      <c r="A659" t="str">
        <f xml:space="preserve"> IF(O_Input!B659 = "", "", O_Input!B659)</f>
        <v>SEW</v>
      </c>
      <c r="B659" t="str">
        <f xml:space="preserve"> IF(O_Input!C659 = "", "", O_Input!C659)</f>
        <v>COST0002</v>
      </c>
      <c r="C659" t="str">
        <f xml:space="preserve"> IF(O_Input!D659 = "", "", O_Input!D659)</f>
        <v>Capex</v>
      </c>
      <c r="D659">
        <f xml:space="preserve"> IF('O_Inputs Override'!D659 = "", O_Input!E659, 'O_Inputs Override'!D659)</f>
        <v>0</v>
      </c>
      <c r="E659" t="str">
        <f xml:space="preserve"> IF(O_Input!F659 = "", "", O_Input!F659)</f>
        <v>2026-27</v>
      </c>
      <c r="F659" t="str">
        <f xml:space="preserve"> IF(O_Input!G659 = "", "", O_Input!G659)</f>
        <v>TOT</v>
      </c>
      <c r="G659" t="str">
        <f xml:space="preserve"> IF(O_Input!H659 = "", "", O_Input!H659)</f>
        <v>ANNUAL</v>
      </c>
      <c r="H659" t="str">
        <f xml:space="preserve"> IF(O_Input!I659 = "", "", O_Input!I659)</f>
        <v>ASSURED</v>
      </c>
      <c r="I659" t="str">
        <f xml:space="preserve"> IF(O_Input!J659 = "", "", O_Input!J659)</f>
        <v>TC</v>
      </c>
      <c r="J659" t="str">
        <f xml:space="preserve"> IF(O_Input!K659 = "", "", O_Input!K659)</f>
        <v>MARKET</v>
      </c>
      <c r="K659" t="str">
        <f xml:space="preserve"> IF(O_Input!L659 = "", "", O_Input!L659)</f>
        <v>Latest</v>
      </c>
      <c r="L659" t="str">
        <f xml:space="preserve"> IF(O_Input!M659 = "", "", O_Input!M659)</f>
        <v>£m</v>
      </c>
      <c r="M659" s="61">
        <f xml:space="preserve"> IF(O_Input!N659 = "", "", O_Input!N659)</f>
        <v>46156.403437499997</v>
      </c>
      <c r="N659" s="61" t="str">
        <f xml:space="preserve"> IF(O_Input!O659 = "", "", O_Input!O659)</f>
        <v/>
      </c>
      <c r="O659">
        <f t="shared" si="31"/>
        <v>0</v>
      </c>
      <c r="P659" s="61" t="str">
        <f xml:space="preserve"> IF(O_Input!Q659 = "", "", O_Input!Q659)</f>
        <v>NA</v>
      </c>
      <c r="Q659" t="str">
        <f xml:space="preserve"> IF(O_Input!R659 = "", "", O_Input!R659)</f>
        <v>WR</v>
      </c>
      <c r="R659" t="str">
        <f t="shared" si="32"/>
        <v>WR (SEW) TOT 2026 CAPEX</v>
      </c>
      <c r="S659" s="71" t="str">
        <f t="shared" si="33"/>
        <v>NA CAPEX</v>
      </c>
    </row>
    <row r="660" spans="1:19">
      <c r="A660" t="str">
        <f xml:space="preserve"> IF(O_Input!B660 = "", "", O_Input!B660)</f>
        <v>SEW</v>
      </c>
      <c r="B660" t="str">
        <f xml:space="preserve"> IF(O_Input!C660 = "", "", O_Input!C660)</f>
        <v>COST0002</v>
      </c>
      <c r="C660" t="str">
        <f xml:space="preserve"> IF(O_Input!D660 = "", "", O_Input!D660)</f>
        <v>Capex</v>
      </c>
      <c r="D660">
        <f xml:space="preserve"> IF('O_Inputs Override'!D660 = "", O_Input!E660, 'O_Inputs Override'!D660)</f>
        <v>0</v>
      </c>
      <c r="E660" t="str">
        <f xml:space="preserve"> IF(O_Input!F660 = "", "", O_Input!F660)</f>
        <v>2026-27</v>
      </c>
      <c r="F660" t="str">
        <f xml:space="preserve"> IF(O_Input!G660 = "", "", O_Input!G660)</f>
        <v>TOT</v>
      </c>
      <c r="G660" t="str">
        <f xml:space="preserve"> IF(O_Input!H660 = "", "", O_Input!H660)</f>
        <v>ANNUAL</v>
      </c>
      <c r="H660" t="str">
        <f xml:space="preserve"> IF(O_Input!I660 = "", "", O_Input!I660)</f>
        <v>ASSURED</v>
      </c>
      <c r="I660" t="str">
        <f xml:space="preserve"> IF(O_Input!J660 = "", "", O_Input!J660)</f>
        <v>TC</v>
      </c>
      <c r="J660" t="str">
        <f xml:space="preserve"> IF(O_Input!K660 = "", "", O_Input!K660)</f>
        <v>MARKET</v>
      </c>
      <c r="K660" t="str">
        <f xml:space="preserve"> IF(O_Input!L660 = "", "", O_Input!L660)</f>
        <v>Latest</v>
      </c>
      <c r="L660" t="str">
        <f xml:space="preserve"> IF(O_Input!M660 = "", "", O_Input!M660)</f>
        <v>£m</v>
      </c>
      <c r="M660" s="61">
        <f xml:space="preserve"> IF(O_Input!N660 = "", "", O_Input!N660)</f>
        <v>46156.403437499997</v>
      </c>
      <c r="N660" s="61" t="str">
        <f xml:space="preserve"> IF(O_Input!O660 = "", "", O_Input!O660)</f>
        <v/>
      </c>
      <c r="O660">
        <f t="shared" si="31"/>
        <v>0</v>
      </c>
      <c r="P660" s="61" t="str">
        <f xml:space="preserve"> IF(O_Input!Q660 = "", "", O_Input!Q660)</f>
        <v>NA</v>
      </c>
      <c r="Q660" t="str">
        <f xml:space="preserve"> IF(O_Input!R660 = "", "", O_Input!R660)</f>
        <v>WWN</v>
      </c>
      <c r="R660" t="str">
        <f t="shared" si="32"/>
        <v>WWN (SEW) TOT 2026 CAPEX</v>
      </c>
      <c r="S660" s="71" t="str">
        <f t="shared" si="33"/>
        <v>NA CAPEX</v>
      </c>
    </row>
    <row r="661" spans="1:19">
      <c r="A661" t="str">
        <f xml:space="preserve"> IF(O_Input!B661 = "", "", O_Input!B661)</f>
        <v>SEW</v>
      </c>
      <c r="B661" t="str">
        <f xml:space="preserve"> IF(O_Input!C661 = "", "", O_Input!C661)</f>
        <v>COST0003</v>
      </c>
      <c r="C661" t="str">
        <f xml:space="preserve"> IF(O_Input!D661 = "", "", O_Input!D661)</f>
        <v>Totex</v>
      </c>
      <c r="D661">
        <f xml:space="preserve"> IF('O_Inputs Override'!D661 = "", O_Input!E661, 'O_Inputs Override'!D661)</f>
        <v>0</v>
      </c>
      <c r="E661" t="str">
        <f xml:space="preserve"> IF(O_Input!F661 = "", "", O_Input!F661)</f>
        <v>2026-27</v>
      </c>
      <c r="F661" t="str">
        <f xml:space="preserve"> IF(O_Input!G661 = "", "", O_Input!G661)</f>
        <v>FORE</v>
      </c>
      <c r="G661" t="str">
        <f xml:space="preserve"> IF(O_Input!H661 = "", "", O_Input!H661)</f>
        <v>ANNUAL</v>
      </c>
      <c r="H661" t="str">
        <f xml:space="preserve"> IF(O_Input!I661 = "", "", O_Input!I661)</f>
        <v>ASSURED</v>
      </c>
      <c r="I661" t="str">
        <f xml:space="preserve"> IF(O_Input!J661 = "", "", O_Input!J661)</f>
        <v>TC</v>
      </c>
      <c r="J661" t="str">
        <f xml:space="preserve"> IF(O_Input!K661 = "", "", O_Input!K661)</f>
        <v>MARKET</v>
      </c>
      <c r="K661" t="str">
        <f xml:space="preserve"> IF(O_Input!L661 = "", "", O_Input!L661)</f>
        <v>Latest</v>
      </c>
      <c r="L661" t="str">
        <f xml:space="preserve"> IF(O_Input!M661 = "", "", O_Input!M661)</f>
        <v>£m</v>
      </c>
      <c r="M661" s="61">
        <f xml:space="preserve"> IF(O_Input!N661 = "", "", O_Input!N661)</f>
        <v>46156.403437499997</v>
      </c>
      <c r="N661" s="61" t="str">
        <f xml:space="preserve"> IF(O_Input!O661 = "", "", O_Input!O661)</f>
        <v/>
      </c>
      <c r="O661">
        <f t="shared" si="31"/>
        <v>0</v>
      </c>
      <c r="P661" s="61" t="str">
        <f xml:space="preserve"> IF(O_Input!Q661 = "", "", O_Input!Q661)</f>
        <v>NA</v>
      </c>
      <c r="Q661" t="str">
        <f xml:space="preserve"> IF(O_Input!R661 = "", "", O_Input!R661)</f>
        <v>ADDN1</v>
      </c>
      <c r="R661" t="str">
        <f t="shared" si="32"/>
        <v>ADDN1 (SEW) FORE 2026 TOTEX</v>
      </c>
      <c r="S661" s="71" t="str">
        <f t="shared" si="33"/>
        <v>NA TOTEX</v>
      </c>
    </row>
    <row r="662" spans="1:19">
      <c r="A662" t="str">
        <f xml:space="preserve"> IF(O_Input!B662 = "", "", O_Input!B662)</f>
        <v>SEW</v>
      </c>
      <c r="B662" t="str">
        <f xml:space="preserve"> IF(O_Input!C662 = "", "", O_Input!C662)</f>
        <v>COST0003</v>
      </c>
      <c r="C662" t="str">
        <f xml:space="preserve"> IF(O_Input!D662 = "", "", O_Input!D662)</f>
        <v>Totex</v>
      </c>
      <c r="D662">
        <f xml:space="preserve"> IF('O_Inputs Override'!D662 = "", O_Input!E662, 'O_Inputs Override'!D662)</f>
        <v>0</v>
      </c>
      <c r="E662" t="str">
        <f xml:space="preserve"> IF(O_Input!F662 = "", "", O_Input!F662)</f>
        <v>2026-27</v>
      </c>
      <c r="F662" t="str">
        <f xml:space="preserve"> IF(O_Input!G662 = "", "", O_Input!G662)</f>
        <v>FORE</v>
      </c>
      <c r="G662" t="str">
        <f xml:space="preserve"> IF(O_Input!H662 = "", "", O_Input!H662)</f>
        <v>ANNUAL</v>
      </c>
      <c r="H662" t="str">
        <f xml:space="preserve"> IF(O_Input!I662 = "", "", O_Input!I662)</f>
        <v>ASSURED</v>
      </c>
      <c r="I662" t="str">
        <f xml:space="preserve"> IF(O_Input!J662 = "", "", O_Input!J662)</f>
        <v>TC</v>
      </c>
      <c r="J662" t="str">
        <f xml:space="preserve"> IF(O_Input!K662 = "", "", O_Input!K662)</f>
        <v>MARKET</v>
      </c>
      <c r="K662" t="str">
        <f xml:space="preserve"> IF(O_Input!L662 = "", "", O_Input!L662)</f>
        <v>Latest</v>
      </c>
      <c r="L662" t="str">
        <f xml:space="preserve"> IF(O_Input!M662 = "", "", O_Input!M662)</f>
        <v>£m</v>
      </c>
      <c r="M662" s="61">
        <f xml:space="preserve"> IF(O_Input!N662 = "", "", O_Input!N662)</f>
        <v>46156.403437499997</v>
      </c>
      <c r="N662" s="61" t="str">
        <f xml:space="preserve"> IF(O_Input!O662 = "", "", O_Input!O662)</f>
        <v/>
      </c>
      <c r="O662">
        <f t="shared" si="31"/>
        <v>0</v>
      </c>
      <c r="P662" s="61" t="str">
        <f xml:space="preserve"> IF(O_Input!Q662 = "", "", O_Input!Q662)</f>
        <v>NA</v>
      </c>
      <c r="Q662" t="str">
        <f xml:space="preserve"> IF(O_Input!R662 = "", "", O_Input!R662)</f>
        <v>ADDN2</v>
      </c>
      <c r="R662" t="str">
        <f t="shared" si="32"/>
        <v>ADDN2 (SEW) FORE 2026 TOTEX</v>
      </c>
      <c r="S662" s="71" t="str">
        <f t="shared" si="33"/>
        <v>NA TOTEX</v>
      </c>
    </row>
    <row r="663" spans="1:19">
      <c r="A663" t="str">
        <f xml:space="preserve"> IF(O_Input!B663 = "", "", O_Input!B663)</f>
        <v>SEW</v>
      </c>
      <c r="B663" t="str">
        <f xml:space="preserve"> IF(O_Input!C663 = "", "", O_Input!C663)</f>
        <v>COST0003</v>
      </c>
      <c r="C663" t="str">
        <f xml:space="preserve"> IF(O_Input!D663 = "", "", O_Input!D663)</f>
        <v>Totex</v>
      </c>
      <c r="D663">
        <f xml:space="preserve"> IF('O_Inputs Override'!D663 = "", O_Input!E663, 'O_Inputs Override'!D663)</f>
        <v>0</v>
      </c>
      <c r="E663" t="str">
        <f xml:space="preserve"> IF(O_Input!F663 = "", "", O_Input!F663)</f>
        <v>2026-27</v>
      </c>
      <c r="F663" t="str">
        <f xml:space="preserve"> IF(O_Input!G663 = "", "", O_Input!G663)</f>
        <v>FORE</v>
      </c>
      <c r="G663" t="str">
        <f xml:space="preserve"> IF(O_Input!H663 = "", "", O_Input!H663)</f>
        <v>ANNUAL</v>
      </c>
      <c r="H663" t="str">
        <f xml:space="preserve"> IF(O_Input!I663 = "", "", O_Input!I663)</f>
        <v>ASSURED</v>
      </c>
      <c r="I663" t="str">
        <f xml:space="preserve"> IF(O_Input!J663 = "", "", O_Input!J663)</f>
        <v>TC</v>
      </c>
      <c r="J663" t="str">
        <f xml:space="preserve"> IF(O_Input!K663 = "", "", O_Input!K663)</f>
        <v>MARKET</v>
      </c>
      <c r="K663" t="str">
        <f xml:space="preserve"> IF(O_Input!L663 = "", "", O_Input!L663)</f>
        <v>Latest</v>
      </c>
      <c r="L663" t="str">
        <f xml:space="preserve"> IF(O_Input!M663 = "", "", O_Input!M663)</f>
        <v>£m</v>
      </c>
      <c r="M663" s="61">
        <f xml:space="preserve"> IF(O_Input!N663 = "", "", O_Input!N663)</f>
        <v>46156.403437499997</v>
      </c>
      <c r="N663" s="61" t="str">
        <f xml:space="preserve"> IF(O_Input!O663 = "", "", O_Input!O663)</f>
        <v/>
      </c>
      <c r="O663">
        <f t="shared" si="31"/>
        <v>0</v>
      </c>
      <c r="P663" s="61" t="str">
        <f xml:space="preserve"> IF(O_Input!Q663 = "", "", O_Input!Q663)</f>
        <v>NA</v>
      </c>
      <c r="Q663" t="str">
        <f xml:space="preserve"> IF(O_Input!R663 = "", "", O_Input!R663)</f>
        <v>BIO</v>
      </c>
      <c r="R663" t="str">
        <f t="shared" si="32"/>
        <v>BIO (SEW) FORE 2026 TOTEX</v>
      </c>
      <c r="S663" s="71" t="str">
        <f t="shared" si="33"/>
        <v>NA TOTEX</v>
      </c>
    </row>
    <row r="664" spans="1:19">
      <c r="A664" t="str">
        <f xml:space="preserve"> IF(O_Input!B664 = "", "", O_Input!B664)</f>
        <v>SEW</v>
      </c>
      <c r="B664" t="str">
        <f xml:space="preserve"> IF(O_Input!C664 = "", "", O_Input!C664)</f>
        <v>COST0003</v>
      </c>
      <c r="C664" t="str">
        <f xml:space="preserve"> IF(O_Input!D664 = "", "", O_Input!D664)</f>
        <v>Totex</v>
      </c>
      <c r="D664">
        <f xml:space="preserve"> IF('O_Inputs Override'!D664 = "", O_Input!E664, 'O_Inputs Override'!D664)</f>
        <v>0</v>
      </c>
      <c r="E664" t="str">
        <f xml:space="preserve"> IF(O_Input!F664 = "", "", O_Input!F664)</f>
        <v>2026-27</v>
      </c>
      <c r="F664" t="str">
        <f xml:space="preserve"> IF(O_Input!G664 = "", "", O_Input!G664)</f>
        <v>FORE</v>
      </c>
      <c r="G664" t="str">
        <f xml:space="preserve"> IF(O_Input!H664 = "", "", O_Input!H664)</f>
        <v>ANNUAL</v>
      </c>
      <c r="H664" t="str">
        <f xml:space="preserve"> IF(O_Input!I664 = "", "", O_Input!I664)</f>
        <v>ASSURED</v>
      </c>
      <c r="I664" t="str">
        <f xml:space="preserve"> IF(O_Input!J664 = "", "", O_Input!J664)</f>
        <v>TC</v>
      </c>
      <c r="J664" t="str">
        <f xml:space="preserve"> IF(O_Input!K664 = "", "", O_Input!K664)</f>
        <v>MARKET</v>
      </c>
      <c r="K664" t="str">
        <f xml:space="preserve"> IF(O_Input!L664 = "", "", O_Input!L664)</f>
        <v>Latest</v>
      </c>
      <c r="L664" t="str">
        <f xml:space="preserve"> IF(O_Input!M664 = "", "", O_Input!M664)</f>
        <v>£m</v>
      </c>
      <c r="M664" s="61">
        <f xml:space="preserve"> IF(O_Input!N664 = "", "", O_Input!N664)</f>
        <v>46156.403437499997</v>
      </c>
      <c r="N664" s="61" t="str">
        <f xml:space="preserve"> IF(O_Input!O664 = "", "", O_Input!O664)</f>
        <v/>
      </c>
      <c r="O664">
        <f t="shared" si="31"/>
        <v>0</v>
      </c>
      <c r="P664" s="61" t="str">
        <f xml:space="preserve"> IF(O_Input!Q664 = "", "", O_Input!Q664)</f>
        <v>NA</v>
      </c>
      <c r="Q664" t="str">
        <f xml:space="preserve"> IF(O_Input!R664 = "", "", O_Input!R664)</f>
        <v>TOT</v>
      </c>
      <c r="R664" t="str">
        <f t="shared" si="32"/>
        <v>TOT (SEW) FORE 2026 TOTEX</v>
      </c>
      <c r="S664" s="71" t="str">
        <f t="shared" si="33"/>
        <v>NA TOTEX</v>
      </c>
    </row>
    <row r="665" spans="1:19">
      <c r="A665" t="str">
        <f xml:space="preserve"> IF(O_Input!B665 = "", "", O_Input!B665)</f>
        <v>SEW</v>
      </c>
      <c r="B665" t="str">
        <f xml:space="preserve"> IF(O_Input!C665 = "", "", O_Input!C665)</f>
        <v>COST0003</v>
      </c>
      <c r="C665" t="str">
        <f xml:space="preserve"> IF(O_Input!D665 = "", "", O_Input!D665)</f>
        <v>Totex</v>
      </c>
      <c r="D665">
        <f xml:space="preserve"> IF('O_Inputs Override'!D665 = "", O_Input!E665, 'O_Inputs Override'!D665)</f>
        <v>0</v>
      </c>
      <c r="E665" t="str">
        <f xml:space="preserve"> IF(O_Input!F665 = "", "", O_Input!F665)</f>
        <v>2026-27</v>
      </c>
      <c r="F665" t="str">
        <f xml:space="preserve"> IF(O_Input!G665 = "", "", O_Input!G665)</f>
        <v>FORE</v>
      </c>
      <c r="G665" t="str">
        <f xml:space="preserve"> IF(O_Input!H665 = "", "", O_Input!H665)</f>
        <v>ANNUAL</v>
      </c>
      <c r="H665" t="str">
        <f xml:space="preserve"> IF(O_Input!I665 = "", "", O_Input!I665)</f>
        <v>ASSURED</v>
      </c>
      <c r="I665" t="str">
        <f xml:space="preserve"> IF(O_Input!J665 = "", "", O_Input!J665)</f>
        <v>TC</v>
      </c>
      <c r="J665" t="str">
        <f xml:space="preserve"> IF(O_Input!K665 = "", "", O_Input!K665)</f>
        <v>MARKET</v>
      </c>
      <c r="K665" t="str">
        <f xml:space="preserve"> IF(O_Input!L665 = "", "", O_Input!L665)</f>
        <v>Latest</v>
      </c>
      <c r="L665" t="str">
        <f xml:space="preserve"> IF(O_Input!M665 = "", "", O_Input!M665)</f>
        <v>£m</v>
      </c>
      <c r="M665" s="61">
        <f xml:space="preserve"> IF(O_Input!N665 = "", "", O_Input!N665)</f>
        <v>46156.403437499997</v>
      </c>
      <c r="N665" s="61" t="str">
        <f xml:space="preserve"> IF(O_Input!O665 = "", "", O_Input!O665)</f>
        <v/>
      </c>
      <c r="O665">
        <f t="shared" si="31"/>
        <v>0</v>
      </c>
      <c r="P665" s="61" t="str">
        <f xml:space="preserve"> IF(O_Input!Q665 = "", "", O_Input!Q665)</f>
        <v>NA</v>
      </c>
      <c r="Q665" t="str">
        <f xml:space="preserve"> IF(O_Input!R665 = "", "", O_Input!R665)</f>
        <v>WN</v>
      </c>
      <c r="R665" t="str">
        <f t="shared" si="32"/>
        <v>WN (SEW) FORE 2026 TOTEX</v>
      </c>
      <c r="S665" s="71" t="str">
        <f t="shared" si="33"/>
        <v>NA TOTEX</v>
      </c>
    </row>
    <row r="666" spans="1:19">
      <c r="A666" t="str">
        <f xml:space="preserve"> IF(O_Input!B666 = "", "", O_Input!B666)</f>
        <v>SEW</v>
      </c>
      <c r="B666" t="str">
        <f xml:space="preserve"> IF(O_Input!C666 = "", "", O_Input!C666)</f>
        <v>COST0003</v>
      </c>
      <c r="C666" t="str">
        <f xml:space="preserve"> IF(O_Input!D666 = "", "", O_Input!D666)</f>
        <v>Totex</v>
      </c>
      <c r="D666">
        <f xml:space="preserve"> IF('O_Inputs Override'!D666 = "", O_Input!E666, 'O_Inputs Override'!D666)</f>
        <v>0</v>
      </c>
      <c r="E666" t="str">
        <f xml:space="preserve"> IF(O_Input!F666 = "", "", O_Input!F666)</f>
        <v>2026-27</v>
      </c>
      <c r="F666" t="str">
        <f xml:space="preserve"> IF(O_Input!G666 = "", "", O_Input!G666)</f>
        <v>FORE</v>
      </c>
      <c r="G666" t="str">
        <f xml:space="preserve"> IF(O_Input!H666 = "", "", O_Input!H666)</f>
        <v>ANNUAL</v>
      </c>
      <c r="H666" t="str">
        <f xml:space="preserve"> IF(O_Input!I666 = "", "", O_Input!I666)</f>
        <v>ASSURED</v>
      </c>
      <c r="I666" t="str">
        <f xml:space="preserve"> IF(O_Input!J666 = "", "", O_Input!J666)</f>
        <v>TC</v>
      </c>
      <c r="J666" t="str">
        <f xml:space="preserve"> IF(O_Input!K666 = "", "", O_Input!K666)</f>
        <v>MARKET</v>
      </c>
      <c r="K666" t="str">
        <f xml:space="preserve"> IF(O_Input!L666 = "", "", O_Input!L666)</f>
        <v>Latest</v>
      </c>
      <c r="L666" t="str">
        <f xml:space="preserve"> IF(O_Input!M666 = "", "", O_Input!M666)</f>
        <v>£m</v>
      </c>
      <c r="M666" s="61">
        <f xml:space="preserve"> IF(O_Input!N666 = "", "", O_Input!N666)</f>
        <v>46156.403437499997</v>
      </c>
      <c r="N666" s="61" t="str">
        <f xml:space="preserve"> IF(O_Input!O666 = "", "", O_Input!O666)</f>
        <v/>
      </c>
      <c r="O666">
        <f t="shared" si="31"/>
        <v>0</v>
      </c>
      <c r="P666" s="61" t="str">
        <f xml:space="preserve"> IF(O_Input!Q666 = "", "", O_Input!Q666)</f>
        <v>NA</v>
      </c>
      <c r="Q666" t="str">
        <f xml:space="preserve"> IF(O_Input!R666 = "", "", O_Input!R666)</f>
        <v>WR</v>
      </c>
      <c r="R666" t="str">
        <f t="shared" si="32"/>
        <v>WR (SEW) FORE 2026 TOTEX</v>
      </c>
      <c r="S666" s="71" t="str">
        <f t="shared" si="33"/>
        <v>NA TOTEX</v>
      </c>
    </row>
    <row r="667" spans="1:19">
      <c r="A667" t="str">
        <f xml:space="preserve"> IF(O_Input!B667 = "", "", O_Input!B667)</f>
        <v>SEW</v>
      </c>
      <c r="B667" t="str">
        <f xml:space="preserve"> IF(O_Input!C667 = "", "", O_Input!C667)</f>
        <v>COST0003</v>
      </c>
      <c r="C667" t="str">
        <f xml:space="preserve"> IF(O_Input!D667 = "", "", O_Input!D667)</f>
        <v>Totex</v>
      </c>
      <c r="D667">
        <f xml:space="preserve"> IF('O_Inputs Override'!D667 = "", O_Input!E667, 'O_Inputs Override'!D667)</f>
        <v>0</v>
      </c>
      <c r="E667" t="str">
        <f xml:space="preserve"> IF(O_Input!F667 = "", "", O_Input!F667)</f>
        <v>2026-27</v>
      </c>
      <c r="F667" t="str">
        <f xml:space="preserve"> IF(O_Input!G667 = "", "", O_Input!G667)</f>
        <v>FORE</v>
      </c>
      <c r="G667" t="str">
        <f xml:space="preserve"> IF(O_Input!H667 = "", "", O_Input!H667)</f>
        <v>ANNUAL</v>
      </c>
      <c r="H667" t="str">
        <f xml:space="preserve"> IF(O_Input!I667 = "", "", O_Input!I667)</f>
        <v>ASSURED</v>
      </c>
      <c r="I667" t="str">
        <f xml:space="preserve"> IF(O_Input!J667 = "", "", O_Input!J667)</f>
        <v>TC</v>
      </c>
      <c r="J667" t="str">
        <f xml:space="preserve"> IF(O_Input!K667 = "", "", O_Input!K667)</f>
        <v>MARKET</v>
      </c>
      <c r="K667" t="str">
        <f xml:space="preserve"> IF(O_Input!L667 = "", "", O_Input!L667)</f>
        <v>Latest</v>
      </c>
      <c r="L667" t="str">
        <f xml:space="preserve"> IF(O_Input!M667 = "", "", O_Input!M667)</f>
        <v>£m</v>
      </c>
      <c r="M667" s="61">
        <f xml:space="preserve"> IF(O_Input!N667 = "", "", O_Input!N667)</f>
        <v>46156.403437499997</v>
      </c>
      <c r="N667" s="61" t="str">
        <f xml:space="preserve"> IF(O_Input!O667 = "", "", O_Input!O667)</f>
        <v/>
      </c>
      <c r="O667">
        <f t="shared" si="31"/>
        <v>0</v>
      </c>
      <c r="P667" s="61" t="str">
        <f xml:space="preserve"> IF(O_Input!Q667 = "", "", O_Input!Q667)</f>
        <v>NA</v>
      </c>
      <c r="Q667" t="str">
        <f xml:space="preserve"> IF(O_Input!R667 = "", "", O_Input!R667)</f>
        <v>WWN</v>
      </c>
      <c r="R667" t="str">
        <f t="shared" si="32"/>
        <v>WWN (SEW) FORE 2026 TOTEX</v>
      </c>
      <c r="S667" s="71" t="str">
        <f t="shared" si="33"/>
        <v>NA TOTEX</v>
      </c>
    </row>
    <row r="668" spans="1:19">
      <c r="A668" t="str">
        <f xml:space="preserve"> IF(O_Input!B668 = "", "", O_Input!B668)</f>
        <v>SEW</v>
      </c>
      <c r="B668" t="str">
        <f xml:space="preserve"> IF(O_Input!C668 = "", "", O_Input!C668)</f>
        <v>COST0003</v>
      </c>
      <c r="C668" t="str">
        <f xml:space="preserve"> IF(O_Input!D668 = "", "", O_Input!D668)</f>
        <v>Totex</v>
      </c>
      <c r="D668">
        <f xml:space="preserve"> IF('O_Inputs Override'!D668 = "", O_Input!E668, 'O_Inputs Override'!D668)</f>
        <v>0</v>
      </c>
      <c r="E668" t="str">
        <f xml:space="preserve"> IF(O_Input!F668 = "", "", O_Input!F668)</f>
        <v>2026-27</v>
      </c>
      <c r="F668" t="str">
        <f xml:space="preserve"> IF(O_Input!G668 = "", "", O_Input!G668)</f>
        <v>TOT</v>
      </c>
      <c r="G668" t="str">
        <f xml:space="preserve"> IF(O_Input!H668 = "", "", O_Input!H668)</f>
        <v>ANNUAL</v>
      </c>
      <c r="H668" t="str">
        <f xml:space="preserve"> IF(O_Input!I668 = "", "", O_Input!I668)</f>
        <v>ASSURED</v>
      </c>
      <c r="I668" t="str">
        <f xml:space="preserve"> IF(O_Input!J668 = "", "", O_Input!J668)</f>
        <v>TC</v>
      </c>
      <c r="J668" t="str">
        <f xml:space="preserve"> IF(O_Input!K668 = "", "", O_Input!K668)</f>
        <v>MARKET</v>
      </c>
      <c r="K668" t="str">
        <f xml:space="preserve"> IF(O_Input!L668 = "", "", O_Input!L668)</f>
        <v>Latest</v>
      </c>
      <c r="L668" t="str">
        <f xml:space="preserve"> IF(O_Input!M668 = "", "", O_Input!M668)</f>
        <v>£m</v>
      </c>
      <c r="M668" s="61">
        <f xml:space="preserve"> IF(O_Input!N668 = "", "", O_Input!N668)</f>
        <v>46156.403437499997</v>
      </c>
      <c r="N668" s="61" t="str">
        <f xml:space="preserve"> IF(O_Input!O668 = "", "", O_Input!O668)</f>
        <v/>
      </c>
      <c r="O668">
        <f t="shared" si="31"/>
        <v>0</v>
      </c>
      <c r="P668" s="61" t="str">
        <f xml:space="preserve"> IF(O_Input!Q668 = "", "", O_Input!Q668)</f>
        <v>NA</v>
      </c>
      <c r="Q668" t="str">
        <f xml:space="preserve"> IF(O_Input!R668 = "", "", O_Input!R668)</f>
        <v>ADDN1</v>
      </c>
      <c r="R668" t="str">
        <f t="shared" si="32"/>
        <v>ADDN1 (SEW) TOT 2026 TOTEX</v>
      </c>
      <c r="S668" s="71" t="str">
        <f t="shared" si="33"/>
        <v>NA TOTEX</v>
      </c>
    </row>
    <row r="669" spans="1:19">
      <c r="A669" t="str">
        <f xml:space="preserve"> IF(O_Input!B669 = "", "", O_Input!B669)</f>
        <v>SEW</v>
      </c>
      <c r="B669" t="str">
        <f xml:space="preserve"> IF(O_Input!C669 = "", "", O_Input!C669)</f>
        <v>COST0003</v>
      </c>
      <c r="C669" t="str">
        <f xml:space="preserve"> IF(O_Input!D669 = "", "", O_Input!D669)</f>
        <v>Totex</v>
      </c>
      <c r="D669">
        <f xml:space="preserve"> IF('O_Inputs Override'!D669 = "", O_Input!E669, 'O_Inputs Override'!D669)</f>
        <v>0</v>
      </c>
      <c r="E669" t="str">
        <f xml:space="preserve"> IF(O_Input!F669 = "", "", O_Input!F669)</f>
        <v>2026-27</v>
      </c>
      <c r="F669" t="str">
        <f xml:space="preserve"> IF(O_Input!G669 = "", "", O_Input!G669)</f>
        <v>TOT</v>
      </c>
      <c r="G669" t="str">
        <f xml:space="preserve"> IF(O_Input!H669 = "", "", O_Input!H669)</f>
        <v>ANNUAL</v>
      </c>
      <c r="H669" t="str">
        <f xml:space="preserve"> IF(O_Input!I669 = "", "", O_Input!I669)</f>
        <v>ASSURED</v>
      </c>
      <c r="I669" t="str">
        <f xml:space="preserve"> IF(O_Input!J669 = "", "", O_Input!J669)</f>
        <v>TC</v>
      </c>
      <c r="J669" t="str">
        <f xml:space="preserve"> IF(O_Input!K669 = "", "", O_Input!K669)</f>
        <v>MARKET</v>
      </c>
      <c r="K669" t="str">
        <f xml:space="preserve"> IF(O_Input!L669 = "", "", O_Input!L669)</f>
        <v>Latest</v>
      </c>
      <c r="L669" t="str">
        <f xml:space="preserve"> IF(O_Input!M669 = "", "", O_Input!M669)</f>
        <v>£m</v>
      </c>
      <c r="M669" s="61">
        <f xml:space="preserve"> IF(O_Input!N669 = "", "", O_Input!N669)</f>
        <v>46156.403437499997</v>
      </c>
      <c r="N669" s="61" t="str">
        <f xml:space="preserve"> IF(O_Input!O669 = "", "", O_Input!O669)</f>
        <v/>
      </c>
      <c r="O669">
        <f t="shared" si="31"/>
        <v>0</v>
      </c>
      <c r="P669" s="61" t="str">
        <f xml:space="preserve"> IF(O_Input!Q669 = "", "", O_Input!Q669)</f>
        <v>NA</v>
      </c>
      <c r="Q669" t="str">
        <f xml:space="preserve"> IF(O_Input!R669 = "", "", O_Input!R669)</f>
        <v>ADDN2</v>
      </c>
      <c r="R669" t="str">
        <f t="shared" si="32"/>
        <v>ADDN2 (SEW) TOT 2026 TOTEX</v>
      </c>
      <c r="S669" s="71" t="str">
        <f t="shared" si="33"/>
        <v>NA TOTEX</v>
      </c>
    </row>
    <row r="670" spans="1:19">
      <c r="A670" t="str">
        <f xml:space="preserve"> IF(O_Input!B670 = "", "", O_Input!B670)</f>
        <v>SEW</v>
      </c>
      <c r="B670" t="str">
        <f xml:space="preserve"> IF(O_Input!C670 = "", "", O_Input!C670)</f>
        <v>COST0003</v>
      </c>
      <c r="C670" t="str">
        <f xml:space="preserve"> IF(O_Input!D670 = "", "", O_Input!D670)</f>
        <v>Totex</v>
      </c>
      <c r="D670">
        <f xml:space="preserve"> IF('O_Inputs Override'!D670 = "", O_Input!E670, 'O_Inputs Override'!D670)</f>
        <v>0</v>
      </c>
      <c r="E670" t="str">
        <f xml:space="preserve"> IF(O_Input!F670 = "", "", O_Input!F670)</f>
        <v>2026-27</v>
      </c>
      <c r="F670" t="str">
        <f xml:space="preserve"> IF(O_Input!G670 = "", "", O_Input!G670)</f>
        <v>TOT</v>
      </c>
      <c r="G670" t="str">
        <f xml:space="preserve"> IF(O_Input!H670 = "", "", O_Input!H670)</f>
        <v>ANNUAL</v>
      </c>
      <c r="H670" t="str">
        <f xml:space="preserve"> IF(O_Input!I670 = "", "", O_Input!I670)</f>
        <v>ASSURED</v>
      </c>
      <c r="I670" t="str">
        <f xml:space="preserve"> IF(O_Input!J670 = "", "", O_Input!J670)</f>
        <v>TC</v>
      </c>
      <c r="J670" t="str">
        <f xml:space="preserve"> IF(O_Input!K670 = "", "", O_Input!K670)</f>
        <v>MARKET</v>
      </c>
      <c r="K670" t="str">
        <f xml:space="preserve"> IF(O_Input!L670 = "", "", O_Input!L670)</f>
        <v>Latest</v>
      </c>
      <c r="L670" t="str">
        <f xml:space="preserve"> IF(O_Input!M670 = "", "", O_Input!M670)</f>
        <v>£m</v>
      </c>
      <c r="M670" s="61">
        <f xml:space="preserve"> IF(O_Input!N670 = "", "", O_Input!N670)</f>
        <v>46156.403437499997</v>
      </c>
      <c r="N670" s="61" t="str">
        <f xml:space="preserve"> IF(O_Input!O670 = "", "", O_Input!O670)</f>
        <v/>
      </c>
      <c r="O670">
        <f t="shared" si="31"/>
        <v>0</v>
      </c>
      <c r="P670" s="61" t="str">
        <f xml:space="preserve"> IF(O_Input!Q670 = "", "", O_Input!Q670)</f>
        <v>NA</v>
      </c>
      <c r="Q670" t="str">
        <f xml:space="preserve"> IF(O_Input!R670 = "", "", O_Input!R670)</f>
        <v>BIO</v>
      </c>
      <c r="R670" t="str">
        <f t="shared" si="32"/>
        <v>BIO (SEW) TOT 2026 TOTEX</v>
      </c>
      <c r="S670" s="71" t="str">
        <f t="shared" si="33"/>
        <v>NA TOTEX</v>
      </c>
    </row>
    <row r="671" spans="1:19">
      <c r="A671" t="str">
        <f xml:space="preserve"> IF(O_Input!B671 = "", "", O_Input!B671)</f>
        <v>SEW</v>
      </c>
      <c r="B671" t="str">
        <f xml:space="preserve"> IF(O_Input!C671 = "", "", O_Input!C671)</f>
        <v>COST0003</v>
      </c>
      <c r="C671" t="str">
        <f xml:space="preserve"> IF(O_Input!D671 = "", "", O_Input!D671)</f>
        <v>Totex</v>
      </c>
      <c r="D671">
        <f xml:space="preserve"> IF('O_Inputs Override'!D671 = "", O_Input!E671, 'O_Inputs Override'!D671)</f>
        <v>0</v>
      </c>
      <c r="E671" t="str">
        <f xml:space="preserve"> IF(O_Input!F671 = "", "", O_Input!F671)</f>
        <v>2026-27</v>
      </c>
      <c r="F671" t="str">
        <f xml:space="preserve"> IF(O_Input!G671 = "", "", O_Input!G671)</f>
        <v>TOT</v>
      </c>
      <c r="G671" t="str">
        <f xml:space="preserve"> IF(O_Input!H671 = "", "", O_Input!H671)</f>
        <v>ANNUAL</v>
      </c>
      <c r="H671" t="str">
        <f xml:space="preserve"> IF(O_Input!I671 = "", "", O_Input!I671)</f>
        <v>ASSURED</v>
      </c>
      <c r="I671" t="str">
        <f xml:space="preserve"> IF(O_Input!J671 = "", "", O_Input!J671)</f>
        <v>TC</v>
      </c>
      <c r="J671" t="str">
        <f xml:space="preserve"> IF(O_Input!K671 = "", "", O_Input!K671)</f>
        <v>MARKET</v>
      </c>
      <c r="K671" t="str">
        <f xml:space="preserve"> IF(O_Input!L671 = "", "", O_Input!L671)</f>
        <v>Latest</v>
      </c>
      <c r="L671" t="str">
        <f xml:space="preserve"> IF(O_Input!M671 = "", "", O_Input!M671)</f>
        <v>£m</v>
      </c>
      <c r="M671" s="61">
        <f xml:space="preserve"> IF(O_Input!N671 = "", "", O_Input!N671)</f>
        <v>46156.403437499997</v>
      </c>
      <c r="N671" s="61" t="str">
        <f xml:space="preserve"> IF(O_Input!O671 = "", "", O_Input!O671)</f>
        <v/>
      </c>
      <c r="O671">
        <f t="shared" si="31"/>
        <v>0</v>
      </c>
      <c r="P671" s="61" t="str">
        <f xml:space="preserve"> IF(O_Input!Q671 = "", "", O_Input!Q671)</f>
        <v>NA</v>
      </c>
      <c r="Q671" t="str">
        <f xml:space="preserve"> IF(O_Input!R671 = "", "", O_Input!R671)</f>
        <v>TOT</v>
      </c>
      <c r="R671" t="str">
        <f t="shared" si="32"/>
        <v>TOT (SEW) TOT 2026 TOTEX</v>
      </c>
      <c r="S671" s="71" t="str">
        <f t="shared" si="33"/>
        <v>NA TOTEX</v>
      </c>
    </row>
    <row r="672" spans="1:19">
      <c r="A672" t="str">
        <f xml:space="preserve"> IF(O_Input!B672 = "", "", O_Input!B672)</f>
        <v>SEW</v>
      </c>
      <c r="B672" t="str">
        <f xml:space="preserve"> IF(O_Input!C672 = "", "", O_Input!C672)</f>
        <v>COST0003</v>
      </c>
      <c r="C672" t="str">
        <f xml:space="preserve"> IF(O_Input!D672 = "", "", O_Input!D672)</f>
        <v>Totex</v>
      </c>
      <c r="D672">
        <f xml:space="preserve"> IF('O_Inputs Override'!D672 = "", O_Input!E672, 'O_Inputs Override'!D672)</f>
        <v>0</v>
      </c>
      <c r="E672" t="str">
        <f xml:space="preserve"> IF(O_Input!F672 = "", "", O_Input!F672)</f>
        <v>2026-27</v>
      </c>
      <c r="F672" t="str">
        <f xml:space="preserve"> IF(O_Input!G672 = "", "", O_Input!G672)</f>
        <v>TOT</v>
      </c>
      <c r="G672" t="str">
        <f xml:space="preserve"> IF(O_Input!H672 = "", "", O_Input!H672)</f>
        <v>ANNUAL</v>
      </c>
      <c r="H672" t="str">
        <f xml:space="preserve"> IF(O_Input!I672 = "", "", O_Input!I672)</f>
        <v>ASSURED</v>
      </c>
      <c r="I672" t="str">
        <f xml:space="preserve"> IF(O_Input!J672 = "", "", O_Input!J672)</f>
        <v>TC</v>
      </c>
      <c r="J672" t="str">
        <f xml:space="preserve"> IF(O_Input!K672 = "", "", O_Input!K672)</f>
        <v>MARKET</v>
      </c>
      <c r="K672" t="str">
        <f xml:space="preserve"> IF(O_Input!L672 = "", "", O_Input!L672)</f>
        <v>Latest</v>
      </c>
      <c r="L672" t="str">
        <f xml:space="preserve"> IF(O_Input!M672 = "", "", O_Input!M672)</f>
        <v>£m</v>
      </c>
      <c r="M672" s="61">
        <f xml:space="preserve"> IF(O_Input!N672 = "", "", O_Input!N672)</f>
        <v>46156.403437499997</v>
      </c>
      <c r="N672" s="61" t="str">
        <f xml:space="preserve"> IF(O_Input!O672 = "", "", O_Input!O672)</f>
        <v/>
      </c>
      <c r="O672">
        <f t="shared" si="31"/>
        <v>0</v>
      </c>
      <c r="P672" s="61" t="str">
        <f xml:space="preserve"> IF(O_Input!Q672 = "", "", O_Input!Q672)</f>
        <v>NA</v>
      </c>
      <c r="Q672" t="str">
        <f xml:space="preserve"> IF(O_Input!R672 = "", "", O_Input!R672)</f>
        <v>WN</v>
      </c>
      <c r="R672" t="str">
        <f t="shared" si="32"/>
        <v>WN (SEW) TOT 2026 TOTEX</v>
      </c>
      <c r="S672" s="71" t="str">
        <f t="shared" si="33"/>
        <v>NA TOTEX</v>
      </c>
    </row>
    <row r="673" spans="1:19">
      <c r="A673" t="str">
        <f xml:space="preserve"> IF(O_Input!B673 = "", "", O_Input!B673)</f>
        <v>SEW</v>
      </c>
      <c r="B673" t="str">
        <f xml:space="preserve"> IF(O_Input!C673 = "", "", O_Input!C673)</f>
        <v>COST0003</v>
      </c>
      <c r="C673" t="str">
        <f xml:space="preserve"> IF(O_Input!D673 = "", "", O_Input!D673)</f>
        <v>Totex</v>
      </c>
      <c r="D673">
        <f xml:space="preserve"> IF('O_Inputs Override'!D673 = "", O_Input!E673, 'O_Inputs Override'!D673)</f>
        <v>0</v>
      </c>
      <c r="E673" t="str">
        <f xml:space="preserve"> IF(O_Input!F673 = "", "", O_Input!F673)</f>
        <v>2026-27</v>
      </c>
      <c r="F673" t="str">
        <f xml:space="preserve"> IF(O_Input!G673 = "", "", O_Input!G673)</f>
        <v>TOT</v>
      </c>
      <c r="G673" t="str">
        <f xml:space="preserve"> IF(O_Input!H673 = "", "", O_Input!H673)</f>
        <v>ANNUAL</v>
      </c>
      <c r="H673" t="str">
        <f xml:space="preserve"> IF(O_Input!I673 = "", "", O_Input!I673)</f>
        <v>ASSURED</v>
      </c>
      <c r="I673" t="str">
        <f xml:space="preserve"> IF(O_Input!J673 = "", "", O_Input!J673)</f>
        <v>TC</v>
      </c>
      <c r="J673" t="str">
        <f xml:space="preserve"> IF(O_Input!K673 = "", "", O_Input!K673)</f>
        <v>MARKET</v>
      </c>
      <c r="K673" t="str">
        <f xml:space="preserve"> IF(O_Input!L673 = "", "", O_Input!L673)</f>
        <v>Latest</v>
      </c>
      <c r="L673" t="str">
        <f xml:space="preserve"> IF(O_Input!M673 = "", "", O_Input!M673)</f>
        <v>£m</v>
      </c>
      <c r="M673" s="61">
        <f xml:space="preserve"> IF(O_Input!N673 = "", "", O_Input!N673)</f>
        <v>46156.403437499997</v>
      </c>
      <c r="N673" s="61" t="str">
        <f xml:space="preserve"> IF(O_Input!O673 = "", "", O_Input!O673)</f>
        <v/>
      </c>
      <c r="O673">
        <f t="shared" si="31"/>
        <v>0</v>
      </c>
      <c r="P673" s="61" t="str">
        <f xml:space="preserve"> IF(O_Input!Q673 = "", "", O_Input!Q673)</f>
        <v>NA</v>
      </c>
      <c r="Q673" t="str">
        <f xml:space="preserve"> IF(O_Input!R673 = "", "", O_Input!R673)</f>
        <v>WR</v>
      </c>
      <c r="R673" t="str">
        <f t="shared" si="32"/>
        <v>WR (SEW) TOT 2026 TOTEX</v>
      </c>
      <c r="S673" s="71" t="str">
        <f t="shared" si="33"/>
        <v>NA TOTEX</v>
      </c>
    </row>
    <row r="674" spans="1:19">
      <c r="A674" t="str">
        <f xml:space="preserve"> IF(O_Input!B674 = "", "", O_Input!B674)</f>
        <v>SEW</v>
      </c>
      <c r="B674" t="str">
        <f xml:space="preserve"> IF(O_Input!C674 = "", "", O_Input!C674)</f>
        <v>COST0003</v>
      </c>
      <c r="C674" t="str">
        <f xml:space="preserve"> IF(O_Input!D674 = "", "", O_Input!D674)</f>
        <v>Totex</v>
      </c>
      <c r="D674">
        <f xml:space="preserve"> IF('O_Inputs Override'!D674 = "", O_Input!E674, 'O_Inputs Override'!D674)</f>
        <v>0</v>
      </c>
      <c r="E674" t="str">
        <f xml:space="preserve"> IF(O_Input!F674 = "", "", O_Input!F674)</f>
        <v>2026-27</v>
      </c>
      <c r="F674" t="str">
        <f xml:space="preserve"> IF(O_Input!G674 = "", "", O_Input!G674)</f>
        <v>TOT</v>
      </c>
      <c r="G674" t="str">
        <f xml:space="preserve"> IF(O_Input!H674 = "", "", O_Input!H674)</f>
        <v>ANNUAL</v>
      </c>
      <c r="H674" t="str">
        <f xml:space="preserve"> IF(O_Input!I674 = "", "", O_Input!I674)</f>
        <v>ASSURED</v>
      </c>
      <c r="I674" t="str">
        <f xml:space="preserve"> IF(O_Input!J674 = "", "", O_Input!J674)</f>
        <v>TC</v>
      </c>
      <c r="J674" t="str">
        <f xml:space="preserve"> IF(O_Input!K674 = "", "", O_Input!K674)</f>
        <v>MARKET</v>
      </c>
      <c r="K674" t="str">
        <f xml:space="preserve"> IF(O_Input!L674 = "", "", O_Input!L674)</f>
        <v>Latest</v>
      </c>
      <c r="L674" t="str">
        <f xml:space="preserve"> IF(O_Input!M674 = "", "", O_Input!M674)</f>
        <v>£m</v>
      </c>
      <c r="M674" s="61">
        <f xml:space="preserve"> IF(O_Input!N674 = "", "", O_Input!N674)</f>
        <v>46156.403437499997</v>
      </c>
      <c r="N674" s="61" t="str">
        <f xml:space="preserve"> IF(O_Input!O674 = "", "", O_Input!O674)</f>
        <v/>
      </c>
      <c r="O674">
        <f t="shared" si="31"/>
        <v>0</v>
      </c>
      <c r="P674" s="61" t="str">
        <f xml:space="preserve"> IF(O_Input!Q674 = "", "", O_Input!Q674)</f>
        <v>NA</v>
      </c>
      <c r="Q674" t="str">
        <f xml:space="preserve"> IF(O_Input!R674 = "", "", O_Input!R674)</f>
        <v>WWN</v>
      </c>
      <c r="R674" t="str">
        <f t="shared" si="32"/>
        <v>WWN (SEW) TOT 2026 TOTEX</v>
      </c>
      <c r="S674" s="71" t="str">
        <f t="shared" si="33"/>
        <v>NA TOTEX</v>
      </c>
    </row>
    <row r="675" spans="1:19">
      <c r="A675" t="str">
        <f xml:space="preserve"> IF(O_Input!B675 = "", "", O_Input!B675)</f>
        <v>SEW</v>
      </c>
      <c r="B675" t="str">
        <f xml:space="preserve"> IF(O_Input!C675 = "", "", O_Input!C675)</f>
        <v>COST0001</v>
      </c>
      <c r="C675" t="str">
        <f xml:space="preserve"> IF(O_Input!D675 = "", "", O_Input!D675)</f>
        <v>Opex</v>
      </c>
      <c r="D675" t="str">
        <f xml:space="preserve"> IF('O_Inputs Override'!D675 = "", O_Input!E675, 'O_Inputs Override'!D675)</f>
        <v/>
      </c>
      <c r="E675" t="str">
        <f xml:space="preserve"> IF(O_Input!F675 = "", "", O_Input!F675)</f>
        <v>2027-28</v>
      </c>
      <c r="F675" t="str">
        <f xml:space="preserve"> IF(O_Input!G675 = "", "", O_Input!G675)</f>
        <v>FORE</v>
      </c>
      <c r="G675" t="str">
        <f xml:space="preserve"> IF(O_Input!H675 = "", "", O_Input!H675)</f>
        <v>ANNUAL</v>
      </c>
      <c r="H675" t="str">
        <f xml:space="preserve"> IF(O_Input!I675 = "", "", O_Input!I675)</f>
        <v>ASSURED</v>
      </c>
      <c r="I675" t="str">
        <f xml:space="preserve"> IF(O_Input!J675 = "", "", O_Input!J675)</f>
        <v>CI</v>
      </c>
      <c r="J675" t="str">
        <f xml:space="preserve"> IF(O_Input!K675 = "", "", O_Input!K675)</f>
        <v>MARKET</v>
      </c>
      <c r="K675" t="str">
        <f xml:space="preserve"> IF(O_Input!L675 = "", "", O_Input!L675)</f>
        <v>Latest</v>
      </c>
      <c r="L675" t="str">
        <f xml:space="preserve"> IF(O_Input!M675 = "", "", O_Input!M675)</f>
        <v>£m</v>
      </c>
      <c r="M675" s="61">
        <f xml:space="preserve"> IF(O_Input!N675 = "", "", O_Input!N675)</f>
        <v>46156.403437499997</v>
      </c>
      <c r="N675" s="61" t="str">
        <f xml:space="preserve"> IF(O_Input!O675 = "", "", O_Input!O675)</f>
        <v/>
      </c>
      <c r="O675" t="str">
        <f t="shared" si="31"/>
        <v/>
      </c>
      <c r="P675" s="61" t="str">
        <f xml:space="preserve"> IF(O_Input!Q675 = "", "", O_Input!Q675)</f>
        <v>NA</v>
      </c>
      <c r="Q675" t="str">
        <f xml:space="preserve"> IF(O_Input!R675 = "", "", O_Input!R675)</f>
        <v>ADDN1</v>
      </c>
      <c r="R675" t="str">
        <f t="shared" si="32"/>
        <v>ADDN1 (SEW) FORE 2027 OPEX</v>
      </c>
      <c r="S675" s="71" t="str">
        <f t="shared" si="33"/>
        <v>NA OPEX</v>
      </c>
    </row>
    <row r="676" spans="1:19">
      <c r="A676" t="str">
        <f xml:space="preserve"> IF(O_Input!B676 = "", "", O_Input!B676)</f>
        <v>SEW</v>
      </c>
      <c r="B676" t="str">
        <f xml:space="preserve"> IF(O_Input!C676 = "", "", O_Input!C676)</f>
        <v>COST0001</v>
      </c>
      <c r="C676" t="str">
        <f xml:space="preserve"> IF(O_Input!D676 = "", "", O_Input!D676)</f>
        <v>Opex</v>
      </c>
      <c r="D676" t="str">
        <f xml:space="preserve"> IF('O_Inputs Override'!D676 = "", O_Input!E676, 'O_Inputs Override'!D676)</f>
        <v/>
      </c>
      <c r="E676" t="str">
        <f xml:space="preserve"> IF(O_Input!F676 = "", "", O_Input!F676)</f>
        <v>2027-28</v>
      </c>
      <c r="F676" t="str">
        <f xml:space="preserve"> IF(O_Input!G676 = "", "", O_Input!G676)</f>
        <v>FORE</v>
      </c>
      <c r="G676" t="str">
        <f xml:space="preserve"> IF(O_Input!H676 = "", "", O_Input!H676)</f>
        <v>ANNUAL</v>
      </c>
      <c r="H676" t="str">
        <f xml:space="preserve"> IF(O_Input!I676 = "", "", O_Input!I676)</f>
        <v>ASSURED</v>
      </c>
      <c r="I676" t="str">
        <f xml:space="preserve"> IF(O_Input!J676 = "", "", O_Input!J676)</f>
        <v>CI</v>
      </c>
      <c r="J676" t="str">
        <f xml:space="preserve"> IF(O_Input!K676 = "", "", O_Input!K676)</f>
        <v>MARKET</v>
      </c>
      <c r="K676" t="str">
        <f xml:space="preserve"> IF(O_Input!L676 = "", "", O_Input!L676)</f>
        <v>Latest</v>
      </c>
      <c r="L676" t="str">
        <f xml:space="preserve"> IF(O_Input!M676 = "", "", O_Input!M676)</f>
        <v>£m</v>
      </c>
      <c r="M676" s="61">
        <f xml:space="preserve"> IF(O_Input!N676 = "", "", O_Input!N676)</f>
        <v>46156.403437499997</v>
      </c>
      <c r="N676" s="61" t="str">
        <f xml:space="preserve"> IF(O_Input!O676 = "", "", O_Input!O676)</f>
        <v/>
      </c>
      <c r="O676" t="str">
        <f t="shared" si="31"/>
        <v/>
      </c>
      <c r="P676" s="61" t="str">
        <f xml:space="preserve"> IF(O_Input!Q676 = "", "", O_Input!Q676)</f>
        <v>NA</v>
      </c>
      <c r="Q676" t="str">
        <f xml:space="preserve"> IF(O_Input!R676 = "", "", O_Input!R676)</f>
        <v>ADDN2</v>
      </c>
      <c r="R676" t="str">
        <f t="shared" si="32"/>
        <v>ADDN2 (SEW) FORE 2027 OPEX</v>
      </c>
      <c r="S676" s="71" t="str">
        <f t="shared" si="33"/>
        <v>NA OPEX</v>
      </c>
    </row>
    <row r="677" spans="1:19">
      <c r="A677" t="str">
        <f xml:space="preserve"> IF(O_Input!B677 = "", "", O_Input!B677)</f>
        <v>SEW</v>
      </c>
      <c r="B677" t="str">
        <f xml:space="preserve"> IF(O_Input!C677 = "", "", O_Input!C677)</f>
        <v>COST0001</v>
      </c>
      <c r="C677" t="str">
        <f xml:space="preserve"> IF(O_Input!D677 = "", "", O_Input!D677)</f>
        <v>Opex</v>
      </c>
      <c r="D677" t="str">
        <f xml:space="preserve"> IF('O_Inputs Override'!D677 = "", O_Input!E677, 'O_Inputs Override'!D677)</f>
        <v/>
      </c>
      <c r="E677" t="str">
        <f xml:space="preserve"> IF(O_Input!F677 = "", "", O_Input!F677)</f>
        <v>2027-28</v>
      </c>
      <c r="F677" t="str">
        <f xml:space="preserve"> IF(O_Input!G677 = "", "", O_Input!G677)</f>
        <v>FORE</v>
      </c>
      <c r="G677" t="str">
        <f xml:space="preserve"> IF(O_Input!H677 = "", "", O_Input!H677)</f>
        <v>ANNUAL</v>
      </c>
      <c r="H677" t="str">
        <f xml:space="preserve"> IF(O_Input!I677 = "", "", O_Input!I677)</f>
        <v>ASSURED</v>
      </c>
      <c r="I677" t="str">
        <f xml:space="preserve"> IF(O_Input!J677 = "", "", O_Input!J677)</f>
        <v>CI</v>
      </c>
      <c r="J677" t="str">
        <f xml:space="preserve"> IF(O_Input!K677 = "", "", O_Input!K677)</f>
        <v>MARKET</v>
      </c>
      <c r="K677" t="str">
        <f xml:space="preserve"> IF(O_Input!L677 = "", "", O_Input!L677)</f>
        <v>Latest</v>
      </c>
      <c r="L677" t="str">
        <f xml:space="preserve"> IF(O_Input!M677 = "", "", O_Input!M677)</f>
        <v>£m</v>
      </c>
      <c r="M677" s="61">
        <f xml:space="preserve"> IF(O_Input!N677 = "", "", O_Input!N677)</f>
        <v>46156.403437499997</v>
      </c>
      <c r="N677" s="61" t="str">
        <f xml:space="preserve"> IF(O_Input!O677 = "", "", O_Input!O677)</f>
        <v/>
      </c>
      <c r="O677" t="str">
        <f t="shared" si="31"/>
        <v/>
      </c>
      <c r="P677" s="61" t="str">
        <f xml:space="preserve"> IF(O_Input!Q677 = "", "", O_Input!Q677)</f>
        <v>NA</v>
      </c>
      <c r="Q677" t="str">
        <f xml:space="preserve"> IF(O_Input!R677 = "", "", O_Input!R677)</f>
        <v>BIO</v>
      </c>
      <c r="R677" t="str">
        <f t="shared" si="32"/>
        <v>BIO (SEW) FORE 2027 OPEX</v>
      </c>
      <c r="S677" s="71" t="str">
        <f t="shared" si="33"/>
        <v>NA OPEX</v>
      </c>
    </row>
    <row r="678" spans="1:19">
      <c r="A678" t="str">
        <f xml:space="preserve"> IF(O_Input!B678 = "", "", O_Input!B678)</f>
        <v>SEW</v>
      </c>
      <c r="B678" t="str">
        <f xml:space="preserve"> IF(O_Input!C678 = "", "", O_Input!C678)</f>
        <v>COST0001</v>
      </c>
      <c r="C678" t="str">
        <f xml:space="preserve"> IF(O_Input!D678 = "", "", O_Input!D678)</f>
        <v>Opex</v>
      </c>
      <c r="D678" t="str">
        <f xml:space="preserve"> IF('O_Inputs Override'!D678 = "", O_Input!E678, 'O_Inputs Override'!D678)</f>
        <v/>
      </c>
      <c r="E678" t="str">
        <f xml:space="preserve"> IF(O_Input!F678 = "", "", O_Input!F678)</f>
        <v>2027-28</v>
      </c>
      <c r="F678" t="str">
        <f xml:space="preserve"> IF(O_Input!G678 = "", "", O_Input!G678)</f>
        <v>FORE</v>
      </c>
      <c r="G678" t="str">
        <f xml:space="preserve"> IF(O_Input!H678 = "", "", O_Input!H678)</f>
        <v>ANNUAL</v>
      </c>
      <c r="H678" t="str">
        <f xml:space="preserve"> IF(O_Input!I678 = "", "", O_Input!I678)</f>
        <v>ASSURED</v>
      </c>
      <c r="I678" t="str">
        <f xml:space="preserve"> IF(O_Input!J678 = "", "", O_Input!J678)</f>
        <v>CI</v>
      </c>
      <c r="J678" t="str">
        <f xml:space="preserve"> IF(O_Input!K678 = "", "", O_Input!K678)</f>
        <v>MARKET</v>
      </c>
      <c r="K678" t="str">
        <f xml:space="preserve"> IF(O_Input!L678 = "", "", O_Input!L678)</f>
        <v>Latest</v>
      </c>
      <c r="L678" t="str">
        <f xml:space="preserve"> IF(O_Input!M678 = "", "", O_Input!M678)</f>
        <v>£m</v>
      </c>
      <c r="M678" s="61">
        <f xml:space="preserve"> IF(O_Input!N678 = "", "", O_Input!N678)</f>
        <v>46156.403437499997</v>
      </c>
      <c r="N678" s="61" t="str">
        <f xml:space="preserve"> IF(O_Input!O678 = "", "", O_Input!O678)</f>
        <v/>
      </c>
      <c r="O678" t="str">
        <f t="shared" si="31"/>
        <v/>
      </c>
      <c r="P678" s="61" t="str">
        <f xml:space="preserve"> IF(O_Input!Q678 = "", "", O_Input!Q678)</f>
        <v>NA</v>
      </c>
      <c r="Q678" t="str">
        <f xml:space="preserve"> IF(O_Input!R678 = "", "", O_Input!R678)</f>
        <v>WN</v>
      </c>
      <c r="R678" t="str">
        <f t="shared" si="32"/>
        <v>WN (SEW) FORE 2027 OPEX</v>
      </c>
      <c r="S678" s="71" t="str">
        <f t="shared" si="33"/>
        <v>NA OPEX</v>
      </c>
    </row>
    <row r="679" spans="1:19">
      <c r="A679" t="str">
        <f xml:space="preserve"> IF(O_Input!B679 = "", "", O_Input!B679)</f>
        <v>SEW</v>
      </c>
      <c r="B679" t="str">
        <f xml:space="preserve"> IF(O_Input!C679 = "", "", O_Input!C679)</f>
        <v>COST0001</v>
      </c>
      <c r="C679" t="str">
        <f xml:space="preserve"> IF(O_Input!D679 = "", "", O_Input!D679)</f>
        <v>Opex</v>
      </c>
      <c r="D679" t="str">
        <f xml:space="preserve"> IF('O_Inputs Override'!D679 = "", O_Input!E679, 'O_Inputs Override'!D679)</f>
        <v/>
      </c>
      <c r="E679" t="str">
        <f xml:space="preserve"> IF(O_Input!F679 = "", "", O_Input!F679)</f>
        <v>2027-28</v>
      </c>
      <c r="F679" t="str">
        <f xml:space="preserve"> IF(O_Input!G679 = "", "", O_Input!G679)</f>
        <v>FORE</v>
      </c>
      <c r="G679" t="str">
        <f xml:space="preserve"> IF(O_Input!H679 = "", "", O_Input!H679)</f>
        <v>ANNUAL</v>
      </c>
      <c r="H679" t="str">
        <f xml:space="preserve"> IF(O_Input!I679 = "", "", O_Input!I679)</f>
        <v>ASSURED</v>
      </c>
      <c r="I679" t="str">
        <f xml:space="preserve"> IF(O_Input!J679 = "", "", O_Input!J679)</f>
        <v>CI</v>
      </c>
      <c r="J679" t="str">
        <f xml:space="preserve"> IF(O_Input!K679 = "", "", O_Input!K679)</f>
        <v>MARKET</v>
      </c>
      <c r="K679" t="str">
        <f xml:space="preserve"> IF(O_Input!L679 = "", "", O_Input!L679)</f>
        <v>Latest</v>
      </c>
      <c r="L679" t="str">
        <f xml:space="preserve"> IF(O_Input!M679 = "", "", O_Input!M679)</f>
        <v>£m</v>
      </c>
      <c r="M679" s="61">
        <f xml:space="preserve"> IF(O_Input!N679 = "", "", O_Input!N679)</f>
        <v>46156.403437499997</v>
      </c>
      <c r="N679" s="61" t="str">
        <f xml:space="preserve"> IF(O_Input!O679 = "", "", O_Input!O679)</f>
        <v/>
      </c>
      <c r="O679" t="str">
        <f t="shared" si="31"/>
        <v/>
      </c>
      <c r="P679" s="61" t="str">
        <f xml:space="preserve"> IF(O_Input!Q679 = "", "", O_Input!Q679)</f>
        <v>NA</v>
      </c>
      <c r="Q679" t="str">
        <f xml:space="preserve"> IF(O_Input!R679 = "", "", O_Input!R679)</f>
        <v>WR</v>
      </c>
      <c r="R679" t="str">
        <f t="shared" si="32"/>
        <v>WR (SEW) FORE 2027 OPEX</v>
      </c>
      <c r="S679" s="71" t="str">
        <f t="shared" si="33"/>
        <v>NA OPEX</v>
      </c>
    </row>
    <row r="680" spans="1:19">
      <c r="A680" t="str">
        <f xml:space="preserve"> IF(O_Input!B680 = "", "", O_Input!B680)</f>
        <v>SEW</v>
      </c>
      <c r="B680" t="str">
        <f xml:space="preserve"> IF(O_Input!C680 = "", "", O_Input!C680)</f>
        <v>COST0001</v>
      </c>
      <c r="C680" t="str">
        <f xml:space="preserve"> IF(O_Input!D680 = "", "", O_Input!D680)</f>
        <v>Opex</v>
      </c>
      <c r="D680" t="str">
        <f xml:space="preserve"> IF('O_Inputs Override'!D680 = "", O_Input!E680, 'O_Inputs Override'!D680)</f>
        <v/>
      </c>
      <c r="E680" t="str">
        <f xml:space="preserve"> IF(O_Input!F680 = "", "", O_Input!F680)</f>
        <v>2027-28</v>
      </c>
      <c r="F680" t="str">
        <f xml:space="preserve"> IF(O_Input!G680 = "", "", O_Input!G680)</f>
        <v>FORE</v>
      </c>
      <c r="G680" t="str">
        <f xml:space="preserve"> IF(O_Input!H680 = "", "", O_Input!H680)</f>
        <v>ANNUAL</v>
      </c>
      <c r="H680" t="str">
        <f xml:space="preserve"> IF(O_Input!I680 = "", "", O_Input!I680)</f>
        <v>ASSURED</v>
      </c>
      <c r="I680" t="str">
        <f xml:space="preserve"> IF(O_Input!J680 = "", "", O_Input!J680)</f>
        <v>CI</v>
      </c>
      <c r="J680" t="str">
        <f xml:space="preserve"> IF(O_Input!K680 = "", "", O_Input!K680)</f>
        <v>MARKET</v>
      </c>
      <c r="K680" t="str">
        <f xml:space="preserve"> IF(O_Input!L680 = "", "", O_Input!L680)</f>
        <v>Latest</v>
      </c>
      <c r="L680" t="str">
        <f xml:space="preserve"> IF(O_Input!M680 = "", "", O_Input!M680)</f>
        <v>£m</v>
      </c>
      <c r="M680" s="61">
        <f xml:space="preserve"> IF(O_Input!N680 = "", "", O_Input!N680)</f>
        <v>46156.403437499997</v>
      </c>
      <c r="N680" s="61" t="str">
        <f xml:space="preserve"> IF(O_Input!O680 = "", "", O_Input!O680)</f>
        <v/>
      </c>
      <c r="O680" t="str">
        <f t="shared" si="31"/>
        <v/>
      </c>
      <c r="P680" s="61" t="str">
        <f xml:space="preserve"> IF(O_Input!Q680 = "", "", O_Input!Q680)</f>
        <v>NA</v>
      </c>
      <c r="Q680" t="str">
        <f xml:space="preserve"> IF(O_Input!R680 = "", "", O_Input!R680)</f>
        <v>WWN</v>
      </c>
      <c r="R680" t="str">
        <f t="shared" si="32"/>
        <v>WWN (SEW) FORE 2027 OPEX</v>
      </c>
      <c r="S680" s="71" t="str">
        <f t="shared" si="33"/>
        <v>NA OPEX</v>
      </c>
    </row>
    <row r="681" spans="1:19">
      <c r="A681" t="str">
        <f xml:space="preserve"> IF(O_Input!B681 = "", "", O_Input!B681)</f>
        <v>SEW</v>
      </c>
      <c r="B681" t="str">
        <f xml:space="preserve"> IF(O_Input!C681 = "", "", O_Input!C681)</f>
        <v>COST0001</v>
      </c>
      <c r="C681" t="str">
        <f xml:space="preserve"> IF(O_Input!D681 = "", "", O_Input!D681)</f>
        <v>Opex</v>
      </c>
      <c r="D681">
        <f xml:space="preserve"> IF('O_Inputs Override'!D681 = "", O_Input!E681, 'O_Inputs Override'!D681)</f>
        <v>0</v>
      </c>
      <c r="E681" t="str">
        <f xml:space="preserve"> IF(O_Input!F681 = "", "", O_Input!F681)</f>
        <v>2027-28</v>
      </c>
      <c r="F681" t="str">
        <f xml:space="preserve"> IF(O_Input!G681 = "", "", O_Input!G681)</f>
        <v>FORE</v>
      </c>
      <c r="G681" t="str">
        <f xml:space="preserve"> IF(O_Input!H681 = "", "", O_Input!H681)</f>
        <v>ANNUAL</v>
      </c>
      <c r="H681" t="str">
        <f xml:space="preserve"> IF(O_Input!I681 = "", "", O_Input!I681)</f>
        <v>ASSURED</v>
      </c>
      <c r="I681" t="str">
        <f xml:space="preserve"> IF(O_Input!J681 = "", "", O_Input!J681)</f>
        <v>TC</v>
      </c>
      <c r="J681" t="str">
        <f xml:space="preserve"> IF(O_Input!K681 = "", "", O_Input!K681)</f>
        <v>MARKET</v>
      </c>
      <c r="K681" t="str">
        <f xml:space="preserve"> IF(O_Input!L681 = "", "", O_Input!L681)</f>
        <v>Latest</v>
      </c>
      <c r="L681" t="str">
        <f xml:space="preserve"> IF(O_Input!M681 = "", "", O_Input!M681)</f>
        <v>£m</v>
      </c>
      <c r="M681" s="61">
        <f xml:space="preserve"> IF(O_Input!N681 = "", "", O_Input!N681)</f>
        <v>46156.403437499997</v>
      </c>
      <c r="N681" s="61" t="str">
        <f xml:space="preserve"> IF(O_Input!O681 = "", "", O_Input!O681)</f>
        <v/>
      </c>
      <c r="O681">
        <f t="shared" si="31"/>
        <v>0</v>
      </c>
      <c r="P681" s="61" t="str">
        <f xml:space="preserve"> IF(O_Input!Q681 = "", "", O_Input!Q681)</f>
        <v>NA</v>
      </c>
      <c r="Q681" t="str">
        <f xml:space="preserve"> IF(O_Input!R681 = "", "", O_Input!R681)</f>
        <v>TOT</v>
      </c>
      <c r="R681" t="str">
        <f t="shared" si="32"/>
        <v>TOT (SEW) FORE 2027 OPEX</v>
      </c>
      <c r="S681" s="71" t="str">
        <f t="shared" si="33"/>
        <v>NA OPEX</v>
      </c>
    </row>
    <row r="682" spans="1:19">
      <c r="A682" t="str">
        <f xml:space="preserve"> IF(O_Input!B682 = "", "", O_Input!B682)</f>
        <v>SEW</v>
      </c>
      <c r="B682" t="str">
        <f xml:space="preserve"> IF(O_Input!C682 = "", "", O_Input!C682)</f>
        <v>COST0001</v>
      </c>
      <c r="C682" t="str">
        <f xml:space="preserve"> IF(O_Input!D682 = "", "", O_Input!D682)</f>
        <v>Opex</v>
      </c>
      <c r="D682">
        <f xml:space="preserve"> IF('O_Inputs Override'!D682 = "", O_Input!E682, 'O_Inputs Override'!D682)</f>
        <v>0</v>
      </c>
      <c r="E682" t="str">
        <f xml:space="preserve"> IF(O_Input!F682 = "", "", O_Input!F682)</f>
        <v>2027-28</v>
      </c>
      <c r="F682" t="str">
        <f xml:space="preserve"> IF(O_Input!G682 = "", "", O_Input!G682)</f>
        <v>TOT</v>
      </c>
      <c r="G682" t="str">
        <f xml:space="preserve"> IF(O_Input!H682 = "", "", O_Input!H682)</f>
        <v>ANNUAL</v>
      </c>
      <c r="H682" t="str">
        <f xml:space="preserve"> IF(O_Input!I682 = "", "", O_Input!I682)</f>
        <v>ASSURED</v>
      </c>
      <c r="I682" t="str">
        <f xml:space="preserve"> IF(O_Input!J682 = "", "", O_Input!J682)</f>
        <v>TC</v>
      </c>
      <c r="J682" t="str">
        <f xml:space="preserve"> IF(O_Input!K682 = "", "", O_Input!K682)</f>
        <v>MARKET</v>
      </c>
      <c r="K682" t="str">
        <f xml:space="preserve"> IF(O_Input!L682 = "", "", O_Input!L682)</f>
        <v>Latest</v>
      </c>
      <c r="L682" t="str">
        <f xml:space="preserve"> IF(O_Input!M682 = "", "", O_Input!M682)</f>
        <v>£m</v>
      </c>
      <c r="M682" s="61">
        <f xml:space="preserve"> IF(O_Input!N682 = "", "", O_Input!N682)</f>
        <v>46156.403437499997</v>
      </c>
      <c r="N682" s="61" t="str">
        <f xml:space="preserve"> IF(O_Input!O682 = "", "", O_Input!O682)</f>
        <v/>
      </c>
      <c r="O682">
        <f t="shared" si="31"/>
        <v>0</v>
      </c>
      <c r="P682" s="61" t="str">
        <f xml:space="preserve"> IF(O_Input!Q682 = "", "", O_Input!Q682)</f>
        <v>NA</v>
      </c>
      <c r="Q682" t="str">
        <f xml:space="preserve"> IF(O_Input!R682 = "", "", O_Input!R682)</f>
        <v>ADDN1</v>
      </c>
      <c r="R682" t="str">
        <f t="shared" si="32"/>
        <v>ADDN1 (SEW) TOT 2027 OPEX</v>
      </c>
      <c r="S682" s="71" t="str">
        <f t="shared" si="33"/>
        <v>NA OPEX</v>
      </c>
    </row>
    <row r="683" spans="1:19">
      <c r="A683" t="str">
        <f xml:space="preserve"> IF(O_Input!B683 = "", "", O_Input!B683)</f>
        <v>SEW</v>
      </c>
      <c r="B683" t="str">
        <f xml:space="preserve"> IF(O_Input!C683 = "", "", O_Input!C683)</f>
        <v>COST0001</v>
      </c>
      <c r="C683" t="str">
        <f xml:space="preserve"> IF(O_Input!D683 = "", "", O_Input!D683)</f>
        <v>Opex</v>
      </c>
      <c r="D683">
        <f xml:space="preserve"> IF('O_Inputs Override'!D683 = "", O_Input!E683, 'O_Inputs Override'!D683)</f>
        <v>0</v>
      </c>
      <c r="E683" t="str">
        <f xml:space="preserve"> IF(O_Input!F683 = "", "", O_Input!F683)</f>
        <v>2027-28</v>
      </c>
      <c r="F683" t="str">
        <f xml:space="preserve"> IF(O_Input!G683 = "", "", O_Input!G683)</f>
        <v>TOT</v>
      </c>
      <c r="G683" t="str">
        <f xml:space="preserve"> IF(O_Input!H683 = "", "", O_Input!H683)</f>
        <v>ANNUAL</v>
      </c>
      <c r="H683" t="str">
        <f xml:space="preserve"> IF(O_Input!I683 = "", "", O_Input!I683)</f>
        <v>ASSURED</v>
      </c>
      <c r="I683" t="str">
        <f xml:space="preserve"> IF(O_Input!J683 = "", "", O_Input!J683)</f>
        <v>TC</v>
      </c>
      <c r="J683" t="str">
        <f xml:space="preserve"> IF(O_Input!K683 = "", "", O_Input!K683)</f>
        <v>MARKET</v>
      </c>
      <c r="K683" t="str">
        <f xml:space="preserve"> IF(O_Input!L683 = "", "", O_Input!L683)</f>
        <v>Latest</v>
      </c>
      <c r="L683" t="str">
        <f xml:space="preserve"> IF(O_Input!M683 = "", "", O_Input!M683)</f>
        <v>£m</v>
      </c>
      <c r="M683" s="61">
        <f xml:space="preserve"> IF(O_Input!N683 = "", "", O_Input!N683)</f>
        <v>46156.403437499997</v>
      </c>
      <c r="N683" s="61" t="str">
        <f xml:space="preserve"> IF(O_Input!O683 = "", "", O_Input!O683)</f>
        <v/>
      </c>
      <c r="O683">
        <f t="shared" si="31"/>
        <v>0</v>
      </c>
      <c r="P683" s="61" t="str">
        <f xml:space="preserve"> IF(O_Input!Q683 = "", "", O_Input!Q683)</f>
        <v>NA</v>
      </c>
      <c r="Q683" t="str">
        <f xml:space="preserve"> IF(O_Input!R683 = "", "", O_Input!R683)</f>
        <v>ADDN2</v>
      </c>
      <c r="R683" t="str">
        <f t="shared" si="32"/>
        <v>ADDN2 (SEW) TOT 2027 OPEX</v>
      </c>
      <c r="S683" s="71" t="str">
        <f t="shared" si="33"/>
        <v>NA OPEX</v>
      </c>
    </row>
    <row r="684" spans="1:19">
      <c r="A684" t="str">
        <f xml:space="preserve"> IF(O_Input!B684 = "", "", O_Input!B684)</f>
        <v>SEW</v>
      </c>
      <c r="B684" t="str">
        <f xml:space="preserve"> IF(O_Input!C684 = "", "", O_Input!C684)</f>
        <v>COST0001</v>
      </c>
      <c r="C684" t="str">
        <f xml:space="preserve"> IF(O_Input!D684 = "", "", O_Input!D684)</f>
        <v>Opex</v>
      </c>
      <c r="D684">
        <f xml:space="preserve"> IF('O_Inputs Override'!D684 = "", O_Input!E684, 'O_Inputs Override'!D684)</f>
        <v>0</v>
      </c>
      <c r="E684" t="str">
        <f xml:space="preserve"> IF(O_Input!F684 = "", "", O_Input!F684)</f>
        <v>2027-28</v>
      </c>
      <c r="F684" t="str">
        <f xml:space="preserve"> IF(O_Input!G684 = "", "", O_Input!G684)</f>
        <v>TOT</v>
      </c>
      <c r="G684" t="str">
        <f xml:space="preserve"> IF(O_Input!H684 = "", "", O_Input!H684)</f>
        <v>ANNUAL</v>
      </c>
      <c r="H684" t="str">
        <f xml:space="preserve"> IF(O_Input!I684 = "", "", O_Input!I684)</f>
        <v>ASSURED</v>
      </c>
      <c r="I684" t="str">
        <f xml:space="preserve"> IF(O_Input!J684 = "", "", O_Input!J684)</f>
        <v>TC</v>
      </c>
      <c r="J684" t="str">
        <f xml:space="preserve"> IF(O_Input!K684 = "", "", O_Input!K684)</f>
        <v>MARKET</v>
      </c>
      <c r="K684" t="str">
        <f xml:space="preserve"> IF(O_Input!L684 = "", "", O_Input!L684)</f>
        <v>Latest</v>
      </c>
      <c r="L684" t="str">
        <f xml:space="preserve"> IF(O_Input!M684 = "", "", O_Input!M684)</f>
        <v>£m</v>
      </c>
      <c r="M684" s="61">
        <f xml:space="preserve"> IF(O_Input!N684 = "", "", O_Input!N684)</f>
        <v>46156.403437499997</v>
      </c>
      <c r="N684" s="61" t="str">
        <f xml:space="preserve"> IF(O_Input!O684 = "", "", O_Input!O684)</f>
        <v/>
      </c>
      <c r="O684">
        <f t="shared" si="31"/>
        <v>0</v>
      </c>
      <c r="P684" s="61" t="str">
        <f xml:space="preserve"> IF(O_Input!Q684 = "", "", O_Input!Q684)</f>
        <v>NA</v>
      </c>
      <c r="Q684" t="str">
        <f xml:space="preserve"> IF(O_Input!R684 = "", "", O_Input!R684)</f>
        <v>BIO</v>
      </c>
      <c r="R684" t="str">
        <f t="shared" si="32"/>
        <v>BIO (SEW) TOT 2027 OPEX</v>
      </c>
      <c r="S684" s="71" t="str">
        <f t="shared" si="33"/>
        <v>NA OPEX</v>
      </c>
    </row>
    <row r="685" spans="1:19">
      <c r="A685" t="str">
        <f xml:space="preserve"> IF(O_Input!B685 = "", "", O_Input!B685)</f>
        <v>SEW</v>
      </c>
      <c r="B685" t="str">
        <f xml:space="preserve"> IF(O_Input!C685 = "", "", O_Input!C685)</f>
        <v>COST0001</v>
      </c>
      <c r="C685" t="str">
        <f xml:space="preserve"> IF(O_Input!D685 = "", "", O_Input!D685)</f>
        <v>Opex</v>
      </c>
      <c r="D685">
        <f xml:space="preserve"> IF('O_Inputs Override'!D685 = "", O_Input!E685, 'O_Inputs Override'!D685)</f>
        <v>0</v>
      </c>
      <c r="E685" t="str">
        <f xml:space="preserve"> IF(O_Input!F685 = "", "", O_Input!F685)</f>
        <v>2027-28</v>
      </c>
      <c r="F685" t="str">
        <f xml:space="preserve"> IF(O_Input!G685 = "", "", O_Input!G685)</f>
        <v>TOT</v>
      </c>
      <c r="G685" t="str">
        <f xml:space="preserve"> IF(O_Input!H685 = "", "", O_Input!H685)</f>
        <v>ANNUAL</v>
      </c>
      <c r="H685" t="str">
        <f xml:space="preserve"> IF(O_Input!I685 = "", "", O_Input!I685)</f>
        <v>ASSURED</v>
      </c>
      <c r="I685" t="str">
        <f xml:space="preserve"> IF(O_Input!J685 = "", "", O_Input!J685)</f>
        <v>TC</v>
      </c>
      <c r="J685" t="str">
        <f xml:space="preserve"> IF(O_Input!K685 = "", "", O_Input!K685)</f>
        <v>MARKET</v>
      </c>
      <c r="K685" t="str">
        <f xml:space="preserve"> IF(O_Input!L685 = "", "", O_Input!L685)</f>
        <v>Latest</v>
      </c>
      <c r="L685" t="str">
        <f xml:space="preserve"> IF(O_Input!M685 = "", "", O_Input!M685)</f>
        <v>£m</v>
      </c>
      <c r="M685" s="61">
        <f xml:space="preserve"> IF(O_Input!N685 = "", "", O_Input!N685)</f>
        <v>46156.403437499997</v>
      </c>
      <c r="N685" s="61" t="str">
        <f xml:space="preserve"> IF(O_Input!O685 = "", "", O_Input!O685)</f>
        <v/>
      </c>
      <c r="O685">
        <f t="shared" si="31"/>
        <v>0</v>
      </c>
      <c r="P685" s="61" t="str">
        <f xml:space="preserve"> IF(O_Input!Q685 = "", "", O_Input!Q685)</f>
        <v>NA</v>
      </c>
      <c r="Q685" t="str">
        <f xml:space="preserve"> IF(O_Input!R685 = "", "", O_Input!R685)</f>
        <v>TOT</v>
      </c>
      <c r="R685" t="str">
        <f t="shared" si="32"/>
        <v>TOT (SEW) TOT 2027 OPEX</v>
      </c>
      <c r="S685" s="71" t="str">
        <f t="shared" si="33"/>
        <v>NA OPEX</v>
      </c>
    </row>
    <row r="686" spans="1:19">
      <c r="A686" t="str">
        <f xml:space="preserve"> IF(O_Input!B686 = "", "", O_Input!B686)</f>
        <v>SEW</v>
      </c>
      <c r="B686" t="str">
        <f xml:space="preserve"> IF(O_Input!C686 = "", "", O_Input!C686)</f>
        <v>COST0001</v>
      </c>
      <c r="C686" t="str">
        <f xml:space="preserve"> IF(O_Input!D686 = "", "", O_Input!D686)</f>
        <v>Opex</v>
      </c>
      <c r="D686">
        <f xml:space="preserve"> IF('O_Inputs Override'!D686 = "", O_Input!E686, 'O_Inputs Override'!D686)</f>
        <v>0</v>
      </c>
      <c r="E686" t="str">
        <f xml:space="preserve"> IF(O_Input!F686 = "", "", O_Input!F686)</f>
        <v>2027-28</v>
      </c>
      <c r="F686" t="str">
        <f xml:space="preserve"> IF(O_Input!G686 = "", "", O_Input!G686)</f>
        <v>TOT</v>
      </c>
      <c r="G686" t="str">
        <f xml:space="preserve"> IF(O_Input!H686 = "", "", O_Input!H686)</f>
        <v>ANNUAL</v>
      </c>
      <c r="H686" t="str">
        <f xml:space="preserve"> IF(O_Input!I686 = "", "", O_Input!I686)</f>
        <v>ASSURED</v>
      </c>
      <c r="I686" t="str">
        <f xml:space="preserve"> IF(O_Input!J686 = "", "", O_Input!J686)</f>
        <v>TC</v>
      </c>
      <c r="J686" t="str">
        <f xml:space="preserve"> IF(O_Input!K686 = "", "", O_Input!K686)</f>
        <v>MARKET</v>
      </c>
      <c r="K686" t="str">
        <f xml:space="preserve"> IF(O_Input!L686 = "", "", O_Input!L686)</f>
        <v>Latest</v>
      </c>
      <c r="L686" t="str">
        <f xml:space="preserve"> IF(O_Input!M686 = "", "", O_Input!M686)</f>
        <v>£m</v>
      </c>
      <c r="M686" s="61">
        <f xml:space="preserve"> IF(O_Input!N686 = "", "", O_Input!N686)</f>
        <v>46156.403437499997</v>
      </c>
      <c r="N686" s="61" t="str">
        <f xml:space="preserve"> IF(O_Input!O686 = "", "", O_Input!O686)</f>
        <v/>
      </c>
      <c r="O686">
        <f t="shared" si="31"/>
        <v>0</v>
      </c>
      <c r="P686" s="61" t="str">
        <f xml:space="preserve"> IF(O_Input!Q686 = "", "", O_Input!Q686)</f>
        <v>NA</v>
      </c>
      <c r="Q686" t="str">
        <f xml:space="preserve"> IF(O_Input!R686 = "", "", O_Input!R686)</f>
        <v>WN</v>
      </c>
      <c r="R686" t="str">
        <f t="shared" si="32"/>
        <v>WN (SEW) TOT 2027 OPEX</v>
      </c>
      <c r="S686" s="71" t="str">
        <f t="shared" si="33"/>
        <v>NA OPEX</v>
      </c>
    </row>
    <row r="687" spans="1:19">
      <c r="A687" t="str">
        <f xml:space="preserve"> IF(O_Input!B687 = "", "", O_Input!B687)</f>
        <v>SEW</v>
      </c>
      <c r="B687" t="str">
        <f xml:space="preserve"> IF(O_Input!C687 = "", "", O_Input!C687)</f>
        <v>COST0001</v>
      </c>
      <c r="C687" t="str">
        <f xml:space="preserve"> IF(O_Input!D687 = "", "", O_Input!D687)</f>
        <v>Opex</v>
      </c>
      <c r="D687">
        <f xml:space="preserve"> IF('O_Inputs Override'!D687 = "", O_Input!E687, 'O_Inputs Override'!D687)</f>
        <v>0</v>
      </c>
      <c r="E687" t="str">
        <f xml:space="preserve"> IF(O_Input!F687 = "", "", O_Input!F687)</f>
        <v>2027-28</v>
      </c>
      <c r="F687" t="str">
        <f xml:space="preserve"> IF(O_Input!G687 = "", "", O_Input!G687)</f>
        <v>TOT</v>
      </c>
      <c r="G687" t="str">
        <f xml:space="preserve"> IF(O_Input!H687 = "", "", O_Input!H687)</f>
        <v>ANNUAL</v>
      </c>
      <c r="H687" t="str">
        <f xml:space="preserve"> IF(O_Input!I687 = "", "", O_Input!I687)</f>
        <v>ASSURED</v>
      </c>
      <c r="I687" t="str">
        <f xml:space="preserve"> IF(O_Input!J687 = "", "", O_Input!J687)</f>
        <v>TC</v>
      </c>
      <c r="J687" t="str">
        <f xml:space="preserve"> IF(O_Input!K687 = "", "", O_Input!K687)</f>
        <v>MARKET</v>
      </c>
      <c r="K687" t="str">
        <f xml:space="preserve"> IF(O_Input!L687 = "", "", O_Input!L687)</f>
        <v>Latest</v>
      </c>
      <c r="L687" t="str">
        <f xml:space="preserve"> IF(O_Input!M687 = "", "", O_Input!M687)</f>
        <v>£m</v>
      </c>
      <c r="M687" s="61">
        <f xml:space="preserve"> IF(O_Input!N687 = "", "", O_Input!N687)</f>
        <v>46156.403437499997</v>
      </c>
      <c r="N687" s="61" t="str">
        <f xml:space="preserve"> IF(O_Input!O687 = "", "", O_Input!O687)</f>
        <v/>
      </c>
      <c r="O687">
        <f t="shared" si="31"/>
        <v>0</v>
      </c>
      <c r="P687" s="61" t="str">
        <f xml:space="preserve"> IF(O_Input!Q687 = "", "", O_Input!Q687)</f>
        <v>NA</v>
      </c>
      <c r="Q687" t="str">
        <f xml:space="preserve"> IF(O_Input!R687 = "", "", O_Input!R687)</f>
        <v>WR</v>
      </c>
      <c r="R687" t="str">
        <f t="shared" si="32"/>
        <v>WR (SEW) TOT 2027 OPEX</v>
      </c>
      <c r="S687" s="71" t="str">
        <f t="shared" si="33"/>
        <v>NA OPEX</v>
      </c>
    </row>
    <row r="688" spans="1:19">
      <c r="A688" t="str">
        <f xml:space="preserve"> IF(O_Input!B688 = "", "", O_Input!B688)</f>
        <v>SEW</v>
      </c>
      <c r="B688" t="str">
        <f xml:space="preserve"> IF(O_Input!C688 = "", "", O_Input!C688)</f>
        <v>COST0001</v>
      </c>
      <c r="C688" t="str">
        <f xml:space="preserve"> IF(O_Input!D688 = "", "", O_Input!D688)</f>
        <v>Opex</v>
      </c>
      <c r="D688">
        <f xml:space="preserve"> IF('O_Inputs Override'!D688 = "", O_Input!E688, 'O_Inputs Override'!D688)</f>
        <v>0</v>
      </c>
      <c r="E688" t="str">
        <f xml:space="preserve"> IF(O_Input!F688 = "", "", O_Input!F688)</f>
        <v>2027-28</v>
      </c>
      <c r="F688" t="str">
        <f xml:space="preserve"> IF(O_Input!G688 = "", "", O_Input!G688)</f>
        <v>TOT</v>
      </c>
      <c r="G688" t="str">
        <f xml:space="preserve"> IF(O_Input!H688 = "", "", O_Input!H688)</f>
        <v>ANNUAL</v>
      </c>
      <c r="H688" t="str">
        <f xml:space="preserve"> IF(O_Input!I688 = "", "", O_Input!I688)</f>
        <v>ASSURED</v>
      </c>
      <c r="I688" t="str">
        <f xml:space="preserve"> IF(O_Input!J688 = "", "", O_Input!J688)</f>
        <v>TC</v>
      </c>
      <c r="J688" t="str">
        <f xml:space="preserve"> IF(O_Input!K688 = "", "", O_Input!K688)</f>
        <v>MARKET</v>
      </c>
      <c r="K688" t="str">
        <f xml:space="preserve"> IF(O_Input!L688 = "", "", O_Input!L688)</f>
        <v>Latest</v>
      </c>
      <c r="L688" t="str">
        <f xml:space="preserve"> IF(O_Input!M688 = "", "", O_Input!M688)</f>
        <v>£m</v>
      </c>
      <c r="M688" s="61">
        <f xml:space="preserve"> IF(O_Input!N688 = "", "", O_Input!N688)</f>
        <v>46156.403437499997</v>
      </c>
      <c r="N688" s="61" t="str">
        <f xml:space="preserve"> IF(O_Input!O688 = "", "", O_Input!O688)</f>
        <v/>
      </c>
      <c r="O688">
        <f t="shared" si="31"/>
        <v>0</v>
      </c>
      <c r="P688" s="61" t="str">
        <f xml:space="preserve"> IF(O_Input!Q688 = "", "", O_Input!Q688)</f>
        <v>NA</v>
      </c>
      <c r="Q688" t="str">
        <f xml:space="preserve"> IF(O_Input!R688 = "", "", O_Input!R688)</f>
        <v>WWN</v>
      </c>
      <c r="R688" t="str">
        <f t="shared" si="32"/>
        <v>WWN (SEW) TOT 2027 OPEX</v>
      </c>
      <c r="S688" s="71" t="str">
        <f t="shared" si="33"/>
        <v>NA OPEX</v>
      </c>
    </row>
    <row r="689" spans="1:19">
      <c r="A689" t="str">
        <f xml:space="preserve"> IF(O_Input!B689 = "", "", O_Input!B689)</f>
        <v>SEW</v>
      </c>
      <c r="B689" t="str">
        <f xml:space="preserve"> IF(O_Input!C689 = "", "", O_Input!C689)</f>
        <v>COST0002</v>
      </c>
      <c r="C689" t="str">
        <f xml:space="preserve"> IF(O_Input!D689 = "", "", O_Input!D689)</f>
        <v>Capex</v>
      </c>
      <c r="D689" t="str">
        <f xml:space="preserve"> IF('O_Inputs Override'!D689 = "", O_Input!E689, 'O_Inputs Override'!D689)</f>
        <v/>
      </c>
      <c r="E689" t="str">
        <f xml:space="preserve"> IF(O_Input!F689 = "", "", O_Input!F689)</f>
        <v>2027-28</v>
      </c>
      <c r="F689" t="str">
        <f xml:space="preserve"> IF(O_Input!G689 = "", "", O_Input!G689)</f>
        <v>FORE</v>
      </c>
      <c r="G689" t="str">
        <f xml:space="preserve"> IF(O_Input!H689 = "", "", O_Input!H689)</f>
        <v>ANNUAL</v>
      </c>
      <c r="H689" t="str">
        <f xml:space="preserve"> IF(O_Input!I689 = "", "", O_Input!I689)</f>
        <v>ASSURED</v>
      </c>
      <c r="I689" t="str">
        <f xml:space="preserve"> IF(O_Input!J689 = "", "", O_Input!J689)</f>
        <v>CI</v>
      </c>
      <c r="J689" t="str">
        <f xml:space="preserve"> IF(O_Input!K689 = "", "", O_Input!K689)</f>
        <v>MARKET</v>
      </c>
      <c r="K689" t="str">
        <f xml:space="preserve"> IF(O_Input!L689 = "", "", O_Input!L689)</f>
        <v>Latest</v>
      </c>
      <c r="L689" t="str">
        <f xml:space="preserve"> IF(O_Input!M689 = "", "", O_Input!M689)</f>
        <v>£m</v>
      </c>
      <c r="M689" s="61">
        <f xml:space="preserve"> IF(O_Input!N689 = "", "", O_Input!N689)</f>
        <v>46156.403437499997</v>
      </c>
      <c r="N689" s="61" t="str">
        <f xml:space="preserve"> IF(O_Input!O689 = "", "", O_Input!O689)</f>
        <v/>
      </c>
      <c r="O689" t="str">
        <f t="shared" si="31"/>
        <v/>
      </c>
      <c r="P689" s="61" t="str">
        <f xml:space="preserve"> IF(O_Input!Q689 = "", "", O_Input!Q689)</f>
        <v>NA</v>
      </c>
      <c r="Q689" t="str">
        <f xml:space="preserve"> IF(O_Input!R689 = "", "", O_Input!R689)</f>
        <v>ADDN1</v>
      </c>
      <c r="R689" t="str">
        <f t="shared" si="32"/>
        <v>ADDN1 (SEW) FORE 2027 CAPEX</v>
      </c>
      <c r="S689" s="71" t="str">
        <f t="shared" si="33"/>
        <v>NA CAPEX</v>
      </c>
    </row>
    <row r="690" spans="1:19">
      <c r="A690" t="str">
        <f xml:space="preserve"> IF(O_Input!B690 = "", "", O_Input!B690)</f>
        <v>SEW</v>
      </c>
      <c r="B690" t="str">
        <f xml:space="preserve"> IF(O_Input!C690 = "", "", O_Input!C690)</f>
        <v>COST0002</v>
      </c>
      <c r="C690" t="str">
        <f xml:space="preserve"> IF(O_Input!D690 = "", "", O_Input!D690)</f>
        <v>Capex</v>
      </c>
      <c r="D690" t="str">
        <f xml:space="preserve"> IF('O_Inputs Override'!D690 = "", O_Input!E690, 'O_Inputs Override'!D690)</f>
        <v/>
      </c>
      <c r="E690" t="str">
        <f xml:space="preserve"> IF(O_Input!F690 = "", "", O_Input!F690)</f>
        <v>2027-28</v>
      </c>
      <c r="F690" t="str">
        <f xml:space="preserve"> IF(O_Input!G690 = "", "", O_Input!G690)</f>
        <v>FORE</v>
      </c>
      <c r="G690" t="str">
        <f xml:space="preserve"> IF(O_Input!H690 = "", "", O_Input!H690)</f>
        <v>ANNUAL</v>
      </c>
      <c r="H690" t="str">
        <f xml:space="preserve"> IF(O_Input!I690 = "", "", O_Input!I690)</f>
        <v>ASSURED</v>
      </c>
      <c r="I690" t="str">
        <f xml:space="preserve"> IF(O_Input!J690 = "", "", O_Input!J690)</f>
        <v>CI</v>
      </c>
      <c r="J690" t="str">
        <f xml:space="preserve"> IF(O_Input!K690 = "", "", O_Input!K690)</f>
        <v>MARKET</v>
      </c>
      <c r="K690" t="str">
        <f xml:space="preserve"> IF(O_Input!L690 = "", "", O_Input!L690)</f>
        <v>Latest</v>
      </c>
      <c r="L690" t="str">
        <f xml:space="preserve"> IF(O_Input!M690 = "", "", O_Input!M690)</f>
        <v>£m</v>
      </c>
      <c r="M690" s="61">
        <f xml:space="preserve"> IF(O_Input!N690 = "", "", O_Input!N690)</f>
        <v>46156.403437499997</v>
      </c>
      <c r="N690" s="61" t="str">
        <f xml:space="preserve"> IF(O_Input!O690 = "", "", O_Input!O690)</f>
        <v/>
      </c>
      <c r="O690" t="str">
        <f t="shared" si="31"/>
        <v/>
      </c>
      <c r="P690" s="61" t="str">
        <f xml:space="preserve"> IF(O_Input!Q690 = "", "", O_Input!Q690)</f>
        <v>NA</v>
      </c>
      <c r="Q690" t="str">
        <f xml:space="preserve"> IF(O_Input!R690 = "", "", O_Input!R690)</f>
        <v>ADDN2</v>
      </c>
      <c r="R690" t="str">
        <f t="shared" si="32"/>
        <v>ADDN2 (SEW) FORE 2027 CAPEX</v>
      </c>
      <c r="S690" s="71" t="str">
        <f t="shared" si="33"/>
        <v>NA CAPEX</v>
      </c>
    </row>
    <row r="691" spans="1:19">
      <c r="A691" t="str">
        <f xml:space="preserve"> IF(O_Input!B691 = "", "", O_Input!B691)</f>
        <v>SEW</v>
      </c>
      <c r="B691" t="str">
        <f xml:space="preserve"> IF(O_Input!C691 = "", "", O_Input!C691)</f>
        <v>COST0002</v>
      </c>
      <c r="C691" t="str">
        <f xml:space="preserve"> IF(O_Input!D691 = "", "", O_Input!D691)</f>
        <v>Capex</v>
      </c>
      <c r="D691" t="str">
        <f xml:space="preserve"> IF('O_Inputs Override'!D691 = "", O_Input!E691, 'O_Inputs Override'!D691)</f>
        <v/>
      </c>
      <c r="E691" t="str">
        <f xml:space="preserve"> IF(O_Input!F691 = "", "", O_Input!F691)</f>
        <v>2027-28</v>
      </c>
      <c r="F691" t="str">
        <f xml:space="preserve"> IF(O_Input!G691 = "", "", O_Input!G691)</f>
        <v>FORE</v>
      </c>
      <c r="G691" t="str">
        <f xml:space="preserve"> IF(O_Input!H691 = "", "", O_Input!H691)</f>
        <v>ANNUAL</v>
      </c>
      <c r="H691" t="str">
        <f xml:space="preserve"> IF(O_Input!I691 = "", "", O_Input!I691)</f>
        <v>ASSURED</v>
      </c>
      <c r="I691" t="str">
        <f xml:space="preserve"> IF(O_Input!J691 = "", "", O_Input!J691)</f>
        <v>CI</v>
      </c>
      <c r="J691" t="str">
        <f xml:space="preserve"> IF(O_Input!K691 = "", "", O_Input!K691)</f>
        <v>MARKET</v>
      </c>
      <c r="K691" t="str">
        <f xml:space="preserve"> IF(O_Input!L691 = "", "", O_Input!L691)</f>
        <v>Latest</v>
      </c>
      <c r="L691" t="str">
        <f xml:space="preserve"> IF(O_Input!M691 = "", "", O_Input!M691)</f>
        <v>£m</v>
      </c>
      <c r="M691" s="61">
        <f xml:space="preserve"> IF(O_Input!N691 = "", "", O_Input!N691)</f>
        <v>46156.403437499997</v>
      </c>
      <c r="N691" s="61" t="str">
        <f xml:space="preserve"> IF(O_Input!O691 = "", "", O_Input!O691)</f>
        <v/>
      </c>
      <c r="O691" t="str">
        <f t="shared" si="31"/>
        <v/>
      </c>
      <c r="P691" s="61" t="str">
        <f xml:space="preserve"> IF(O_Input!Q691 = "", "", O_Input!Q691)</f>
        <v>NA</v>
      </c>
      <c r="Q691" t="str">
        <f xml:space="preserve"> IF(O_Input!R691 = "", "", O_Input!R691)</f>
        <v>BIO</v>
      </c>
      <c r="R691" t="str">
        <f t="shared" si="32"/>
        <v>BIO (SEW) FORE 2027 CAPEX</v>
      </c>
      <c r="S691" s="71" t="str">
        <f t="shared" si="33"/>
        <v>NA CAPEX</v>
      </c>
    </row>
    <row r="692" spans="1:19">
      <c r="A692" t="str">
        <f xml:space="preserve"> IF(O_Input!B692 = "", "", O_Input!B692)</f>
        <v>SEW</v>
      </c>
      <c r="B692" t="str">
        <f xml:space="preserve"> IF(O_Input!C692 = "", "", O_Input!C692)</f>
        <v>COST0002</v>
      </c>
      <c r="C692" t="str">
        <f xml:space="preserve"> IF(O_Input!D692 = "", "", O_Input!D692)</f>
        <v>Capex</v>
      </c>
      <c r="D692" t="str">
        <f xml:space="preserve"> IF('O_Inputs Override'!D692 = "", O_Input!E692, 'O_Inputs Override'!D692)</f>
        <v/>
      </c>
      <c r="E692" t="str">
        <f xml:space="preserve"> IF(O_Input!F692 = "", "", O_Input!F692)</f>
        <v>2027-28</v>
      </c>
      <c r="F692" t="str">
        <f xml:space="preserve"> IF(O_Input!G692 = "", "", O_Input!G692)</f>
        <v>FORE</v>
      </c>
      <c r="G692" t="str">
        <f xml:space="preserve"> IF(O_Input!H692 = "", "", O_Input!H692)</f>
        <v>ANNUAL</v>
      </c>
      <c r="H692" t="str">
        <f xml:space="preserve"> IF(O_Input!I692 = "", "", O_Input!I692)</f>
        <v>ASSURED</v>
      </c>
      <c r="I692" t="str">
        <f xml:space="preserve"> IF(O_Input!J692 = "", "", O_Input!J692)</f>
        <v>CI</v>
      </c>
      <c r="J692" t="str">
        <f xml:space="preserve"> IF(O_Input!K692 = "", "", O_Input!K692)</f>
        <v>MARKET</v>
      </c>
      <c r="K692" t="str">
        <f xml:space="preserve"> IF(O_Input!L692 = "", "", O_Input!L692)</f>
        <v>Latest</v>
      </c>
      <c r="L692" t="str">
        <f xml:space="preserve"> IF(O_Input!M692 = "", "", O_Input!M692)</f>
        <v>£m</v>
      </c>
      <c r="M692" s="61">
        <f xml:space="preserve"> IF(O_Input!N692 = "", "", O_Input!N692)</f>
        <v>46156.403437499997</v>
      </c>
      <c r="N692" s="61" t="str">
        <f xml:space="preserve"> IF(O_Input!O692 = "", "", O_Input!O692)</f>
        <v/>
      </c>
      <c r="O692" t="str">
        <f t="shared" si="31"/>
        <v/>
      </c>
      <c r="P692" s="61" t="str">
        <f xml:space="preserve"> IF(O_Input!Q692 = "", "", O_Input!Q692)</f>
        <v>NA</v>
      </c>
      <c r="Q692" t="str">
        <f xml:space="preserve"> IF(O_Input!R692 = "", "", O_Input!R692)</f>
        <v>WR</v>
      </c>
      <c r="R692" t="str">
        <f t="shared" si="32"/>
        <v>WR (SEW) FORE 2027 CAPEX</v>
      </c>
      <c r="S692" s="71" t="str">
        <f t="shared" si="33"/>
        <v>NA CAPEX</v>
      </c>
    </row>
    <row r="693" spans="1:19">
      <c r="A693" t="str">
        <f xml:space="preserve"> IF(O_Input!B693 = "", "", O_Input!B693)</f>
        <v>SEW</v>
      </c>
      <c r="B693" t="str">
        <f xml:space="preserve"> IF(O_Input!C693 = "", "", O_Input!C693)</f>
        <v>COST0002</v>
      </c>
      <c r="C693" t="str">
        <f xml:space="preserve"> IF(O_Input!D693 = "", "", O_Input!D693)</f>
        <v>Capex</v>
      </c>
      <c r="D693" t="str">
        <f xml:space="preserve"> IF('O_Inputs Override'!D693 = "", O_Input!E693, 'O_Inputs Override'!D693)</f>
        <v/>
      </c>
      <c r="E693" t="str">
        <f xml:space="preserve"> IF(O_Input!F693 = "", "", O_Input!F693)</f>
        <v>2027-28</v>
      </c>
      <c r="F693" t="str">
        <f xml:space="preserve"> IF(O_Input!G693 = "", "", O_Input!G693)</f>
        <v>FORE</v>
      </c>
      <c r="G693" t="str">
        <f xml:space="preserve"> IF(O_Input!H693 = "", "", O_Input!H693)</f>
        <v>ANNUAL</v>
      </c>
      <c r="H693" t="str">
        <f xml:space="preserve"> IF(O_Input!I693 = "", "", O_Input!I693)</f>
        <v>ASSURED</v>
      </c>
      <c r="I693" t="str">
        <f xml:space="preserve"> IF(O_Input!J693 = "", "", O_Input!J693)</f>
        <v>CI</v>
      </c>
      <c r="J693" t="str">
        <f xml:space="preserve"> IF(O_Input!K693 = "", "", O_Input!K693)</f>
        <v>MARKET</v>
      </c>
      <c r="K693" t="str">
        <f xml:space="preserve"> IF(O_Input!L693 = "", "", O_Input!L693)</f>
        <v>Latest</v>
      </c>
      <c r="L693" t="str">
        <f xml:space="preserve"> IF(O_Input!M693 = "", "", O_Input!M693)</f>
        <v>£m</v>
      </c>
      <c r="M693" s="61">
        <f xml:space="preserve"> IF(O_Input!N693 = "", "", O_Input!N693)</f>
        <v>46156.403437499997</v>
      </c>
      <c r="N693" s="61" t="str">
        <f xml:space="preserve"> IF(O_Input!O693 = "", "", O_Input!O693)</f>
        <v/>
      </c>
      <c r="O693" t="str">
        <f t="shared" si="31"/>
        <v/>
      </c>
      <c r="P693" s="61" t="str">
        <f xml:space="preserve"> IF(O_Input!Q693 = "", "", O_Input!Q693)</f>
        <v>NA</v>
      </c>
      <c r="Q693" t="str">
        <f xml:space="preserve"> IF(O_Input!R693 = "", "", O_Input!R693)</f>
        <v>WWN</v>
      </c>
      <c r="R693" t="str">
        <f t="shared" si="32"/>
        <v>WWN (SEW) FORE 2027 CAPEX</v>
      </c>
      <c r="S693" s="71" t="str">
        <f t="shared" si="33"/>
        <v>NA CAPEX</v>
      </c>
    </row>
    <row r="694" spans="1:19">
      <c r="A694" t="str">
        <f xml:space="preserve"> IF(O_Input!B694 = "", "", O_Input!B694)</f>
        <v>SEW</v>
      </c>
      <c r="B694" t="str">
        <f xml:space="preserve"> IF(O_Input!C694 = "", "", O_Input!C694)</f>
        <v>COST0002</v>
      </c>
      <c r="C694" t="str">
        <f xml:space="preserve"> IF(O_Input!D694 = "", "", O_Input!D694)</f>
        <v>Capex</v>
      </c>
      <c r="D694">
        <f xml:space="preserve"> IF('O_Inputs Override'!D694 = "", O_Input!E694, 'O_Inputs Override'!D694)</f>
        <v>0</v>
      </c>
      <c r="E694" t="str">
        <f xml:space="preserve"> IF(O_Input!F694 = "", "", O_Input!F694)</f>
        <v>2027-28</v>
      </c>
      <c r="F694" t="str">
        <f xml:space="preserve"> IF(O_Input!G694 = "", "", O_Input!G694)</f>
        <v>TOT</v>
      </c>
      <c r="G694" t="str">
        <f xml:space="preserve"> IF(O_Input!H694 = "", "", O_Input!H694)</f>
        <v>ANNUAL</v>
      </c>
      <c r="H694" t="str">
        <f xml:space="preserve"> IF(O_Input!I694 = "", "", O_Input!I694)</f>
        <v>ASSURED</v>
      </c>
      <c r="I694" t="str">
        <f xml:space="preserve"> IF(O_Input!J694 = "", "", O_Input!J694)</f>
        <v>TC</v>
      </c>
      <c r="J694" t="str">
        <f xml:space="preserve"> IF(O_Input!K694 = "", "", O_Input!K694)</f>
        <v>MARKET</v>
      </c>
      <c r="K694" t="str">
        <f xml:space="preserve"> IF(O_Input!L694 = "", "", O_Input!L694)</f>
        <v>Latest</v>
      </c>
      <c r="L694" t="str">
        <f xml:space="preserve"> IF(O_Input!M694 = "", "", O_Input!M694)</f>
        <v>£m</v>
      </c>
      <c r="M694" s="61">
        <f xml:space="preserve"> IF(O_Input!N694 = "", "", O_Input!N694)</f>
        <v>46156.403437499997</v>
      </c>
      <c r="N694" s="61" t="str">
        <f xml:space="preserve"> IF(O_Input!O694 = "", "", O_Input!O694)</f>
        <v/>
      </c>
      <c r="O694">
        <f t="shared" si="31"/>
        <v>0</v>
      </c>
      <c r="P694" s="61" t="str">
        <f xml:space="preserve"> IF(O_Input!Q694 = "", "", O_Input!Q694)</f>
        <v>NA</v>
      </c>
      <c r="Q694" t="str">
        <f xml:space="preserve"> IF(O_Input!R694 = "", "", O_Input!R694)</f>
        <v>ADDN1</v>
      </c>
      <c r="R694" t="str">
        <f t="shared" si="32"/>
        <v>ADDN1 (SEW) TOT 2027 CAPEX</v>
      </c>
      <c r="S694" s="71" t="str">
        <f t="shared" si="33"/>
        <v>NA CAPEX</v>
      </c>
    </row>
    <row r="695" spans="1:19">
      <c r="A695" t="str">
        <f xml:space="preserve"> IF(O_Input!B695 = "", "", O_Input!B695)</f>
        <v>SEW</v>
      </c>
      <c r="B695" t="str">
        <f xml:space="preserve"> IF(O_Input!C695 = "", "", O_Input!C695)</f>
        <v>COST0002</v>
      </c>
      <c r="C695" t="str">
        <f xml:space="preserve"> IF(O_Input!D695 = "", "", O_Input!D695)</f>
        <v>Capex</v>
      </c>
      <c r="D695">
        <f xml:space="preserve"> IF('O_Inputs Override'!D695 = "", O_Input!E695, 'O_Inputs Override'!D695)</f>
        <v>0</v>
      </c>
      <c r="E695" t="str">
        <f xml:space="preserve"> IF(O_Input!F695 = "", "", O_Input!F695)</f>
        <v>2027-28</v>
      </c>
      <c r="F695" t="str">
        <f xml:space="preserve"> IF(O_Input!G695 = "", "", O_Input!G695)</f>
        <v>TOT</v>
      </c>
      <c r="G695" t="str">
        <f xml:space="preserve"> IF(O_Input!H695 = "", "", O_Input!H695)</f>
        <v>ANNUAL</v>
      </c>
      <c r="H695" t="str">
        <f xml:space="preserve"> IF(O_Input!I695 = "", "", O_Input!I695)</f>
        <v>ASSURED</v>
      </c>
      <c r="I695" t="str">
        <f xml:space="preserve"> IF(O_Input!J695 = "", "", O_Input!J695)</f>
        <v>TC</v>
      </c>
      <c r="J695" t="str">
        <f xml:space="preserve"> IF(O_Input!K695 = "", "", O_Input!K695)</f>
        <v>MARKET</v>
      </c>
      <c r="K695" t="str">
        <f xml:space="preserve"> IF(O_Input!L695 = "", "", O_Input!L695)</f>
        <v>Latest</v>
      </c>
      <c r="L695" t="str">
        <f xml:space="preserve"> IF(O_Input!M695 = "", "", O_Input!M695)</f>
        <v>£m</v>
      </c>
      <c r="M695" s="61">
        <f xml:space="preserve"> IF(O_Input!N695 = "", "", O_Input!N695)</f>
        <v>46156.403437499997</v>
      </c>
      <c r="N695" s="61" t="str">
        <f xml:space="preserve"> IF(O_Input!O695 = "", "", O_Input!O695)</f>
        <v/>
      </c>
      <c r="O695">
        <f t="shared" si="31"/>
        <v>0</v>
      </c>
      <c r="P695" s="61" t="str">
        <f xml:space="preserve"> IF(O_Input!Q695 = "", "", O_Input!Q695)</f>
        <v>NA</v>
      </c>
      <c r="Q695" t="str">
        <f xml:space="preserve"> IF(O_Input!R695 = "", "", O_Input!R695)</f>
        <v>ADDN2</v>
      </c>
      <c r="R695" t="str">
        <f t="shared" si="32"/>
        <v>ADDN2 (SEW) TOT 2027 CAPEX</v>
      </c>
      <c r="S695" s="71" t="str">
        <f t="shared" si="33"/>
        <v>NA CAPEX</v>
      </c>
    </row>
    <row r="696" spans="1:19">
      <c r="A696" t="str">
        <f xml:space="preserve"> IF(O_Input!B696 = "", "", O_Input!B696)</f>
        <v>SEW</v>
      </c>
      <c r="B696" t="str">
        <f xml:space="preserve"> IF(O_Input!C696 = "", "", O_Input!C696)</f>
        <v>COST0002</v>
      </c>
      <c r="C696" t="str">
        <f xml:space="preserve"> IF(O_Input!D696 = "", "", O_Input!D696)</f>
        <v>Capex</v>
      </c>
      <c r="D696">
        <f xml:space="preserve"> IF('O_Inputs Override'!D696 = "", O_Input!E696, 'O_Inputs Override'!D696)</f>
        <v>0</v>
      </c>
      <c r="E696" t="str">
        <f xml:space="preserve"> IF(O_Input!F696 = "", "", O_Input!F696)</f>
        <v>2027-28</v>
      </c>
      <c r="F696" t="str">
        <f xml:space="preserve"> IF(O_Input!G696 = "", "", O_Input!G696)</f>
        <v>TOT</v>
      </c>
      <c r="G696" t="str">
        <f xml:space="preserve"> IF(O_Input!H696 = "", "", O_Input!H696)</f>
        <v>ANNUAL</v>
      </c>
      <c r="H696" t="str">
        <f xml:space="preserve"> IF(O_Input!I696 = "", "", O_Input!I696)</f>
        <v>ASSURED</v>
      </c>
      <c r="I696" t="str">
        <f xml:space="preserve"> IF(O_Input!J696 = "", "", O_Input!J696)</f>
        <v>TC</v>
      </c>
      <c r="J696" t="str">
        <f xml:space="preserve"> IF(O_Input!K696 = "", "", O_Input!K696)</f>
        <v>MARKET</v>
      </c>
      <c r="K696" t="str">
        <f xml:space="preserve"> IF(O_Input!L696 = "", "", O_Input!L696)</f>
        <v>Latest</v>
      </c>
      <c r="L696" t="str">
        <f xml:space="preserve"> IF(O_Input!M696 = "", "", O_Input!M696)</f>
        <v>£m</v>
      </c>
      <c r="M696" s="61">
        <f xml:space="preserve"> IF(O_Input!N696 = "", "", O_Input!N696)</f>
        <v>46156.403437499997</v>
      </c>
      <c r="N696" s="61" t="str">
        <f xml:space="preserve"> IF(O_Input!O696 = "", "", O_Input!O696)</f>
        <v/>
      </c>
      <c r="O696">
        <f t="shared" si="31"/>
        <v>0</v>
      </c>
      <c r="P696" s="61" t="str">
        <f xml:space="preserve"> IF(O_Input!Q696 = "", "", O_Input!Q696)</f>
        <v>NA</v>
      </c>
      <c r="Q696" t="str">
        <f xml:space="preserve"> IF(O_Input!R696 = "", "", O_Input!R696)</f>
        <v>BIO</v>
      </c>
      <c r="R696" t="str">
        <f t="shared" si="32"/>
        <v>BIO (SEW) TOT 2027 CAPEX</v>
      </c>
      <c r="S696" s="71" t="str">
        <f t="shared" si="33"/>
        <v>NA CAPEX</v>
      </c>
    </row>
    <row r="697" spans="1:19">
      <c r="A697" t="str">
        <f xml:space="preserve"> IF(O_Input!B697 = "", "", O_Input!B697)</f>
        <v>SEW</v>
      </c>
      <c r="B697" t="str">
        <f xml:space="preserve"> IF(O_Input!C697 = "", "", O_Input!C697)</f>
        <v>COST0002</v>
      </c>
      <c r="C697" t="str">
        <f xml:space="preserve"> IF(O_Input!D697 = "", "", O_Input!D697)</f>
        <v>Capex</v>
      </c>
      <c r="D697">
        <f xml:space="preserve"> IF('O_Inputs Override'!D697 = "", O_Input!E697, 'O_Inputs Override'!D697)</f>
        <v>0</v>
      </c>
      <c r="E697" t="str">
        <f xml:space="preserve"> IF(O_Input!F697 = "", "", O_Input!F697)</f>
        <v>2027-28</v>
      </c>
      <c r="F697" t="str">
        <f xml:space="preserve"> IF(O_Input!G697 = "", "", O_Input!G697)</f>
        <v>TOT</v>
      </c>
      <c r="G697" t="str">
        <f xml:space="preserve"> IF(O_Input!H697 = "", "", O_Input!H697)</f>
        <v>ANNUAL</v>
      </c>
      <c r="H697" t="str">
        <f xml:space="preserve"> IF(O_Input!I697 = "", "", O_Input!I697)</f>
        <v>ASSURED</v>
      </c>
      <c r="I697" t="str">
        <f xml:space="preserve"> IF(O_Input!J697 = "", "", O_Input!J697)</f>
        <v>TC</v>
      </c>
      <c r="J697" t="str">
        <f xml:space="preserve"> IF(O_Input!K697 = "", "", O_Input!K697)</f>
        <v>MARKET</v>
      </c>
      <c r="K697" t="str">
        <f xml:space="preserve"> IF(O_Input!L697 = "", "", O_Input!L697)</f>
        <v>Latest</v>
      </c>
      <c r="L697" t="str">
        <f xml:space="preserve"> IF(O_Input!M697 = "", "", O_Input!M697)</f>
        <v>£m</v>
      </c>
      <c r="M697" s="61">
        <f xml:space="preserve"> IF(O_Input!N697 = "", "", O_Input!N697)</f>
        <v>46156.403437499997</v>
      </c>
      <c r="N697" s="61" t="str">
        <f xml:space="preserve"> IF(O_Input!O697 = "", "", O_Input!O697)</f>
        <v/>
      </c>
      <c r="O697">
        <f t="shared" si="31"/>
        <v>0</v>
      </c>
      <c r="P697" s="61" t="str">
        <f xml:space="preserve"> IF(O_Input!Q697 = "", "", O_Input!Q697)</f>
        <v>NA</v>
      </c>
      <c r="Q697" t="str">
        <f xml:space="preserve"> IF(O_Input!R697 = "", "", O_Input!R697)</f>
        <v>WR</v>
      </c>
      <c r="R697" t="str">
        <f t="shared" si="32"/>
        <v>WR (SEW) TOT 2027 CAPEX</v>
      </c>
      <c r="S697" s="71" t="str">
        <f t="shared" si="33"/>
        <v>NA CAPEX</v>
      </c>
    </row>
    <row r="698" spans="1:19">
      <c r="A698" t="str">
        <f xml:space="preserve"> IF(O_Input!B698 = "", "", O_Input!B698)</f>
        <v>SEW</v>
      </c>
      <c r="B698" t="str">
        <f xml:space="preserve"> IF(O_Input!C698 = "", "", O_Input!C698)</f>
        <v>COST0002</v>
      </c>
      <c r="C698" t="str">
        <f xml:space="preserve"> IF(O_Input!D698 = "", "", O_Input!D698)</f>
        <v>Capex</v>
      </c>
      <c r="D698">
        <f xml:space="preserve"> IF('O_Inputs Override'!D698 = "", O_Input!E698, 'O_Inputs Override'!D698)</f>
        <v>0</v>
      </c>
      <c r="E698" t="str">
        <f xml:space="preserve"> IF(O_Input!F698 = "", "", O_Input!F698)</f>
        <v>2027-28</v>
      </c>
      <c r="F698" t="str">
        <f xml:space="preserve"> IF(O_Input!G698 = "", "", O_Input!G698)</f>
        <v>TOT</v>
      </c>
      <c r="G698" t="str">
        <f xml:space="preserve"> IF(O_Input!H698 = "", "", O_Input!H698)</f>
        <v>ANNUAL</v>
      </c>
      <c r="H698" t="str">
        <f xml:space="preserve"> IF(O_Input!I698 = "", "", O_Input!I698)</f>
        <v>ASSURED</v>
      </c>
      <c r="I698" t="str">
        <f xml:space="preserve"> IF(O_Input!J698 = "", "", O_Input!J698)</f>
        <v>TC</v>
      </c>
      <c r="J698" t="str">
        <f xml:space="preserve"> IF(O_Input!K698 = "", "", O_Input!K698)</f>
        <v>MARKET</v>
      </c>
      <c r="K698" t="str">
        <f xml:space="preserve"> IF(O_Input!L698 = "", "", O_Input!L698)</f>
        <v>Latest</v>
      </c>
      <c r="L698" t="str">
        <f xml:space="preserve"> IF(O_Input!M698 = "", "", O_Input!M698)</f>
        <v>£m</v>
      </c>
      <c r="M698" s="61">
        <f xml:space="preserve"> IF(O_Input!N698 = "", "", O_Input!N698)</f>
        <v>46156.403437499997</v>
      </c>
      <c r="N698" s="61" t="str">
        <f xml:space="preserve"> IF(O_Input!O698 = "", "", O_Input!O698)</f>
        <v/>
      </c>
      <c r="O698">
        <f t="shared" si="31"/>
        <v>0</v>
      </c>
      <c r="P698" s="61" t="str">
        <f xml:space="preserve"> IF(O_Input!Q698 = "", "", O_Input!Q698)</f>
        <v>NA</v>
      </c>
      <c r="Q698" t="str">
        <f xml:space="preserve"> IF(O_Input!R698 = "", "", O_Input!R698)</f>
        <v>WWN</v>
      </c>
      <c r="R698" t="str">
        <f t="shared" si="32"/>
        <v>WWN (SEW) TOT 2027 CAPEX</v>
      </c>
      <c r="S698" s="71" t="str">
        <f t="shared" si="33"/>
        <v>NA CAPEX</v>
      </c>
    </row>
    <row r="699" spans="1:19">
      <c r="A699" t="str">
        <f xml:space="preserve"> IF(O_Input!B699 = "", "", O_Input!B699)</f>
        <v>SEW</v>
      </c>
      <c r="B699" t="str">
        <f xml:space="preserve"> IF(O_Input!C699 = "", "", O_Input!C699)</f>
        <v>COST0002</v>
      </c>
      <c r="C699" t="str">
        <f xml:space="preserve"> IF(O_Input!D699 = "", "", O_Input!D699)</f>
        <v>Capex</v>
      </c>
      <c r="D699">
        <f xml:space="preserve"> IF('O_Inputs Override'!D699 = "", O_Input!E699, 'O_Inputs Override'!D699)</f>
        <v>0.70399999999999996</v>
      </c>
      <c r="E699" t="str">
        <f xml:space="preserve"> IF(O_Input!F699 = "", "", O_Input!F699)</f>
        <v>2027-28</v>
      </c>
      <c r="F699" t="str">
        <f xml:space="preserve"> IF(O_Input!G699 = "", "", O_Input!G699)</f>
        <v>FORE</v>
      </c>
      <c r="G699" t="str">
        <f xml:space="preserve"> IF(O_Input!H699 = "", "", O_Input!H699)</f>
        <v>ANNUAL</v>
      </c>
      <c r="H699" t="str">
        <f xml:space="preserve"> IF(O_Input!I699 = "", "", O_Input!I699)</f>
        <v>ASSURED</v>
      </c>
      <c r="I699" t="str">
        <f xml:space="preserve"> IF(O_Input!J699 = "", "", O_Input!J699)</f>
        <v>CI</v>
      </c>
      <c r="J699" t="str">
        <f xml:space="preserve"> IF(O_Input!K699 = "", "", O_Input!K699)</f>
        <v>MARKET</v>
      </c>
      <c r="K699" t="str">
        <f xml:space="preserve"> IF(O_Input!L699 = "", "", O_Input!L699)</f>
        <v>Latest</v>
      </c>
      <c r="L699" t="str">
        <f xml:space="preserve"> IF(O_Input!M699 = "", "", O_Input!M699)</f>
        <v>£m</v>
      </c>
      <c r="M699" s="61">
        <f xml:space="preserve"> IF(O_Input!N699 = "", "", O_Input!N699)</f>
        <v>46156.403437499997</v>
      </c>
      <c r="N699" s="61" t="str">
        <f xml:space="preserve"> IF(O_Input!O699 = "", "", O_Input!O699)</f>
        <v/>
      </c>
      <c r="O699">
        <f t="shared" si="31"/>
        <v>0.70399999999999996</v>
      </c>
      <c r="P699" s="61" t="str">
        <f xml:space="preserve"> IF(O_Input!Q699 = "", "", O_Input!Q699)</f>
        <v>NA</v>
      </c>
      <c r="Q699" t="str">
        <f xml:space="preserve"> IF(O_Input!R699 = "", "", O_Input!R699)</f>
        <v>WN</v>
      </c>
      <c r="R699" t="str">
        <f t="shared" si="32"/>
        <v>WN (SEW) FORE 2027 CAPEX</v>
      </c>
      <c r="S699" s="71" t="str">
        <f t="shared" si="33"/>
        <v>NA CAPEX</v>
      </c>
    </row>
    <row r="700" spans="1:19">
      <c r="A700" t="str">
        <f xml:space="preserve"> IF(O_Input!B700 = "", "", O_Input!B700)</f>
        <v>SEW</v>
      </c>
      <c r="B700" t="str">
        <f xml:space="preserve"> IF(O_Input!C700 = "", "", O_Input!C700)</f>
        <v>COST0002</v>
      </c>
      <c r="C700" t="str">
        <f xml:space="preserve"> IF(O_Input!D700 = "", "", O_Input!D700)</f>
        <v>Capex</v>
      </c>
      <c r="D700">
        <f xml:space="preserve"> IF('O_Inputs Override'!D700 = "", O_Input!E700, 'O_Inputs Override'!D700)</f>
        <v>0.70399999999999996</v>
      </c>
      <c r="E700" t="str">
        <f xml:space="preserve"> IF(O_Input!F700 = "", "", O_Input!F700)</f>
        <v>2027-28</v>
      </c>
      <c r="F700" t="str">
        <f xml:space="preserve"> IF(O_Input!G700 = "", "", O_Input!G700)</f>
        <v>FORE</v>
      </c>
      <c r="G700" t="str">
        <f xml:space="preserve"> IF(O_Input!H700 = "", "", O_Input!H700)</f>
        <v>ANNUAL</v>
      </c>
      <c r="H700" t="str">
        <f xml:space="preserve"> IF(O_Input!I700 = "", "", O_Input!I700)</f>
        <v>ASSURED</v>
      </c>
      <c r="I700" t="str">
        <f xml:space="preserve"> IF(O_Input!J700 = "", "", O_Input!J700)</f>
        <v>TC</v>
      </c>
      <c r="J700" t="str">
        <f xml:space="preserve"> IF(O_Input!K700 = "", "", O_Input!K700)</f>
        <v>MARKET</v>
      </c>
      <c r="K700" t="str">
        <f xml:space="preserve"> IF(O_Input!L700 = "", "", O_Input!L700)</f>
        <v>Latest</v>
      </c>
      <c r="L700" t="str">
        <f xml:space="preserve"> IF(O_Input!M700 = "", "", O_Input!M700)</f>
        <v>£m</v>
      </c>
      <c r="M700" s="61">
        <f xml:space="preserve"> IF(O_Input!N700 = "", "", O_Input!N700)</f>
        <v>46156.403437499997</v>
      </c>
      <c r="N700" s="61" t="str">
        <f xml:space="preserve"> IF(O_Input!O700 = "", "", O_Input!O700)</f>
        <v/>
      </c>
      <c r="O700">
        <f t="shared" si="31"/>
        <v>0.70399999999999996</v>
      </c>
      <c r="P700" s="61" t="str">
        <f xml:space="preserve"> IF(O_Input!Q700 = "", "", O_Input!Q700)</f>
        <v>NA</v>
      </c>
      <c r="Q700" t="str">
        <f xml:space="preserve"> IF(O_Input!R700 = "", "", O_Input!R700)</f>
        <v>TOT</v>
      </c>
      <c r="R700" t="str">
        <f t="shared" si="32"/>
        <v>TOT (SEW) FORE 2027 CAPEX</v>
      </c>
      <c r="S700" s="71" t="str">
        <f t="shared" si="33"/>
        <v>NA CAPEX</v>
      </c>
    </row>
    <row r="701" spans="1:19">
      <c r="A701" t="str">
        <f xml:space="preserve"> IF(O_Input!B701 = "", "", O_Input!B701)</f>
        <v>SEW</v>
      </c>
      <c r="B701" t="str">
        <f xml:space="preserve"> IF(O_Input!C701 = "", "", O_Input!C701)</f>
        <v>COST0002</v>
      </c>
      <c r="C701" t="str">
        <f xml:space="preserve"> IF(O_Input!D701 = "", "", O_Input!D701)</f>
        <v>Capex</v>
      </c>
      <c r="D701">
        <f xml:space="preserve"> IF('O_Inputs Override'!D701 = "", O_Input!E701, 'O_Inputs Override'!D701)</f>
        <v>0.70399999999999996</v>
      </c>
      <c r="E701" t="str">
        <f xml:space="preserve"> IF(O_Input!F701 = "", "", O_Input!F701)</f>
        <v>2027-28</v>
      </c>
      <c r="F701" t="str">
        <f xml:space="preserve"> IF(O_Input!G701 = "", "", O_Input!G701)</f>
        <v>TOT</v>
      </c>
      <c r="G701" t="str">
        <f xml:space="preserve"> IF(O_Input!H701 = "", "", O_Input!H701)</f>
        <v>ANNUAL</v>
      </c>
      <c r="H701" t="str">
        <f xml:space="preserve"> IF(O_Input!I701 = "", "", O_Input!I701)</f>
        <v>ASSURED</v>
      </c>
      <c r="I701" t="str">
        <f xml:space="preserve"> IF(O_Input!J701 = "", "", O_Input!J701)</f>
        <v>TC</v>
      </c>
      <c r="J701" t="str">
        <f xml:space="preserve"> IF(O_Input!K701 = "", "", O_Input!K701)</f>
        <v>MARKET</v>
      </c>
      <c r="K701" t="str">
        <f xml:space="preserve"> IF(O_Input!L701 = "", "", O_Input!L701)</f>
        <v>Latest</v>
      </c>
      <c r="L701" t="str">
        <f xml:space="preserve"> IF(O_Input!M701 = "", "", O_Input!M701)</f>
        <v>£m</v>
      </c>
      <c r="M701" s="61">
        <f xml:space="preserve"> IF(O_Input!N701 = "", "", O_Input!N701)</f>
        <v>46156.403437499997</v>
      </c>
      <c r="N701" s="61" t="str">
        <f xml:space="preserve"> IF(O_Input!O701 = "", "", O_Input!O701)</f>
        <v/>
      </c>
      <c r="O701">
        <f t="shared" si="31"/>
        <v>0.70399999999999996</v>
      </c>
      <c r="P701" s="61" t="str">
        <f xml:space="preserve"> IF(O_Input!Q701 = "", "", O_Input!Q701)</f>
        <v>NA</v>
      </c>
      <c r="Q701" t="str">
        <f xml:space="preserve"> IF(O_Input!R701 = "", "", O_Input!R701)</f>
        <v>TOT</v>
      </c>
      <c r="R701" t="str">
        <f t="shared" si="32"/>
        <v>TOT (SEW) TOT 2027 CAPEX</v>
      </c>
      <c r="S701" s="71" t="str">
        <f t="shared" si="33"/>
        <v>NA CAPEX</v>
      </c>
    </row>
    <row r="702" spans="1:19">
      <c r="A702" t="str">
        <f xml:space="preserve"> IF(O_Input!B702 = "", "", O_Input!B702)</f>
        <v>SEW</v>
      </c>
      <c r="B702" t="str">
        <f xml:space="preserve"> IF(O_Input!C702 = "", "", O_Input!C702)</f>
        <v>COST0002</v>
      </c>
      <c r="C702" t="str">
        <f xml:space="preserve"> IF(O_Input!D702 = "", "", O_Input!D702)</f>
        <v>Capex</v>
      </c>
      <c r="D702">
        <f xml:space="preserve"> IF('O_Inputs Override'!D702 = "", O_Input!E702, 'O_Inputs Override'!D702)</f>
        <v>0.70399999999999996</v>
      </c>
      <c r="E702" t="str">
        <f xml:space="preserve"> IF(O_Input!F702 = "", "", O_Input!F702)</f>
        <v>2027-28</v>
      </c>
      <c r="F702" t="str">
        <f xml:space="preserve"> IF(O_Input!G702 = "", "", O_Input!G702)</f>
        <v>TOT</v>
      </c>
      <c r="G702" t="str">
        <f xml:space="preserve"> IF(O_Input!H702 = "", "", O_Input!H702)</f>
        <v>ANNUAL</v>
      </c>
      <c r="H702" t="str">
        <f xml:space="preserve"> IF(O_Input!I702 = "", "", O_Input!I702)</f>
        <v>ASSURED</v>
      </c>
      <c r="I702" t="str">
        <f xml:space="preserve"> IF(O_Input!J702 = "", "", O_Input!J702)</f>
        <v>TC</v>
      </c>
      <c r="J702" t="str">
        <f xml:space="preserve"> IF(O_Input!K702 = "", "", O_Input!K702)</f>
        <v>MARKET</v>
      </c>
      <c r="K702" t="str">
        <f xml:space="preserve"> IF(O_Input!L702 = "", "", O_Input!L702)</f>
        <v>Latest</v>
      </c>
      <c r="L702" t="str">
        <f xml:space="preserve"> IF(O_Input!M702 = "", "", O_Input!M702)</f>
        <v>£m</v>
      </c>
      <c r="M702" s="61">
        <f xml:space="preserve"> IF(O_Input!N702 = "", "", O_Input!N702)</f>
        <v>46156.403437499997</v>
      </c>
      <c r="N702" s="61" t="str">
        <f xml:space="preserve"> IF(O_Input!O702 = "", "", O_Input!O702)</f>
        <v/>
      </c>
      <c r="O702">
        <f t="shared" si="31"/>
        <v>0.70399999999999996</v>
      </c>
      <c r="P702" s="61" t="str">
        <f xml:space="preserve"> IF(O_Input!Q702 = "", "", O_Input!Q702)</f>
        <v>NA</v>
      </c>
      <c r="Q702" t="str">
        <f xml:space="preserve"> IF(O_Input!R702 = "", "", O_Input!R702)</f>
        <v>WN</v>
      </c>
      <c r="R702" t="str">
        <f t="shared" si="32"/>
        <v>WN (SEW) TOT 2027 CAPEX</v>
      </c>
      <c r="S702" s="71" t="str">
        <f t="shared" si="33"/>
        <v>NA CAPEX</v>
      </c>
    </row>
    <row r="703" spans="1:19">
      <c r="A703" t="str">
        <f xml:space="preserve"> IF(O_Input!B703 = "", "", O_Input!B703)</f>
        <v>SEW</v>
      </c>
      <c r="B703" t="str">
        <f xml:space="preserve"> IF(O_Input!C703 = "", "", O_Input!C703)</f>
        <v>COST0003</v>
      </c>
      <c r="C703" t="str">
        <f xml:space="preserve"> IF(O_Input!D703 = "", "", O_Input!D703)</f>
        <v>Totex</v>
      </c>
      <c r="D703">
        <f xml:space="preserve"> IF('O_Inputs Override'!D703 = "", O_Input!E703, 'O_Inputs Override'!D703)</f>
        <v>0</v>
      </c>
      <c r="E703" t="str">
        <f xml:space="preserve"> IF(O_Input!F703 = "", "", O_Input!F703)</f>
        <v>2027-28</v>
      </c>
      <c r="F703" t="str">
        <f xml:space="preserve"> IF(O_Input!G703 = "", "", O_Input!G703)</f>
        <v>FORE</v>
      </c>
      <c r="G703" t="str">
        <f xml:space="preserve"> IF(O_Input!H703 = "", "", O_Input!H703)</f>
        <v>ANNUAL</v>
      </c>
      <c r="H703" t="str">
        <f xml:space="preserve"> IF(O_Input!I703 = "", "", O_Input!I703)</f>
        <v>ASSURED</v>
      </c>
      <c r="I703" t="str">
        <f xml:space="preserve"> IF(O_Input!J703 = "", "", O_Input!J703)</f>
        <v>TC</v>
      </c>
      <c r="J703" t="str">
        <f xml:space="preserve"> IF(O_Input!K703 = "", "", O_Input!K703)</f>
        <v>MARKET</v>
      </c>
      <c r="K703" t="str">
        <f xml:space="preserve"> IF(O_Input!L703 = "", "", O_Input!L703)</f>
        <v>Latest</v>
      </c>
      <c r="L703" t="str">
        <f xml:space="preserve"> IF(O_Input!M703 = "", "", O_Input!M703)</f>
        <v>£m</v>
      </c>
      <c r="M703" s="61">
        <f xml:space="preserve"> IF(O_Input!N703 = "", "", O_Input!N703)</f>
        <v>46156.403437499997</v>
      </c>
      <c r="N703" s="61" t="str">
        <f xml:space="preserve"> IF(O_Input!O703 = "", "", O_Input!O703)</f>
        <v/>
      </c>
      <c r="O703">
        <f t="shared" si="31"/>
        <v>0</v>
      </c>
      <c r="P703" s="61" t="str">
        <f xml:space="preserve"> IF(O_Input!Q703 = "", "", O_Input!Q703)</f>
        <v>NA</v>
      </c>
      <c r="Q703" t="str">
        <f xml:space="preserve"> IF(O_Input!R703 = "", "", O_Input!R703)</f>
        <v>ADDN1</v>
      </c>
      <c r="R703" t="str">
        <f t="shared" si="32"/>
        <v>ADDN1 (SEW) FORE 2027 TOTEX</v>
      </c>
      <c r="S703" s="71" t="str">
        <f t="shared" si="33"/>
        <v>NA TOTEX</v>
      </c>
    </row>
    <row r="704" spans="1:19">
      <c r="A704" t="str">
        <f xml:space="preserve"> IF(O_Input!B704 = "", "", O_Input!B704)</f>
        <v>SEW</v>
      </c>
      <c r="B704" t="str">
        <f xml:space="preserve"> IF(O_Input!C704 = "", "", O_Input!C704)</f>
        <v>COST0003</v>
      </c>
      <c r="C704" t="str">
        <f xml:space="preserve"> IF(O_Input!D704 = "", "", O_Input!D704)</f>
        <v>Totex</v>
      </c>
      <c r="D704">
        <f xml:space="preserve"> IF('O_Inputs Override'!D704 = "", O_Input!E704, 'O_Inputs Override'!D704)</f>
        <v>0</v>
      </c>
      <c r="E704" t="str">
        <f xml:space="preserve"> IF(O_Input!F704 = "", "", O_Input!F704)</f>
        <v>2027-28</v>
      </c>
      <c r="F704" t="str">
        <f xml:space="preserve"> IF(O_Input!G704 = "", "", O_Input!G704)</f>
        <v>FORE</v>
      </c>
      <c r="G704" t="str">
        <f xml:space="preserve"> IF(O_Input!H704 = "", "", O_Input!H704)</f>
        <v>ANNUAL</v>
      </c>
      <c r="H704" t="str">
        <f xml:space="preserve"> IF(O_Input!I704 = "", "", O_Input!I704)</f>
        <v>ASSURED</v>
      </c>
      <c r="I704" t="str">
        <f xml:space="preserve"> IF(O_Input!J704 = "", "", O_Input!J704)</f>
        <v>TC</v>
      </c>
      <c r="J704" t="str">
        <f xml:space="preserve"> IF(O_Input!K704 = "", "", O_Input!K704)</f>
        <v>MARKET</v>
      </c>
      <c r="K704" t="str">
        <f xml:space="preserve"> IF(O_Input!L704 = "", "", O_Input!L704)</f>
        <v>Latest</v>
      </c>
      <c r="L704" t="str">
        <f xml:space="preserve"> IF(O_Input!M704 = "", "", O_Input!M704)</f>
        <v>£m</v>
      </c>
      <c r="M704" s="61">
        <f xml:space="preserve"> IF(O_Input!N704 = "", "", O_Input!N704)</f>
        <v>46156.403437499997</v>
      </c>
      <c r="N704" s="61" t="str">
        <f xml:space="preserve"> IF(O_Input!O704 = "", "", O_Input!O704)</f>
        <v/>
      </c>
      <c r="O704">
        <f t="shared" si="31"/>
        <v>0</v>
      </c>
      <c r="P704" s="61" t="str">
        <f xml:space="preserve"> IF(O_Input!Q704 = "", "", O_Input!Q704)</f>
        <v>NA</v>
      </c>
      <c r="Q704" t="str">
        <f xml:space="preserve"> IF(O_Input!R704 = "", "", O_Input!R704)</f>
        <v>ADDN2</v>
      </c>
      <c r="R704" t="str">
        <f t="shared" si="32"/>
        <v>ADDN2 (SEW) FORE 2027 TOTEX</v>
      </c>
      <c r="S704" s="71" t="str">
        <f t="shared" si="33"/>
        <v>NA TOTEX</v>
      </c>
    </row>
    <row r="705" spans="1:19">
      <c r="A705" t="str">
        <f xml:space="preserve"> IF(O_Input!B705 = "", "", O_Input!B705)</f>
        <v>SEW</v>
      </c>
      <c r="B705" t="str">
        <f xml:space="preserve"> IF(O_Input!C705 = "", "", O_Input!C705)</f>
        <v>COST0003</v>
      </c>
      <c r="C705" t="str">
        <f xml:space="preserve"> IF(O_Input!D705 = "", "", O_Input!D705)</f>
        <v>Totex</v>
      </c>
      <c r="D705">
        <f xml:space="preserve"> IF('O_Inputs Override'!D705 = "", O_Input!E705, 'O_Inputs Override'!D705)</f>
        <v>0</v>
      </c>
      <c r="E705" t="str">
        <f xml:space="preserve"> IF(O_Input!F705 = "", "", O_Input!F705)</f>
        <v>2027-28</v>
      </c>
      <c r="F705" t="str">
        <f xml:space="preserve"> IF(O_Input!G705 = "", "", O_Input!G705)</f>
        <v>FORE</v>
      </c>
      <c r="G705" t="str">
        <f xml:space="preserve"> IF(O_Input!H705 = "", "", O_Input!H705)</f>
        <v>ANNUAL</v>
      </c>
      <c r="H705" t="str">
        <f xml:space="preserve"> IF(O_Input!I705 = "", "", O_Input!I705)</f>
        <v>ASSURED</v>
      </c>
      <c r="I705" t="str">
        <f xml:space="preserve"> IF(O_Input!J705 = "", "", O_Input!J705)</f>
        <v>TC</v>
      </c>
      <c r="J705" t="str">
        <f xml:space="preserve"> IF(O_Input!K705 = "", "", O_Input!K705)</f>
        <v>MARKET</v>
      </c>
      <c r="K705" t="str">
        <f xml:space="preserve"> IF(O_Input!L705 = "", "", O_Input!L705)</f>
        <v>Latest</v>
      </c>
      <c r="L705" t="str">
        <f xml:space="preserve"> IF(O_Input!M705 = "", "", O_Input!M705)</f>
        <v>£m</v>
      </c>
      <c r="M705" s="61">
        <f xml:space="preserve"> IF(O_Input!N705 = "", "", O_Input!N705)</f>
        <v>46156.403437499997</v>
      </c>
      <c r="N705" s="61" t="str">
        <f xml:space="preserve"> IF(O_Input!O705 = "", "", O_Input!O705)</f>
        <v/>
      </c>
      <c r="O705">
        <f t="shared" si="31"/>
        <v>0</v>
      </c>
      <c r="P705" s="61" t="str">
        <f xml:space="preserve"> IF(O_Input!Q705 = "", "", O_Input!Q705)</f>
        <v>NA</v>
      </c>
      <c r="Q705" t="str">
        <f xml:space="preserve"> IF(O_Input!R705 = "", "", O_Input!R705)</f>
        <v>BIO</v>
      </c>
      <c r="R705" t="str">
        <f t="shared" si="32"/>
        <v>BIO (SEW) FORE 2027 TOTEX</v>
      </c>
      <c r="S705" s="71" t="str">
        <f t="shared" si="33"/>
        <v>NA TOTEX</v>
      </c>
    </row>
    <row r="706" spans="1:19">
      <c r="A706" t="str">
        <f xml:space="preserve"> IF(O_Input!B706 = "", "", O_Input!B706)</f>
        <v>SEW</v>
      </c>
      <c r="B706" t="str">
        <f xml:space="preserve"> IF(O_Input!C706 = "", "", O_Input!C706)</f>
        <v>COST0003</v>
      </c>
      <c r="C706" t="str">
        <f xml:space="preserve"> IF(O_Input!D706 = "", "", O_Input!D706)</f>
        <v>Totex</v>
      </c>
      <c r="D706">
        <f xml:space="preserve"> IF('O_Inputs Override'!D706 = "", O_Input!E706, 'O_Inputs Override'!D706)</f>
        <v>0</v>
      </c>
      <c r="E706" t="str">
        <f xml:space="preserve"> IF(O_Input!F706 = "", "", O_Input!F706)</f>
        <v>2027-28</v>
      </c>
      <c r="F706" t="str">
        <f xml:space="preserve"> IF(O_Input!G706 = "", "", O_Input!G706)</f>
        <v>FORE</v>
      </c>
      <c r="G706" t="str">
        <f xml:space="preserve"> IF(O_Input!H706 = "", "", O_Input!H706)</f>
        <v>ANNUAL</v>
      </c>
      <c r="H706" t="str">
        <f xml:space="preserve"> IF(O_Input!I706 = "", "", O_Input!I706)</f>
        <v>ASSURED</v>
      </c>
      <c r="I706" t="str">
        <f xml:space="preserve"> IF(O_Input!J706 = "", "", O_Input!J706)</f>
        <v>TC</v>
      </c>
      <c r="J706" t="str">
        <f xml:space="preserve"> IF(O_Input!K706 = "", "", O_Input!K706)</f>
        <v>MARKET</v>
      </c>
      <c r="K706" t="str">
        <f xml:space="preserve"> IF(O_Input!L706 = "", "", O_Input!L706)</f>
        <v>Latest</v>
      </c>
      <c r="L706" t="str">
        <f xml:space="preserve"> IF(O_Input!M706 = "", "", O_Input!M706)</f>
        <v>£m</v>
      </c>
      <c r="M706" s="61">
        <f xml:space="preserve"> IF(O_Input!N706 = "", "", O_Input!N706)</f>
        <v>46156.403437499997</v>
      </c>
      <c r="N706" s="61" t="str">
        <f xml:space="preserve"> IF(O_Input!O706 = "", "", O_Input!O706)</f>
        <v/>
      </c>
      <c r="O706">
        <f t="shared" ref="O706:O769" si="34" xml:space="preserve"> D706</f>
        <v>0</v>
      </c>
      <c r="P706" s="61" t="str">
        <f xml:space="preserve"> IF(O_Input!Q706 = "", "", O_Input!Q706)</f>
        <v>NA</v>
      </c>
      <c r="Q706" t="str">
        <f xml:space="preserve"> IF(O_Input!R706 = "", "", O_Input!R706)</f>
        <v>WR</v>
      </c>
      <c r="R706" t="str">
        <f t="shared" si="32"/>
        <v>WR (SEW) FORE 2027 TOTEX</v>
      </c>
      <c r="S706" s="71" t="str">
        <f t="shared" si="33"/>
        <v>NA TOTEX</v>
      </c>
    </row>
    <row r="707" spans="1:19">
      <c r="A707" t="str">
        <f xml:space="preserve"> IF(O_Input!B707 = "", "", O_Input!B707)</f>
        <v>SEW</v>
      </c>
      <c r="B707" t="str">
        <f xml:space="preserve"> IF(O_Input!C707 = "", "", O_Input!C707)</f>
        <v>COST0003</v>
      </c>
      <c r="C707" t="str">
        <f xml:space="preserve"> IF(O_Input!D707 = "", "", O_Input!D707)</f>
        <v>Totex</v>
      </c>
      <c r="D707">
        <f xml:space="preserve"> IF('O_Inputs Override'!D707 = "", O_Input!E707, 'O_Inputs Override'!D707)</f>
        <v>0</v>
      </c>
      <c r="E707" t="str">
        <f xml:space="preserve"> IF(O_Input!F707 = "", "", O_Input!F707)</f>
        <v>2027-28</v>
      </c>
      <c r="F707" t="str">
        <f xml:space="preserve"> IF(O_Input!G707 = "", "", O_Input!G707)</f>
        <v>FORE</v>
      </c>
      <c r="G707" t="str">
        <f xml:space="preserve"> IF(O_Input!H707 = "", "", O_Input!H707)</f>
        <v>ANNUAL</v>
      </c>
      <c r="H707" t="str">
        <f xml:space="preserve"> IF(O_Input!I707 = "", "", O_Input!I707)</f>
        <v>ASSURED</v>
      </c>
      <c r="I707" t="str">
        <f xml:space="preserve"> IF(O_Input!J707 = "", "", O_Input!J707)</f>
        <v>TC</v>
      </c>
      <c r="J707" t="str">
        <f xml:space="preserve"> IF(O_Input!K707 = "", "", O_Input!K707)</f>
        <v>MARKET</v>
      </c>
      <c r="K707" t="str">
        <f xml:space="preserve"> IF(O_Input!L707 = "", "", O_Input!L707)</f>
        <v>Latest</v>
      </c>
      <c r="L707" t="str">
        <f xml:space="preserve"> IF(O_Input!M707 = "", "", O_Input!M707)</f>
        <v>£m</v>
      </c>
      <c r="M707" s="61">
        <f xml:space="preserve"> IF(O_Input!N707 = "", "", O_Input!N707)</f>
        <v>46156.403437499997</v>
      </c>
      <c r="N707" s="61" t="str">
        <f xml:space="preserve"> IF(O_Input!O707 = "", "", O_Input!O707)</f>
        <v/>
      </c>
      <c r="O707">
        <f t="shared" si="34"/>
        <v>0</v>
      </c>
      <c r="P707" s="61" t="str">
        <f xml:space="preserve"> IF(O_Input!Q707 = "", "", O_Input!Q707)</f>
        <v>NA</v>
      </c>
      <c r="Q707" t="str">
        <f xml:space="preserve"> IF(O_Input!R707 = "", "", O_Input!R707)</f>
        <v>WWN</v>
      </c>
      <c r="R707" t="str">
        <f t="shared" ref="R707:R770" si="35">Q707&amp;" ("&amp;A707&amp;") " &amp;F707&amp;" "&amp;VALUE(LEFT(E707,4))&amp;" "&amp;UPPER(C707)</f>
        <v>WWN (SEW) FORE 2027 TOTEX</v>
      </c>
      <c r="S707" s="71" t="str">
        <f t="shared" ref="S707:S770" si="36">P707&amp;" "&amp;UPPER(C707)</f>
        <v>NA TOTEX</v>
      </c>
    </row>
    <row r="708" spans="1:19">
      <c r="A708" t="str">
        <f xml:space="preserve"> IF(O_Input!B708 = "", "", O_Input!B708)</f>
        <v>SEW</v>
      </c>
      <c r="B708" t="str">
        <f xml:space="preserve"> IF(O_Input!C708 = "", "", O_Input!C708)</f>
        <v>COST0003</v>
      </c>
      <c r="C708" t="str">
        <f xml:space="preserve"> IF(O_Input!D708 = "", "", O_Input!D708)</f>
        <v>Totex</v>
      </c>
      <c r="D708">
        <f xml:space="preserve"> IF('O_Inputs Override'!D708 = "", O_Input!E708, 'O_Inputs Override'!D708)</f>
        <v>0</v>
      </c>
      <c r="E708" t="str">
        <f xml:space="preserve"> IF(O_Input!F708 = "", "", O_Input!F708)</f>
        <v>2027-28</v>
      </c>
      <c r="F708" t="str">
        <f xml:space="preserve"> IF(O_Input!G708 = "", "", O_Input!G708)</f>
        <v>TOT</v>
      </c>
      <c r="G708" t="str">
        <f xml:space="preserve"> IF(O_Input!H708 = "", "", O_Input!H708)</f>
        <v>ANNUAL</v>
      </c>
      <c r="H708" t="str">
        <f xml:space="preserve"> IF(O_Input!I708 = "", "", O_Input!I708)</f>
        <v>ASSURED</v>
      </c>
      <c r="I708" t="str">
        <f xml:space="preserve"> IF(O_Input!J708 = "", "", O_Input!J708)</f>
        <v>TC</v>
      </c>
      <c r="J708" t="str">
        <f xml:space="preserve"> IF(O_Input!K708 = "", "", O_Input!K708)</f>
        <v>MARKET</v>
      </c>
      <c r="K708" t="str">
        <f xml:space="preserve"> IF(O_Input!L708 = "", "", O_Input!L708)</f>
        <v>Latest</v>
      </c>
      <c r="L708" t="str">
        <f xml:space="preserve"> IF(O_Input!M708 = "", "", O_Input!M708)</f>
        <v>£m</v>
      </c>
      <c r="M708" s="61">
        <f xml:space="preserve"> IF(O_Input!N708 = "", "", O_Input!N708)</f>
        <v>46156.403437499997</v>
      </c>
      <c r="N708" s="61" t="str">
        <f xml:space="preserve"> IF(O_Input!O708 = "", "", O_Input!O708)</f>
        <v/>
      </c>
      <c r="O708">
        <f t="shared" si="34"/>
        <v>0</v>
      </c>
      <c r="P708" s="61" t="str">
        <f xml:space="preserve"> IF(O_Input!Q708 = "", "", O_Input!Q708)</f>
        <v>NA</v>
      </c>
      <c r="Q708" t="str">
        <f xml:space="preserve"> IF(O_Input!R708 = "", "", O_Input!R708)</f>
        <v>ADDN1</v>
      </c>
      <c r="R708" t="str">
        <f t="shared" si="35"/>
        <v>ADDN1 (SEW) TOT 2027 TOTEX</v>
      </c>
      <c r="S708" s="71" t="str">
        <f t="shared" si="36"/>
        <v>NA TOTEX</v>
      </c>
    </row>
    <row r="709" spans="1:19">
      <c r="A709" t="str">
        <f xml:space="preserve"> IF(O_Input!B709 = "", "", O_Input!B709)</f>
        <v>SEW</v>
      </c>
      <c r="B709" t="str">
        <f xml:space="preserve"> IF(O_Input!C709 = "", "", O_Input!C709)</f>
        <v>COST0003</v>
      </c>
      <c r="C709" t="str">
        <f xml:space="preserve"> IF(O_Input!D709 = "", "", O_Input!D709)</f>
        <v>Totex</v>
      </c>
      <c r="D709">
        <f xml:space="preserve"> IF('O_Inputs Override'!D709 = "", O_Input!E709, 'O_Inputs Override'!D709)</f>
        <v>0</v>
      </c>
      <c r="E709" t="str">
        <f xml:space="preserve"> IF(O_Input!F709 = "", "", O_Input!F709)</f>
        <v>2027-28</v>
      </c>
      <c r="F709" t="str">
        <f xml:space="preserve"> IF(O_Input!G709 = "", "", O_Input!G709)</f>
        <v>TOT</v>
      </c>
      <c r="G709" t="str">
        <f xml:space="preserve"> IF(O_Input!H709 = "", "", O_Input!H709)</f>
        <v>ANNUAL</v>
      </c>
      <c r="H709" t="str">
        <f xml:space="preserve"> IF(O_Input!I709 = "", "", O_Input!I709)</f>
        <v>ASSURED</v>
      </c>
      <c r="I709" t="str">
        <f xml:space="preserve"> IF(O_Input!J709 = "", "", O_Input!J709)</f>
        <v>TC</v>
      </c>
      <c r="J709" t="str">
        <f xml:space="preserve"> IF(O_Input!K709 = "", "", O_Input!K709)</f>
        <v>MARKET</v>
      </c>
      <c r="K709" t="str">
        <f xml:space="preserve"> IF(O_Input!L709 = "", "", O_Input!L709)</f>
        <v>Latest</v>
      </c>
      <c r="L709" t="str">
        <f xml:space="preserve"> IF(O_Input!M709 = "", "", O_Input!M709)</f>
        <v>£m</v>
      </c>
      <c r="M709" s="61">
        <f xml:space="preserve"> IF(O_Input!N709 = "", "", O_Input!N709)</f>
        <v>46156.403437499997</v>
      </c>
      <c r="N709" s="61" t="str">
        <f xml:space="preserve"> IF(O_Input!O709 = "", "", O_Input!O709)</f>
        <v/>
      </c>
      <c r="O709">
        <f t="shared" si="34"/>
        <v>0</v>
      </c>
      <c r="P709" s="61" t="str">
        <f xml:space="preserve"> IF(O_Input!Q709 = "", "", O_Input!Q709)</f>
        <v>NA</v>
      </c>
      <c r="Q709" t="str">
        <f xml:space="preserve"> IF(O_Input!R709 = "", "", O_Input!R709)</f>
        <v>ADDN2</v>
      </c>
      <c r="R709" t="str">
        <f t="shared" si="35"/>
        <v>ADDN2 (SEW) TOT 2027 TOTEX</v>
      </c>
      <c r="S709" s="71" t="str">
        <f t="shared" si="36"/>
        <v>NA TOTEX</v>
      </c>
    </row>
    <row r="710" spans="1:19">
      <c r="A710" t="str">
        <f xml:space="preserve"> IF(O_Input!B710 = "", "", O_Input!B710)</f>
        <v>SEW</v>
      </c>
      <c r="B710" t="str">
        <f xml:space="preserve"> IF(O_Input!C710 = "", "", O_Input!C710)</f>
        <v>COST0003</v>
      </c>
      <c r="C710" t="str">
        <f xml:space="preserve"> IF(O_Input!D710 = "", "", O_Input!D710)</f>
        <v>Totex</v>
      </c>
      <c r="D710">
        <f xml:space="preserve"> IF('O_Inputs Override'!D710 = "", O_Input!E710, 'O_Inputs Override'!D710)</f>
        <v>0</v>
      </c>
      <c r="E710" t="str">
        <f xml:space="preserve"> IF(O_Input!F710 = "", "", O_Input!F710)</f>
        <v>2027-28</v>
      </c>
      <c r="F710" t="str">
        <f xml:space="preserve"> IF(O_Input!G710 = "", "", O_Input!G710)</f>
        <v>TOT</v>
      </c>
      <c r="G710" t="str">
        <f xml:space="preserve"> IF(O_Input!H710 = "", "", O_Input!H710)</f>
        <v>ANNUAL</v>
      </c>
      <c r="H710" t="str">
        <f xml:space="preserve"> IF(O_Input!I710 = "", "", O_Input!I710)</f>
        <v>ASSURED</v>
      </c>
      <c r="I710" t="str">
        <f xml:space="preserve"> IF(O_Input!J710 = "", "", O_Input!J710)</f>
        <v>TC</v>
      </c>
      <c r="J710" t="str">
        <f xml:space="preserve"> IF(O_Input!K710 = "", "", O_Input!K710)</f>
        <v>MARKET</v>
      </c>
      <c r="K710" t="str">
        <f xml:space="preserve"> IF(O_Input!L710 = "", "", O_Input!L710)</f>
        <v>Latest</v>
      </c>
      <c r="L710" t="str">
        <f xml:space="preserve"> IF(O_Input!M710 = "", "", O_Input!M710)</f>
        <v>£m</v>
      </c>
      <c r="M710" s="61">
        <f xml:space="preserve"> IF(O_Input!N710 = "", "", O_Input!N710)</f>
        <v>46156.403437499997</v>
      </c>
      <c r="N710" s="61" t="str">
        <f xml:space="preserve"> IF(O_Input!O710 = "", "", O_Input!O710)</f>
        <v/>
      </c>
      <c r="O710">
        <f t="shared" si="34"/>
        <v>0</v>
      </c>
      <c r="P710" s="61" t="str">
        <f xml:space="preserve"> IF(O_Input!Q710 = "", "", O_Input!Q710)</f>
        <v>NA</v>
      </c>
      <c r="Q710" t="str">
        <f xml:space="preserve"> IF(O_Input!R710 = "", "", O_Input!R710)</f>
        <v>BIO</v>
      </c>
      <c r="R710" t="str">
        <f t="shared" si="35"/>
        <v>BIO (SEW) TOT 2027 TOTEX</v>
      </c>
      <c r="S710" s="71" t="str">
        <f t="shared" si="36"/>
        <v>NA TOTEX</v>
      </c>
    </row>
    <row r="711" spans="1:19">
      <c r="A711" t="str">
        <f xml:space="preserve"> IF(O_Input!B711 = "", "", O_Input!B711)</f>
        <v>SEW</v>
      </c>
      <c r="B711" t="str">
        <f xml:space="preserve"> IF(O_Input!C711 = "", "", O_Input!C711)</f>
        <v>COST0003</v>
      </c>
      <c r="C711" t="str">
        <f xml:space="preserve"> IF(O_Input!D711 = "", "", O_Input!D711)</f>
        <v>Totex</v>
      </c>
      <c r="D711">
        <f xml:space="preserve"> IF('O_Inputs Override'!D711 = "", O_Input!E711, 'O_Inputs Override'!D711)</f>
        <v>0</v>
      </c>
      <c r="E711" t="str">
        <f xml:space="preserve"> IF(O_Input!F711 = "", "", O_Input!F711)</f>
        <v>2027-28</v>
      </c>
      <c r="F711" t="str">
        <f xml:space="preserve"> IF(O_Input!G711 = "", "", O_Input!G711)</f>
        <v>TOT</v>
      </c>
      <c r="G711" t="str">
        <f xml:space="preserve"> IF(O_Input!H711 = "", "", O_Input!H711)</f>
        <v>ANNUAL</v>
      </c>
      <c r="H711" t="str">
        <f xml:space="preserve"> IF(O_Input!I711 = "", "", O_Input!I711)</f>
        <v>ASSURED</v>
      </c>
      <c r="I711" t="str">
        <f xml:space="preserve"> IF(O_Input!J711 = "", "", O_Input!J711)</f>
        <v>TC</v>
      </c>
      <c r="J711" t="str">
        <f xml:space="preserve"> IF(O_Input!K711 = "", "", O_Input!K711)</f>
        <v>MARKET</v>
      </c>
      <c r="K711" t="str">
        <f xml:space="preserve"> IF(O_Input!L711 = "", "", O_Input!L711)</f>
        <v>Latest</v>
      </c>
      <c r="L711" t="str">
        <f xml:space="preserve"> IF(O_Input!M711 = "", "", O_Input!M711)</f>
        <v>£m</v>
      </c>
      <c r="M711" s="61">
        <f xml:space="preserve"> IF(O_Input!N711 = "", "", O_Input!N711)</f>
        <v>46156.403437499997</v>
      </c>
      <c r="N711" s="61" t="str">
        <f xml:space="preserve"> IF(O_Input!O711 = "", "", O_Input!O711)</f>
        <v/>
      </c>
      <c r="O711">
        <f t="shared" si="34"/>
        <v>0</v>
      </c>
      <c r="P711" s="61" t="str">
        <f xml:space="preserve"> IF(O_Input!Q711 = "", "", O_Input!Q711)</f>
        <v>NA</v>
      </c>
      <c r="Q711" t="str">
        <f xml:space="preserve"> IF(O_Input!R711 = "", "", O_Input!R711)</f>
        <v>WR</v>
      </c>
      <c r="R711" t="str">
        <f t="shared" si="35"/>
        <v>WR (SEW) TOT 2027 TOTEX</v>
      </c>
      <c r="S711" s="71" t="str">
        <f t="shared" si="36"/>
        <v>NA TOTEX</v>
      </c>
    </row>
    <row r="712" spans="1:19">
      <c r="A712" t="str">
        <f xml:space="preserve"> IF(O_Input!B712 = "", "", O_Input!B712)</f>
        <v>SEW</v>
      </c>
      <c r="B712" t="str">
        <f xml:space="preserve"> IF(O_Input!C712 = "", "", O_Input!C712)</f>
        <v>COST0003</v>
      </c>
      <c r="C712" t="str">
        <f xml:space="preserve"> IF(O_Input!D712 = "", "", O_Input!D712)</f>
        <v>Totex</v>
      </c>
      <c r="D712">
        <f xml:space="preserve"> IF('O_Inputs Override'!D712 = "", O_Input!E712, 'O_Inputs Override'!D712)</f>
        <v>0</v>
      </c>
      <c r="E712" t="str">
        <f xml:space="preserve"> IF(O_Input!F712 = "", "", O_Input!F712)</f>
        <v>2027-28</v>
      </c>
      <c r="F712" t="str">
        <f xml:space="preserve"> IF(O_Input!G712 = "", "", O_Input!G712)</f>
        <v>TOT</v>
      </c>
      <c r="G712" t="str">
        <f xml:space="preserve"> IF(O_Input!H712 = "", "", O_Input!H712)</f>
        <v>ANNUAL</v>
      </c>
      <c r="H712" t="str">
        <f xml:space="preserve"> IF(O_Input!I712 = "", "", O_Input!I712)</f>
        <v>ASSURED</v>
      </c>
      <c r="I712" t="str">
        <f xml:space="preserve"> IF(O_Input!J712 = "", "", O_Input!J712)</f>
        <v>TC</v>
      </c>
      <c r="J712" t="str">
        <f xml:space="preserve"> IF(O_Input!K712 = "", "", O_Input!K712)</f>
        <v>MARKET</v>
      </c>
      <c r="K712" t="str">
        <f xml:space="preserve"> IF(O_Input!L712 = "", "", O_Input!L712)</f>
        <v>Latest</v>
      </c>
      <c r="L712" t="str">
        <f xml:space="preserve"> IF(O_Input!M712 = "", "", O_Input!M712)</f>
        <v>£m</v>
      </c>
      <c r="M712" s="61">
        <f xml:space="preserve"> IF(O_Input!N712 = "", "", O_Input!N712)</f>
        <v>46156.403437499997</v>
      </c>
      <c r="N712" s="61" t="str">
        <f xml:space="preserve"> IF(O_Input!O712 = "", "", O_Input!O712)</f>
        <v/>
      </c>
      <c r="O712">
        <f t="shared" si="34"/>
        <v>0</v>
      </c>
      <c r="P712" s="61" t="str">
        <f xml:space="preserve"> IF(O_Input!Q712 = "", "", O_Input!Q712)</f>
        <v>NA</v>
      </c>
      <c r="Q712" t="str">
        <f xml:space="preserve"> IF(O_Input!R712 = "", "", O_Input!R712)</f>
        <v>WWN</v>
      </c>
      <c r="R712" t="str">
        <f t="shared" si="35"/>
        <v>WWN (SEW) TOT 2027 TOTEX</v>
      </c>
      <c r="S712" s="71" t="str">
        <f t="shared" si="36"/>
        <v>NA TOTEX</v>
      </c>
    </row>
    <row r="713" spans="1:19">
      <c r="A713" t="str">
        <f xml:space="preserve"> IF(O_Input!B713 = "", "", O_Input!B713)</f>
        <v>SEW</v>
      </c>
      <c r="B713" t="str">
        <f xml:space="preserve"> IF(O_Input!C713 = "", "", O_Input!C713)</f>
        <v>COST0003</v>
      </c>
      <c r="C713" t="str">
        <f xml:space="preserve"> IF(O_Input!D713 = "", "", O_Input!D713)</f>
        <v>Totex</v>
      </c>
      <c r="D713">
        <f xml:space="preserve"> IF('O_Inputs Override'!D713 = "", O_Input!E713, 'O_Inputs Override'!D713)</f>
        <v>0.70399999999999996</v>
      </c>
      <c r="E713" t="str">
        <f xml:space="preserve"> IF(O_Input!F713 = "", "", O_Input!F713)</f>
        <v>2027-28</v>
      </c>
      <c r="F713" t="str">
        <f xml:space="preserve"> IF(O_Input!G713 = "", "", O_Input!G713)</f>
        <v>FORE</v>
      </c>
      <c r="G713" t="str">
        <f xml:space="preserve"> IF(O_Input!H713 = "", "", O_Input!H713)</f>
        <v>ANNUAL</v>
      </c>
      <c r="H713" t="str">
        <f xml:space="preserve"> IF(O_Input!I713 = "", "", O_Input!I713)</f>
        <v>ASSURED</v>
      </c>
      <c r="I713" t="str">
        <f xml:space="preserve"> IF(O_Input!J713 = "", "", O_Input!J713)</f>
        <v>TC</v>
      </c>
      <c r="J713" t="str">
        <f xml:space="preserve"> IF(O_Input!K713 = "", "", O_Input!K713)</f>
        <v>MARKET</v>
      </c>
      <c r="K713" t="str">
        <f xml:space="preserve"> IF(O_Input!L713 = "", "", O_Input!L713)</f>
        <v>Latest</v>
      </c>
      <c r="L713" t="str">
        <f xml:space="preserve"> IF(O_Input!M713 = "", "", O_Input!M713)</f>
        <v>£m</v>
      </c>
      <c r="M713" s="61">
        <f xml:space="preserve"> IF(O_Input!N713 = "", "", O_Input!N713)</f>
        <v>46156.403437499997</v>
      </c>
      <c r="N713" s="61" t="str">
        <f xml:space="preserve"> IF(O_Input!O713 = "", "", O_Input!O713)</f>
        <v/>
      </c>
      <c r="O713">
        <f t="shared" si="34"/>
        <v>0.70399999999999996</v>
      </c>
      <c r="P713" s="61" t="str">
        <f xml:space="preserve"> IF(O_Input!Q713 = "", "", O_Input!Q713)</f>
        <v>NA</v>
      </c>
      <c r="Q713" t="str">
        <f xml:space="preserve"> IF(O_Input!R713 = "", "", O_Input!R713)</f>
        <v>TOT</v>
      </c>
      <c r="R713" t="str">
        <f t="shared" si="35"/>
        <v>TOT (SEW) FORE 2027 TOTEX</v>
      </c>
      <c r="S713" s="71" t="str">
        <f t="shared" si="36"/>
        <v>NA TOTEX</v>
      </c>
    </row>
    <row r="714" spans="1:19">
      <c r="A714" t="str">
        <f xml:space="preserve"> IF(O_Input!B714 = "", "", O_Input!B714)</f>
        <v>SEW</v>
      </c>
      <c r="B714" t="str">
        <f xml:space="preserve"> IF(O_Input!C714 = "", "", O_Input!C714)</f>
        <v>COST0003</v>
      </c>
      <c r="C714" t="str">
        <f xml:space="preserve"> IF(O_Input!D714 = "", "", O_Input!D714)</f>
        <v>Totex</v>
      </c>
      <c r="D714">
        <f xml:space="preserve"> IF('O_Inputs Override'!D714 = "", O_Input!E714, 'O_Inputs Override'!D714)</f>
        <v>0.70399999999999996</v>
      </c>
      <c r="E714" t="str">
        <f xml:space="preserve"> IF(O_Input!F714 = "", "", O_Input!F714)</f>
        <v>2027-28</v>
      </c>
      <c r="F714" t="str">
        <f xml:space="preserve"> IF(O_Input!G714 = "", "", O_Input!G714)</f>
        <v>FORE</v>
      </c>
      <c r="G714" t="str">
        <f xml:space="preserve"> IF(O_Input!H714 = "", "", O_Input!H714)</f>
        <v>ANNUAL</v>
      </c>
      <c r="H714" t="str">
        <f xml:space="preserve"> IF(O_Input!I714 = "", "", O_Input!I714)</f>
        <v>ASSURED</v>
      </c>
      <c r="I714" t="str">
        <f xml:space="preserve"> IF(O_Input!J714 = "", "", O_Input!J714)</f>
        <v>TC</v>
      </c>
      <c r="J714" t="str">
        <f xml:space="preserve"> IF(O_Input!K714 = "", "", O_Input!K714)</f>
        <v>MARKET</v>
      </c>
      <c r="K714" t="str">
        <f xml:space="preserve"> IF(O_Input!L714 = "", "", O_Input!L714)</f>
        <v>Latest</v>
      </c>
      <c r="L714" t="str">
        <f xml:space="preserve"> IF(O_Input!M714 = "", "", O_Input!M714)</f>
        <v>£m</v>
      </c>
      <c r="M714" s="61">
        <f xml:space="preserve"> IF(O_Input!N714 = "", "", O_Input!N714)</f>
        <v>46156.403437499997</v>
      </c>
      <c r="N714" s="61" t="str">
        <f xml:space="preserve"> IF(O_Input!O714 = "", "", O_Input!O714)</f>
        <v/>
      </c>
      <c r="O714">
        <f t="shared" si="34"/>
        <v>0.70399999999999996</v>
      </c>
      <c r="P714" s="61" t="str">
        <f xml:space="preserve"> IF(O_Input!Q714 = "", "", O_Input!Q714)</f>
        <v>NA</v>
      </c>
      <c r="Q714" t="str">
        <f xml:space="preserve"> IF(O_Input!R714 = "", "", O_Input!R714)</f>
        <v>WN</v>
      </c>
      <c r="R714" t="str">
        <f t="shared" si="35"/>
        <v>WN (SEW) FORE 2027 TOTEX</v>
      </c>
      <c r="S714" s="71" t="str">
        <f t="shared" si="36"/>
        <v>NA TOTEX</v>
      </c>
    </row>
    <row r="715" spans="1:19">
      <c r="A715" t="str">
        <f xml:space="preserve"> IF(O_Input!B715 = "", "", O_Input!B715)</f>
        <v>SEW</v>
      </c>
      <c r="B715" t="str">
        <f xml:space="preserve"> IF(O_Input!C715 = "", "", O_Input!C715)</f>
        <v>COST0003</v>
      </c>
      <c r="C715" t="str">
        <f xml:space="preserve"> IF(O_Input!D715 = "", "", O_Input!D715)</f>
        <v>Totex</v>
      </c>
      <c r="D715">
        <f xml:space="preserve"> IF('O_Inputs Override'!D715 = "", O_Input!E715, 'O_Inputs Override'!D715)</f>
        <v>0.70399999999999996</v>
      </c>
      <c r="E715" t="str">
        <f xml:space="preserve"> IF(O_Input!F715 = "", "", O_Input!F715)</f>
        <v>2027-28</v>
      </c>
      <c r="F715" t="str">
        <f xml:space="preserve"> IF(O_Input!G715 = "", "", O_Input!G715)</f>
        <v>TOT</v>
      </c>
      <c r="G715" t="str">
        <f xml:space="preserve"> IF(O_Input!H715 = "", "", O_Input!H715)</f>
        <v>ANNUAL</v>
      </c>
      <c r="H715" t="str">
        <f xml:space="preserve"> IF(O_Input!I715 = "", "", O_Input!I715)</f>
        <v>ASSURED</v>
      </c>
      <c r="I715" t="str">
        <f xml:space="preserve"> IF(O_Input!J715 = "", "", O_Input!J715)</f>
        <v>TC</v>
      </c>
      <c r="J715" t="str">
        <f xml:space="preserve"> IF(O_Input!K715 = "", "", O_Input!K715)</f>
        <v>MARKET</v>
      </c>
      <c r="K715" t="str">
        <f xml:space="preserve"> IF(O_Input!L715 = "", "", O_Input!L715)</f>
        <v>Latest</v>
      </c>
      <c r="L715" t="str">
        <f xml:space="preserve"> IF(O_Input!M715 = "", "", O_Input!M715)</f>
        <v>£m</v>
      </c>
      <c r="M715" s="61">
        <f xml:space="preserve"> IF(O_Input!N715 = "", "", O_Input!N715)</f>
        <v>46156.403437499997</v>
      </c>
      <c r="N715" s="61" t="str">
        <f xml:space="preserve"> IF(O_Input!O715 = "", "", O_Input!O715)</f>
        <v/>
      </c>
      <c r="O715">
        <f t="shared" si="34"/>
        <v>0.70399999999999996</v>
      </c>
      <c r="P715" s="61" t="str">
        <f xml:space="preserve"> IF(O_Input!Q715 = "", "", O_Input!Q715)</f>
        <v>NA</v>
      </c>
      <c r="Q715" t="str">
        <f xml:space="preserve"> IF(O_Input!R715 = "", "", O_Input!R715)</f>
        <v>TOT</v>
      </c>
      <c r="R715" t="str">
        <f t="shared" si="35"/>
        <v>TOT (SEW) TOT 2027 TOTEX</v>
      </c>
      <c r="S715" s="71" t="str">
        <f t="shared" si="36"/>
        <v>NA TOTEX</v>
      </c>
    </row>
    <row r="716" spans="1:19">
      <c r="A716" t="str">
        <f xml:space="preserve"> IF(O_Input!B716 = "", "", O_Input!B716)</f>
        <v>SEW</v>
      </c>
      <c r="B716" t="str">
        <f xml:space="preserve"> IF(O_Input!C716 = "", "", O_Input!C716)</f>
        <v>COST0003</v>
      </c>
      <c r="C716" t="str">
        <f xml:space="preserve"> IF(O_Input!D716 = "", "", O_Input!D716)</f>
        <v>Totex</v>
      </c>
      <c r="D716">
        <f xml:space="preserve"> IF('O_Inputs Override'!D716 = "", O_Input!E716, 'O_Inputs Override'!D716)</f>
        <v>0.70399999999999996</v>
      </c>
      <c r="E716" t="str">
        <f xml:space="preserve"> IF(O_Input!F716 = "", "", O_Input!F716)</f>
        <v>2027-28</v>
      </c>
      <c r="F716" t="str">
        <f xml:space="preserve"> IF(O_Input!G716 = "", "", O_Input!G716)</f>
        <v>TOT</v>
      </c>
      <c r="G716" t="str">
        <f xml:space="preserve"> IF(O_Input!H716 = "", "", O_Input!H716)</f>
        <v>ANNUAL</v>
      </c>
      <c r="H716" t="str">
        <f xml:space="preserve"> IF(O_Input!I716 = "", "", O_Input!I716)</f>
        <v>ASSURED</v>
      </c>
      <c r="I716" t="str">
        <f xml:space="preserve"> IF(O_Input!J716 = "", "", O_Input!J716)</f>
        <v>TC</v>
      </c>
      <c r="J716" t="str">
        <f xml:space="preserve"> IF(O_Input!K716 = "", "", O_Input!K716)</f>
        <v>MARKET</v>
      </c>
      <c r="K716" t="str">
        <f xml:space="preserve"> IF(O_Input!L716 = "", "", O_Input!L716)</f>
        <v>Latest</v>
      </c>
      <c r="L716" t="str">
        <f xml:space="preserve"> IF(O_Input!M716 = "", "", O_Input!M716)</f>
        <v>£m</v>
      </c>
      <c r="M716" s="61">
        <f xml:space="preserve"> IF(O_Input!N716 = "", "", O_Input!N716)</f>
        <v>46156.403437499997</v>
      </c>
      <c r="N716" s="61" t="str">
        <f xml:space="preserve"> IF(O_Input!O716 = "", "", O_Input!O716)</f>
        <v/>
      </c>
      <c r="O716">
        <f t="shared" si="34"/>
        <v>0.70399999999999996</v>
      </c>
      <c r="P716" s="61" t="str">
        <f xml:space="preserve"> IF(O_Input!Q716 = "", "", O_Input!Q716)</f>
        <v>NA</v>
      </c>
      <c r="Q716" t="str">
        <f xml:space="preserve"> IF(O_Input!R716 = "", "", O_Input!R716)</f>
        <v>WN</v>
      </c>
      <c r="R716" t="str">
        <f t="shared" si="35"/>
        <v>WN (SEW) TOT 2027 TOTEX</v>
      </c>
      <c r="S716" s="71" t="str">
        <f t="shared" si="36"/>
        <v>NA TOTEX</v>
      </c>
    </row>
    <row r="717" spans="1:19">
      <c r="A717" t="str">
        <f xml:space="preserve"> IF(O_Input!B717 = "", "", O_Input!B717)</f>
        <v>SEW</v>
      </c>
      <c r="B717" t="str">
        <f xml:space="preserve"> IF(O_Input!C717 = "", "", O_Input!C717)</f>
        <v>COST0001</v>
      </c>
      <c r="C717" t="str">
        <f xml:space="preserve"> IF(O_Input!D717 = "", "", O_Input!D717)</f>
        <v>Opex</v>
      </c>
      <c r="D717" t="str">
        <f xml:space="preserve"> IF('O_Inputs Override'!D717 = "", O_Input!E717, 'O_Inputs Override'!D717)</f>
        <v/>
      </c>
      <c r="E717" t="str">
        <f xml:space="preserve"> IF(O_Input!F717 = "", "", O_Input!F717)</f>
        <v>2028-29</v>
      </c>
      <c r="F717" t="str">
        <f xml:space="preserve"> IF(O_Input!G717 = "", "", O_Input!G717)</f>
        <v>FORE</v>
      </c>
      <c r="G717" t="str">
        <f xml:space="preserve"> IF(O_Input!H717 = "", "", O_Input!H717)</f>
        <v>ANNUAL</v>
      </c>
      <c r="H717" t="str">
        <f xml:space="preserve"> IF(O_Input!I717 = "", "", O_Input!I717)</f>
        <v>ASSURED</v>
      </c>
      <c r="I717" t="str">
        <f xml:space="preserve"> IF(O_Input!J717 = "", "", O_Input!J717)</f>
        <v>CI</v>
      </c>
      <c r="J717" t="str">
        <f xml:space="preserve"> IF(O_Input!K717 = "", "", O_Input!K717)</f>
        <v>MARKET</v>
      </c>
      <c r="K717" t="str">
        <f xml:space="preserve"> IF(O_Input!L717 = "", "", O_Input!L717)</f>
        <v>Latest</v>
      </c>
      <c r="L717" t="str">
        <f xml:space="preserve"> IF(O_Input!M717 = "", "", O_Input!M717)</f>
        <v>£m</v>
      </c>
      <c r="M717" s="61">
        <f xml:space="preserve"> IF(O_Input!N717 = "", "", O_Input!N717)</f>
        <v>46156.403437499997</v>
      </c>
      <c r="N717" s="61" t="str">
        <f xml:space="preserve"> IF(O_Input!O717 = "", "", O_Input!O717)</f>
        <v/>
      </c>
      <c r="O717" t="str">
        <f t="shared" si="34"/>
        <v/>
      </c>
      <c r="P717" s="61" t="str">
        <f xml:space="preserve"> IF(O_Input!Q717 = "", "", O_Input!Q717)</f>
        <v>NA</v>
      </c>
      <c r="Q717" t="str">
        <f xml:space="preserve"> IF(O_Input!R717 = "", "", O_Input!R717)</f>
        <v>ADDN1</v>
      </c>
      <c r="R717" t="str">
        <f t="shared" si="35"/>
        <v>ADDN1 (SEW) FORE 2028 OPEX</v>
      </c>
      <c r="S717" s="71" t="str">
        <f t="shared" si="36"/>
        <v>NA OPEX</v>
      </c>
    </row>
    <row r="718" spans="1:19">
      <c r="A718" t="str">
        <f xml:space="preserve"> IF(O_Input!B718 = "", "", O_Input!B718)</f>
        <v>SEW</v>
      </c>
      <c r="B718" t="str">
        <f xml:space="preserve"> IF(O_Input!C718 = "", "", O_Input!C718)</f>
        <v>COST0001</v>
      </c>
      <c r="C718" t="str">
        <f xml:space="preserve"> IF(O_Input!D718 = "", "", O_Input!D718)</f>
        <v>Opex</v>
      </c>
      <c r="D718" t="str">
        <f xml:space="preserve"> IF('O_Inputs Override'!D718 = "", O_Input!E718, 'O_Inputs Override'!D718)</f>
        <v/>
      </c>
      <c r="E718" t="str">
        <f xml:space="preserve"> IF(O_Input!F718 = "", "", O_Input!F718)</f>
        <v>2028-29</v>
      </c>
      <c r="F718" t="str">
        <f xml:space="preserve"> IF(O_Input!G718 = "", "", O_Input!G718)</f>
        <v>FORE</v>
      </c>
      <c r="G718" t="str">
        <f xml:space="preserve"> IF(O_Input!H718 = "", "", O_Input!H718)</f>
        <v>ANNUAL</v>
      </c>
      <c r="H718" t="str">
        <f xml:space="preserve"> IF(O_Input!I718 = "", "", O_Input!I718)</f>
        <v>ASSURED</v>
      </c>
      <c r="I718" t="str">
        <f xml:space="preserve"> IF(O_Input!J718 = "", "", O_Input!J718)</f>
        <v>CI</v>
      </c>
      <c r="J718" t="str">
        <f xml:space="preserve"> IF(O_Input!K718 = "", "", O_Input!K718)</f>
        <v>MARKET</v>
      </c>
      <c r="K718" t="str">
        <f xml:space="preserve"> IF(O_Input!L718 = "", "", O_Input!L718)</f>
        <v>Latest</v>
      </c>
      <c r="L718" t="str">
        <f xml:space="preserve"> IF(O_Input!M718 = "", "", O_Input!M718)</f>
        <v>£m</v>
      </c>
      <c r="M718" s="61">
        <f xml:space="preserve"> IF(O_Input!N718 = "", "", O_Input!N718)</f>
        <v>46156.403437499997</v>
      </c>
      <c r="N718" s="61" t="str">
        <f xml:space="preserve"> IF(O_Input!O718 = "", "", O_Input!O718)</f>
        <v/>
      </c>
      <c r="O718" t="str">
        <f t="shared" si="34"/>
        <v/>
      </c>
      <c r="P718" s="61" t="str">
        <f xml:space="preserve"> IF(O_Input!Q718 = "", "", O_Input!Q718)</f>
        <v>NA</v>
      </c>
      <c r="Q718" t="str">
        <f xml:space="preserve"> IF(O_Input!R718 = "", "", O_Input!R718)</f>
        <v>ADDN2</v>
      </c>
      <c r="R718" t="str">
        <f t="shared" si="35"/>
        <v>ADDN2 (SEW) FORE 2028 OPEX</v>
      </c>
      <c r="S718" s="71" t="str">
        <f t="shared" si="36"/>
        <v>NA OPEX</v>
      </c>
    </row>
    <row r="719" spans="1:19">
      <c r="A719" t="str">
        <f xml:space="preserve"> IF(O_Input!B719 = "", "", O_Input!B719)</f>
        <v>SEW</v>
      </c>
      <c r="B719" t="str">
        <f xml:space="preserve"> IF(O_Input!C719 = "", "", O_Input!C719)</f>
        <v>COST0001</v>
      </c>
      <c r="C719" t="str">
        <f xml:space="preserve"> IF(O_Input!D719 = "", "", O_Input!D719)</f>
        <v>Opex</v>
      </c>
      <c r="D719" t="str">
        <f xml:space="preserve"> IF('O_Inputs Override'!D719 = "", O_Input!E719, 'O_Inputs Override'!D719)</f>
        <v/>
      </c>
      <c r="E719" t="str">
        <f xml:space="preserve"> IF(O_Input!F719 = "", "", O_Input!F719)</f>
        <v>2028-29</v>
      </c>
      <c r="F719" t="str">
        <f xml:space="preserve"> IF(O_Input!G719 = "", "", O_Input!G719)</f>
        <v>FORE</v>
      </c>
      <c r="G719" t="str">
        <f xml:space="preserve"> IF(O_Input!H719 = "", "", O_Input!H719)</f>
        <v>ANNUAL</v>
      </c>
      <c r="H719" t="str">
        <f xml:space="preserve"> IF(O_Input!I719 = "", "", O_Input!I719)</f>
        <v>ASSURED</v>
      </c>
      <c r="I719" t="str">
        <f xml:space="preserve"> IF(O_Input!J719 = "", "", O_Input!J719)</f>
        <v>CI</v>
      </c>
      <c r="J719" t="str">
        <f xml:space="preserve"> IF(O_Input!K719 = "", "", O_Input!K719)</f>
        <v>MARKET</v>
      </c>
      <c r="K719" t="str">
        <f xml:space="preserve"> IF(O_Input!L719 = "", "", O_Input!L719)</f>
        <v>Latest</v>
      </c>
      <c r="L719" t="str">
        <f xml:space="preserve"> IF(O_Input!M719 = "", "", O_Input!M719)</f>
        <v>£m</v>
      </c>
      <c r="M719" s="61">
        <f xml:space="preserve"> IF(O_Input!N719 = "", "", O_Input!N719)</f>
        <v>46156.403437499997</v>
      </c>
      <c r="N719" s="61" t="str">
        <f xml:space="preserve"> IF(O_Input!O719 = "", "", O_Input!O719)</f>
        <v/>
      </c>
      <c r="O719" t="str">
        <f t="shared" si="34"/>
        <v/>
      </c>
      <c r="P719" s="61" t="str">
        <f xml:space="preserve"> IF(O_Input!Q719 = "", "", O_Input!Q719)</f>
        <v>NA</v>
      </c>
      <c r="Q719" t="str">
        <f xml:space="preserve"> IF(O_Input!R719 = "", "", O_Input!R719)</f>
        <v>BIO</v>
      </c>
      <c r="R719" t="str">
        <f t="shared" si="35"/>
        <v>BIO (SEW) FORE 2028 OPEX</v>
      </c>
      <c r="S719" s="71" t="str">
        <f t="shared" si="36"/>
        <v>NA OPEX</v>
      </c>
    </row>
    <row r="720" spans="1:19">
      <c r="A720" t="str">
        <f xml:space="preserve"> IF(O_Input!B720 = "", "", O_Input!B720)</f>
        <v>SEW</v>
      </c>
      <c r="B720" t="str">
        <f xml:space="preserve"> IF(O_Input!C720 = "", "", O_Input!C720)</f>
        <v>COST0001</v>
      </c>
      <c r="C720" t="str">
        <f xml:space="preserve"> IF(O_Input!D720 = "", "", O_Input!D720)</f>
        <v>Opex</v>
      </c>
      <c r="D720" t="str">
        <f xml:space="preserve"> IF('O_Inputs Override'!D720 = "", O_Input!E720, 'O_Inputs Override'!D720)</f>
        <v/>
      </c>
      <c r="E720" t="str">
        <f xml:space="preserve"> IF(O_Input!F720 = "", "", O_Input!F720)</f>
        <v>2028-29</v>
      </c>
      <c r="F720" t="str">
        <f xml:space="preserve"> IF(O_Input!G720 = "", "", O_Input!G720)</f>
        <v>FORE</v>
      </c>
      <c r="G720" t="str">
        <f xml:space="preserve"> IF(O_Input!H720 = "", "", O_Input!H720)</f>
        <v>ANNUAL</v>
      </c>
      <c r="H720" t="str">
        <f xml:space="preserve"> IF(O_Input!I720 = "", "", O_Input!I720)</f>
        <v>ASSURED</v>
      </c>
      <c r="I720" t="str">
        <f xml:space="preserve"> IF(O_Input!J720 = "", "", O_Input!J720)</f>
        <v>CI</v>
      </c>
      <c r="J720" t="str">
        <f xml:space="preserve"> IF(O_Input!K720 = "", "", O_Input!K720)</f>
        <v>MARKET</v>
      </c>
      <c r="K720" t="str">
        <f xml:space="preserve"> IF(O_Input!L720 = "", "", O_Input!L720)</f>
        <v>Latest</v>
      </c>
      <c r="L720" t="str">
        <f xml:space="preserve"> IF(O_Input!M720 = "", "", O_Input!M720)</f>
        <v>£m</v>
      </c>
      <c r="M720" s="61">
        <f xml:space="preserve"> IF(O_Input!N720 = "", "", O_Input!N720)</f>
        <v>46156.403437499997</v>
      </c>
      <c r="N720" s="61" t="str">
        <f xml:space="preserve"> IF(O_Input!O720 = "", "", O_Input!O720)</f>
        <v/>
      </c>
      <c r="O720" t="str">
        <f t="shared" si="34"/>
        <v/>
      </c>
      <c r="P720" s="61" t="str">
        <f xml:space="preserve"> IF(O_Input!Q720 = "", "", O_Input!Q720)</f>
        <v>NA</v>
      </c>
      <c r="Q720" t="str">
        <f xml:space="preserve"> IF(O_Input!R720 = "", "", O_Input!R720)</f>
        <v>WN</v>
      </c>
      <c r="R720" t="str">
        <f t="shared" si="35"/>
        <v>WN (SEW) FORE 2028 OPEX</v>
      </c>
      <c r="S720" s="71" t="str">
        <f t="shared" si="36"/>
        <v>NA OPEX</v>
      </c>
    </row>
    <row r="721" spans="1:19">
      <c r="A721" t="str">
        <f xml:space="preserve"> IF(O_Input!B721 = "", "", O_Input!B721)</f>
        <v>SEW</v>
      </c>
      <c r="B721" t="str">
        <f xml:space="preserve"> IF(O_Input!C721 = "", "", O_Input!C721)</f>
        <v>COST0001</v>
      </c>
      <c r="C721" t="str">
        <f xml:space="preserve"> IF(O_Input!D721 = "", "", O_Input!D721)</f>
        <v>Opex</v>
      </c>
      <c r="D721" t="str">
        <f xml:space="preserve"> IF('O_Inputs Override'!D721 = "", O_Input!E721, 'O_Inputs Override'!D721)</f>
        <v/>
      </c>
      <c r="E721" t="str">
        <f xml:space="preserve"> IF(O_Input!F721 = "", "", O_Input!F721)</f>
        <v>2028-29</v>
      </c>
      <c r="F721" t="str">
        <f xml:space="preserve"> IF(O_Input!G721 = "", "", O_Input!G721)</f>
        <v>FORE</v>
      </c>
      <c r="G721" t="str">
        <f xml:space="preserve"> IF(O_Input!H721 = "", "", O_Input!H721)</f>
        <v>ANNUAL</v>
      </c>
      <c r="H721" t="str">
        <f xml:space="preserve"> IF(O_Input!I721 = "", "", O_Input!I721)</f>
        <v>ASSURED</v>
      </c>
      <c r="I721" t="str">
        <f xml:space="preserve"> IF(O_Input!J721 = "", "", O_Input!J721)</f>
        <v>CI</v>
      </c>
      <c r="J721" t="str">
        <f xml:space="preserve"> IF(O_Input!K721 = "", "", O_Input!K721)</f>
        <v>MARKET</v>
      </c>
      <c r="K721" t="str">
        <f xml:space="preserve"> IF(O_Input!L721 = "", "", O_Input!L721)</f>
        <v>Latest</v>
      </c>
      <c r="L721" t="str">
        <f xml:space="preserve"> IF(O_Input!M721 = "", "", O_Input!M721)</f>
        <v>£m</v>
      </c>
      <c r="M721" s="61">
        <f xml:space="preserve"> IF(O_Input!N721 = "", "", O_Input!N721)</f>
        <v>46156.403437499997</v>
      </c>
      <c r="N721" s="61" t="str">
        <f xml:space="preserve"> IF(O_Input!O721 = "", "", O_Input!O721)</f>
        <v/>
      </c>
      <c r="O721" t="str">
        <f t="shared" si="34"/>
        <v/>
      </c>
      <c r="P721" s="61" t="str">
        <f xml:space="preserve"> IF(O_Input!Q721 = "", "", O_Input!Q721)</f>
        <v>NA</v>
      </c>
      <c r="Q721" t="str">
        <f xml:space="preserve"> IF(O_Input!R721 = "", "", O_Input!R721)</f>
        <v>WR</v>
      </c>
      <c r="R721" t="str">
        <f t="shared" si="35"/>
        <v>WR (SEW) FORE 2028 OPEX</v>
      </c>
      <c r="S721" s="71" t="str">
        <f t="shared" si="36"/>
        <v>NA OPEX</v>
      </c>
    </row>
    <row r="722" spans="1:19">
      <c r="A722" t="str">
        <f xml:space="preserve"> IF(O_Input!B722 = "", "", O_Input!B722)</f>
        <v>SEW</v>
      </c>
      <c r="B722" t="str">
        <f xml:space="preserve"> IF(O_Input!C722 = "", "", O_Input!C722)</f>
        <v>COST0001</v>
      </c>
      <c r="C722" t="str">
        <f xml:space="preserve"> IF(O_Input!D722 = "", "", O_Input!D722)</f>
        <v>Opex</v>
      </c>
      <c r="D722" t="str">
        <f xml:space="preserve"> IF('O_Inputs Override'!D722 = "", O_Input!E722, 'O_Inputs Override'!D722)</f>
        <v/>
      </c>
      <c r="E722" t="str">
        <f xml:space="preserve"> IF(O_Input!F722 = "", "", O_Input!F722)</f>
        <v>2028-29</v>
      </c>
      <c r="F722" t="str">
        <f xml:space="preserve"> IF(O_Input!G722 = "", "", O_Input!G722)</f>
        <v>FORE</v>
      </c>
      <c r="G722" t="str">
        <f xml:space="preserve"> IF(O_Input!H722 = "", "", O_Input!H722)</f>
        <v>ANNUAL</v>
      </c>
      <c r="H722" t="str">
        <f xml:space="preserve"> IF(O_Input!I722 = "", "", O_Input!I722)</f>
        <v>ASSURED</v>
      </c>
      <c r="I722" t="str">
        <f xml:space="preserve"> IF(O_Input!J722 = "", "", O_Input!J722)</f>
        <v>CI</v>
      </c>
      <c r="J722" t="str">
        <f xml:space="preserve"> IF(O_Input!K722 = "", "", O_Input!K722)</f>
        <v>MARKET</v>
      </c>
      <c r="K722" t="str">
        <f xml:space="preserve"> IF(O_Input!L722 = "", "", O_Input!L722)</f>
        <v>Latest</v>
      </c>
      <c r="L722" t="str">
        <f xml:space="preserve"> IF(O_Input!M722 = "", "", O_Input!M722)</f>
        <v>£m</v>
      </c>
      <c r="M722" s="61">
        <f xml:space="preserve"> IF(O_Input!N722 = "", "", O_Input!N722)</f>
        <v>46156.403437499997</v>
      </c>
      <c r="N722" s="61" t="str">
        <f xml:space="preserve"> IF(O_Input!O722 = "", "", O_Input!O722)</f>
        <v/>
      </c>
      <c r="O722" t="str">
        <f t="shared" si="34"/>
        <v/>
      </c>
      <c r="P722" s="61" t="str">
        <f xml:space="preserve"> IF(O_Input!Q722 = "", "", O_Input!Q722)</f>
        <v>NA</v>
      </c>
      <c r="Q722" t="str">
        <f xml:space="preserve"> IF(O_Input!R722 = "", "", O_Input!R722)</f>
        <v>WWN</v>
      </c>
      <c r="R722" t="str">
        <f t="shared" si="35"/>
        <v>WWN (SEW) FORE 2028 OPEX</v>
      </c>
      <c r="S722" s="71" t="str">
        <f t="shared" si="36"/>
        <v>NA OPEX</v>
      </c>
    </row>
    <row r="723" spans="1:19">
      <c r="A723" t="str">
        <f xml:space="preserve"> IF(O_Input!B723 = "", "", O_Input!B723)</f>
        <v>SEW</v>
      </c>
      <c r="B723" t="str">
        <f xml:space="preserve"> IF(O_Input!C723 = "", "", O_Input!C723)</f>
        <v>COST0001</v>
      </c>
      <c r="C723" t="str">
        <f xml:space="preserve"> IF(O_Input!D723 = "", "", O_Input!D723)</f>
        <v>Opex</v>
      </c>
      <c r="D723">
        <f xml:space="preserve"> IF('O_Inputs Override'!D723 = "", O_Input!E723, 'O_Inputs Override'!D723)</f>
        <v>0</v>
      </c>
      <c r="E723" t="str">
        <f xml:space="preserve"> IF(O_Input!F723 = "", "", O_Input!F723)</f>
        <v>2028-29</v>
      </c>
      <c r="F723" t="str">
        <f xml:space="preserve"> IF(O_Input!G723 = "", "", O_Input!G723)</f>
        <v>FORE</v>
      </c>
      <c r="G723" t="str">
        <f xml:space="preserve"> IF(O_Input!H723 = "", "", O_Input!H723)</f>
        <v>ANNUAL</v>
      </c>
      <c r="H723" t="str">
        <f xml:space="preserve"> IF(O_Input!I723 = "", "", O_Input!I723)</f>
        <v>ASSURED</v>
      </c>
      <c r="I723" t="str">
        <f xml:space="preserve"> IF(O_Input!J723 = "", "", O_Input!J723)</f>
        <v>TC</v>
      </c>
      <c r="J723" t="str">
        <f xml:space="preserve"> IF(O_Input!K723 = "", "", O_Input!K723)</f>
        <v>MARKET</v>
      </c>
      <c r="K723" t="str">
        <f xml:space="preserve"> IF(O_Input!L723 = "", "", O_Input!L723)</f>
        <v>Latest</v>
      </c>
      <c r="L723" t="str">
        <f xml:space="preserve"> IF(O_Input!M723 = "", "", O_Input!M723)</f>
        <v>£m</v>
      </c>
      <c r="M723" s="61">
        <f xml:space="preserve"> IF(O_Input!N723 = "", "", O_Input!N723)</f>
        <v>46156.403437499997</v>
      </c>
      <c r="N723" s="61" t="str">
        <f xml:space="preserve"> IF(O_Input!O723 = "", "", O_Input!O723)</f>
        <v/>
      </c>
      <c r="O723">
        <f t="shared" si="34"/>
        <v>0</v>
      </c>
      <c r="P723" s="61" t="str">
        <f xml:space="preserve"> IF(O_Input!Q723 = "", "", O_Input!Q723)</f>
        <v>NA</v>
      </c>
      <c r="Q723" t="str">
        <f xml:space="preserve"> IF(O_Input!R723 = "", "", O_Input!R723)</f>
        <v>TOT</v>
      </c>
      <c r="R723" t="str">
        <f t="shared" si="35"/>
        <v>TOT (SEW) FORE 2028 OPEX</v>
      </c>
      <c r="S723" s="71" t="str">
        <f t="shared" si="36"/>
        <v>NA OPEX</v>
      </c>
    </row>
    <row r="724" spans="1:19">
      <c r="A724" t="str">
        <f xml:space="preserve"> IF(O_Input!B724 = "", "", O_Input!B724)</f>
        <v>SEW</v>
      </c>
      <c r="B724" t="str">
        <f xml:space="preserve"> IF(O_Input!C724 = "", "", O_Input!C724)</f>
        <v>COST0001</v>
      </c>
      <c r="C724" t="str">
        <f xml:space="preserve"> IF(O_Input!D724 = "", "", O_Input!D724)</f>
        <v>Opex</v>
      </c>
      <c r="D724">
        <f xml:space="preserve"> IF('O_Inputs Override'!D724 = "", O_Input!E724, 'O_Inputs Override'!D724)</f>
        <v>0</v>
      </c>
      <c r="E724" t="str">
        <f xml:space="preserve"> IF(O_Input!F724 = "", "", O_Input!F724)</f>
        <v>2028-29</v>
      </c>
      <c r="F724" t="str">
        <f xml:space="preserve"> IF(O_Input!G724 = "", "", O_Input!G724)</f>
        <v>TOT</v>
      </c>
      <c r="G724" t="str">
        <f xml:space="preserve"> IF(O_Input!H724 = "", "", O_Input!H724)</f>
        <v>ANNUAL</v>
      </c>
      <c r="H724" t="str">
        <f xml:space="preserve"> IF(O_Input!I724 = "", "", O_Input!I724)</f>
        <v>ASSURED</v>
      </c>
      <c r="I724" t="str">
        <f xml:space="preserve"> IF(O_Input!J724 = "", "", O_Input!J724)</f>
        <v>TC</v>
      </c>
      <c r="J724" t="str">
        <f xml:space="preserve"> IF(O_Input!K724 = "", "", O_Input!K724)</f>
        <v>MARKET</v>
      </c>
      <c r="K724" t="str">
        <f xml:space="preserve"> IF(O_Input!L724 = "", "", O_Input!L724)</f>
        <v>Latest</v>
      </c>
      <c r="L724" t="str">
        <f xml:space="preserve"> IF(O_Input!M724 = "", "", O_Input!M724)</f>
        <v>£m</v>
      </c>
      <c r="M724" s="61">
        <f xml:space="preserve"> IF(O_Input!N724 = "", "", O_Input!N724)</f>
        <v>46156.403437499997</v>
      </c>
      <c r="N724" s="61" t="str">
        <f xml:space="preserve"> IF(O_Input!O724 = "", "", O_Input!O724)</f>
        <v/>
      </c>
      <c r="O724">
        <f t="shared" si="34"/>
        <v>0</v>
      </c>
      <c r="P724" s="61" t="str">
        <f xml:space="preserve"> IF(O_Input!Q724 = "", "", O_Input!Q724)</f>
        <v>NA</v>
      </c>
      <c r="Q724" t="str">
        <f xml:space="preserve"> IF(O_Input!R724 = "", "", O_Input!R724)</f>
        <v>ADDN1</v>
      </c>
      <c r="R724" t="str">
        <f t="shared" si="35"/>
        <v>ADDN1 (SEW) TOT 2028 OPEX</v>
      </c>
      <c r="S724" s="71" t="str">
        <f t="shared" si="36"/>
        <v>NA OPEX</v>
      </c>
    </row>
    <row r="725" spans="1:19">
      <c r="A725" t="str">
        <f xml:space="preserve"> IF(O_Input!B725 = "", "", O_Input!B725)</f>
        <v>SEW</v>
      </c>
      <c r="B725" t="str">
        <f xml:space="preserve"> IF(O_Input!C725 = "", "", O_Input!C725)</f>
        <v>COST0001</v>
      </c>
      <c r="C725" t="str">
        <f xml:space="preserve"> IF(O_Input!D725 = "", "", O_Input!D725)</f>
        <v>Opex</v>
      </c>
      <c r="D725">
        <f xml:space="preserve"> IF('O_Inputs Override'!D725 = "", O_Input!E725, 'O_Inputs Override'!D725)</f>
        <v>0</v>
      </c>
      <c r="E725" t="str">
        <f xml:space="preserve"> IF(O_Input!F725 = "", "", O_Input!F725)</f>
        <v>2028-29</v>
      </c>
      <c r="F725" t="str">
        <f xml:space="preserve"> IF(O_Input!G725 = "", "", O_Input!G725)</f>
        <v>TOT</v>
      </c>
      <c r="G725" t="str">
        <f xml:space="preserve"> IF(O_Input!H725 = "", "", O_Input!H725)</f>
        <v>ANNUAL</v>
      </c>
      <c r="H725" t="str">
        <f xml:space="preserve"> IF(O_Input!I725 = "", "", O_Input!I725)</f>
        <v>ASSURED</v>
      </c>
      <c r="I725" t="str">
        <f xml:space="preserve"> IF(O_Input!J725 = "", "", O_Input!J725)</f>
        <v>TC</v>
      </c>
      <c r="J725" t="str">
        <f xml:space="preserve"> IF(O_Input!K725 = "", "", O_Input!K725)</f>
        <v>MARKET</v>
      </c>
      <c r="K725" t="str">
        <f xml:space="preserve"> IF(O_Input!L725 = "", "", O_Input!L725)</f>
        <v>Latest</v>
      </c>
      <c r="L725" t="str">
        <f xml:space="preserve"> IF(O_Input!M725 = "", "", O_Input!M725)</f>
        <v>£m</v>
      </c>
      <c r="M725" s="61">
        <f xml:space="preserve"> IF(O_Input!N725 = "", "", O_Input!N725)</f>
        <v>46156.403437499997</v>
      </c>
      <c r="N725" s="61" t="str">
        <f xml:space="preserve"> IF(O_Input!O725 = "", "", O_Input!O725)</f>
        <v/>
      </c>
      <c r="O725">
        <f t="shared" si="34"/>
        <v>0</v>
      </c>
      <c r="P725" s="61" t="str">
        <f xml:space="preserve"> IF(O_Input!Q725 = "", "", O_Input!Q725)</f>
        <v>NA</v>
      </c>
      <c r="Q725" t="str">
        <f xml:space="preserve"> IF(O_Input!R725 = "", "", O_Input!R725)</f>
        <v>ADDN2</v>
      </c>
      <c r="R725" t="str">
        <f t="shared" si="35"/>
        <v>ADDN2 (SEW) TOT 2028 OPEX</v>
      </c>
      <c r="S725" s="71" t="str">
        <f t="shared" si="36"/>
        <v>NA OPEX</v>
      </c>
    </row>
    <row r="726" spans="1:19">
      <c r="A726" t="str">
        <f xml:space="preserve"> IF(O_Input!B726 = "", "", O_Input!B726)</f>
        <v>SEW</v>
      </c>
      <c r="B726" t="str">
        <f xml:space="preserve"> IF(O_Input!C726 = "", "", O_Input!C726)</f>
        <v>COST0001</v>
      </c>
      <c r="C726" t="str">
        <f xml:space="preserve"> IF(O_Input!D726 = "", "", O_Input!D726)</f>
        <v>Opex</v>
      </c>
      <c r="D726">
        <f xml:space="preserve"> IF('O_Inputs Override'!D726 = "", O_Input!E726, 'O_Inputs Override'!D726)</f>
        <v>0</v>
      </c>
      <c r="E726" t="str">
        <f xml:space="preserve"> IF(O_Input!F726 = "", "", O_Input!F726)</f>
        <v>2028-29</v>
      </c>
      <c r="F726" t="str">
        <f xml:space="preserve"> IF(O_Input!G726 = "", "", O_Input!G726)</f>
        <v>TOT</v>
      </c>
      <c r="G726" t="str">
        <f xml:space="preserve"> IF(O_Input!H726 = "", "", O_Input!H726)</f>
        <v>ANNUAL</v>
      </c>
      <c r="H726" t="str">
        <f xml:space="preserve"> IF(O_Input!I726 = "", "", O_Input!I726)</f>
        <v>ASSURED</v>
      </c>
      <c r="I726" t="str">
        <f xml:space="preserve"> IF(O_Input!J726 = "", "", O_Input!J726)</f>
        <v>TC</v>
      </c>
      <c r="J726" t="str">
        <f xml:space="preserve"> IF(O_Input!K726 = "", "", O_Input!K726)</f>
        <v>MARKET</v>
      </c>
      <c r="K726" t="str">
        <f xml:space="preserve"> IF(O_Input!L726 = "", "", O_Input!L726)</f>
        <v>Latest</v>
      </c>
      <c r="L726" t="str">
        <f xml:space="preserve"> IF(O_Input!M726 = "", "", O_Input!M726)</f>
        <v>£m</v>
      </c>
      <c r="M726" s="61">
        <f xml:space="preserve"> IF(O_Input!N726 = "", "", O_Input!N726)</f>
        <v>46156.403437499997</v>
      </c>
      <c r="N726" s="61" t="str">
        <f xml:space="preserve"> IF(O_Input!O726 = "", "", O_Input!O726)</f>
        <v/>
      </c>
      <c r="O726">
        <f t="shared" si="34"/>
        <v>0</v>
      </c>
      <c r="P726" s="61" t="str">
        <f xml:space="preserve"> IF(O_Input!Q726 = "", "", O_Input!Q726)</f>
        <v>NA</v>
      </c>
      <c r="Q726" t="str">
        <f xml:space="preserve"> IF(O_Input!R726 = "", "", O_Input!R726)</f>
        <v>BIO</v>
      </c>
      <c r="R726" t="str">
        <f t="shared" si="35"/>
        <v>BIO (SEW) TOT 2028 OPEX</v>
      </c>
      <c r="S726" s="71" t="str">
        <f t="shared" si="36"/>
        <v>NA OPEX</v>
      </c>
    </row>
    <row r="727" spans="1:19">
      <c r="A727" t="str">
        <f xml:space="preserve"> IF(O_Input!B727 = "", "", O_Input!B727)</f>
        <v>SEW</v>
      </c>
      <c r="B727" t="str">
        <f xml:space="preserve"> IF(O_Input!C727 = "", "", O_Input!C727)</f>
        <v>COST0001</v>
      </c>
      <c r="C727" t="str">
        <f xml:space="preserve"> IF(O_Input!D727 = "", "", O_Input!D727)</f>
        <v>Opex</v>
      </c>
      <c r="D727">
        <f xml:space="preserve"> IF('O_Inputs Override'!D727 = "", O_Input!E727, 'O_Inputs Override'!D727)</f>
        <v>0</v>
      </c>
      <c r="E727" t="str">
        <f xml:space="preserve"> IF(O_Input!F727 = "", "", O_Input!F727)</f>
        <v>2028-29</v>
      </c>
      <c r="F727" t="str">
        <f xml:space="preserve"> IF(O_Input!G727 = "", "", O_Input!G727)</f>
        <v>TOT</v>
      </c>
      <c r="G727" t="str">
        <f xml:space="preserve"> IF(O_Input!H727 = "", "", O_Input!H727)</f>
        <v>ANNUAL</v>
      </c>
      <c r="H727" t="str">
        <f xml:space="preserve"> IF(O_Input!I727 = "", "", O_Input!I727)</f>
        <v>ASSURED</v>
      </c>
      <c r="I727" t="str">
        <f xml:space="preserve"> IF(O_Input!J727 = "", "", O_Input!J727)</f>
        <v>TC</v>
      </c>
      <c r="J727" t="str">
        <f xml:space="preserve"> IF(O_Input!K727 = "", "", O_Input!K727)</f>
        <v>MARKET</v>
      </c>
      <c r="K727" t="str">
        <f xml:space="preserve"> IF(O_Input!L727 = "", "", O_Input!L727)</f>
        <v>Latest</v>
      </c>
      <c r="L727" t="str">
        <f xml:space="preserve"> IF(O_Input!M727 = "", "", O_Input!M727)</f>
        <v>£m</v>
      </c>
      <c r="M727" s="61">
        <f xml:space="preserve"> IF(O_Input!N727 = "", "", O_Input!N727)</f>
        <v>46156.403437499997</v>
      </c>
      <c r="N727" s="61" t="str">
        <f xml:space="preserve"> IF(O_Input!O727 = "", "", O_Input!O727)</f>
        <v/>
      </c>
      <c r="O727">
        <f t="shared" si="34"/>
        <v>0</v>
      </c>
      <c r="P727" s="61" t="str">
        <f xml:space="preserve"> IF(O_Input!Q727 = "", "", O_Input!Q727)</f>
        <v>NA</v>
      </c>
      <c r="Q727" t="str">
        <f xml:space="preserve"> IF(O_Input!R727 = "", "", O_Input!R727)</f>
        <v>TOT</v>
      </c>
      <c r="R727" t="str">
        <f t="shared" si="35"/>
        <v>TOT (SEW) TOT 2028 OPEX</v>
      </c>
      <c r="S727" s="71" t="str">
        <f t="shared" si="36"/>
        <v>NA OPEX</v>
      </c>
    </row>
    <row r="728" spans="1:19">
      <c r="A728" t="str">
        <f xml:space="preserve"> IF(O_Input!B728 = "", "", O_Input!B728)</f>
        <v>SEW</v>
      </c>
      <c r="B728" t="str">
        <f xml:space="preserve"> IF(O_Input!C728 = "", "", O_Input!C728)</f>
        <v>COST0001</v>
      </c>
      <c r="C728" t="str">
        <f xml:space="preserve"> IF(O_Input!D728 = "", "", O_Input!D728)</f>
        <v>Opex</v>
      </c>
      <c r="D728">
        <f xml:space="preserve"> IF('O_Inputs Override'!D728 = "", O_Input!E728, 'O_Inputs Override'!D728)</f>
        <v>0</v>
      </c>
      <c r="E728" t="str">
        <f xml:space="preserve"> IF(O_Input!F728 = "", "", O_Input!F728)</f>
        <v>2028-29</v>
      </c>
      <c r="F728" t="str">
        <f xml:space="preserve"> IF(O_Input!G728 = "", "", O_Input!G728)</f>
        <v>TOT</v>
      </c>
      <c r="G728" t="str">
        <f xml:space="preserve"> IF(O_Input!H728 = "", "", O_Input!H728)</f>
        <v>ANNUAL</v>
      </c>
      <c r="H728" t="str">
        <f xml:space="preserve"> IF(O_Input!I728 = "", "", O_Input!I728)</f>
        <v>ASSURED</v>
      </c>
      <c r="I728" t="str">
        <f xml:space="preserve"> IF(O_Input!J728 = "", "", O_Input!J728)</f>
        <v>TC</v>
      </c>
      <c r="J728" t="str">
        <f xml:space="preserve"> IF(O_Input!K728 = "", "", O_Input!K728)</f>
        <v>MARKET</v>
      </c>
      <c r="K728" t="str">
        <f xml:space="preserve"> IF(O_Input!L728 = "", "", O_Input!L728)</f>
        <v>Latest</v>
      </c>
      <c r="L728" t="str">
        <f xml:space="preserve"> IF(O_Input!M728 = "", "", O_Input!M728)</f>
        <v>£m</v>
      </c>
      <c r="M728" s="61">
        <f xml:space="preserve"> IF(O_Input!N728 = "", "", O_Input!N728)</f>
        <v>46156.403437499997</v>
      </c>
      <c r="N728" s="61" t="str">
        <f xml:space="preserve"> IF(O_Input!O728 = "", "", O_Input!O728)</f>
        <v/>
      </c>
      <c r="O728">
        <f t="shared" si="34"/>
        <v>0</v>
      </c>
      <c r="P728" s="61" t="str">
        <f xml:space="preserve"> IF(O_Input!Q728 = "", "", O_Input!Q728)</f>
        <v>NA</v>
      </c>
      <c r="Q728" t="str">
        <f xml:space="preserve"> IF(O_Input!R728 = "", "", O_Input!R728)</f>
        <v>WN</v>
      </c>
      <c r="R728" t="str">
        <f t="shared" si="35"/>
        <v>WN (SEW) TOT 2028 OPEX</v>
      </c>
      <c r="S728" s="71" t="str">
        <f t="shared" si="36"/>
        <v>NA OPEX</v>
      </c>
    </row>
    <row r="729" spans="1:19">
      <c r="A729" t="str">
        <f xml:space="preserve"> IF(O_Input!B729 = "", "", O_Input!B729)</f>
        <v>SEW</v>
      </c>
      <c r="B729" t="str">
        <f xml:space="preserve"> IF(O_Input!C729 = "", "", O_Input!C729)</f>
        <v>COST0001</v>
      </c>
      <c r="C729" t="str">
        <f xml:space="preserve"> IF(O_Input!D729 = "", "", O_Input!D729)</f>
        <v>Opex</v>
      </c>
      <c r="D729">
        <f xml:space="preserve"> IF('O_Inputs Override'!D729 = "", O_Input!E729, 'O_Inputs Override'!D729)</f>
        <v>0</v>
      </c>
      <c r="E729" t="str">
        <f xml:space="preserve"> IF(O_Input!F729 = "", "", O_Input!F729)</f>
        <v>2028-29</v>
      </c>
      <c r="F729" t="str">
        <f xml:space="preserve"> IF(O_Input!G729 = "", "", O_Input!G729)</f>
        <v>TOT</v>
      </c>
      <c r="G729" t="str">
        <f xml:space="preserve"> IF(O_Input!H729 = "", "", O_Input!H729)</f>
        <v>ANNUAL</v>
      </c>
      <c r="H729" t="str">
        <f xml:space="preserve"> IF(O_Input!I729 = "", "", O_Input!I729)</f>
        <v>ASSURED</v>
      </c>
      <c r="I729" t="str">
        <f xml:space="preserve"> IF(O_Input!J729 = "", "", O_Input!J729)</f>
        <v>TC</v>
      </c>
      <c r="J729" t="str">
        <f xml:space="preserve"> IF(O_Input!K729 = "", "", O_Input!K729)</f>
        <v>MARKET</v>
      </c>
      <c r="K729" t="str">
        <f xml:space="preserve"> IF(O_Input!L729 = "", "", O_Input!L729)</f>
        <v>Latest</v>
      </c>
      <c r="L729" t="str">
        <f xml:space="preserve"> IF(O_Input!M729 = "", "", O_Input!M729)</f>
        <v>£m</v>
      </c>
      <c r="M729" s="61">
        <f xml:space="preserve"> IF(O_Input!N729 = "", "", O_Input!N729)</f>
        <v>46156.403437499997</v>
      </c>
      <c r="N729" s="61" t="str">
        <f xml:space="preserve"> IF(O_Input!O729 = "", "", O_Input!O729)</f>
        <v/>
      </c>
      <c r="O729">
        <f t="shared" si="34"/>
        <v>0</v>
      </c>
      <c r="P729" s="61" t="str">
        <f xml:space="preserve"> IF(O_Input!Q729 = "", "", O_Input!Q729)</f>
        <v>NA</v>
      </c>
      <c r="Q729" t="str">
        <f xml:space="preserve"> IF(O_Input!R729 = "", "", O_Input!R729)</f>
        <v>WR</v>
      </c>
      <c r="R729" t="str">
        <f t="shared" si="35"/>
        <v>WR (SEW) TOT 2028 OPEX</v>
      </c>
      <c r="S729" s="71" t="str">
        <f t="shared" si="36"/>
        <v>NA OPEX</v>
      </c>
    </row>
    <row r="730" spans="1:19">
      <c r="A730" t="str">
        <f xml:space="preserve"> IF(O_Input!B730 = "", "", O_Input!B730)</f>
        <v>SEW</v>
      </c>
      <c r="B730" t="str">
        <f xml:space="preserve"> IF(O_Input!C730 = "", "", O_Input!C730)</f>
        <v>COST0001</v>
      </c>
      <c r="C730" t="str">
        <f xml:space="preserve"> IF(O_Input!D730 = "", "", O_Input!D730)</f>
        <v>Opex</v>
      </c>
      <c r="D730">
        <f xml:space="preserve"> IF('O_Inputs Override'!D730 = "", O_Input!E730, 'O_Inputs Override'!D730)</f>
        <v>0</v>
      </c>
      <c r="E730" t="str">
        <f xml:space="preserve"> IF(O_Input!F730 = "", "", O_Input!F730)</f>
        <v>2028-29</v>
      </c>
      <c r="F730" t="str">
        <f xml:space="preserve"> IF(O_Input!G730 = "", "", O_Input!G730)</f>
        <v>TOT</v>
      </c>
      <c r="G730" t="str">
        <f xml:space="preserve"> IF(O_Input!H730 = "", "", O_Input!H730)</f>
        <v>ANNUAL</v>
      </c>
      <c r="H730" t="str">
        <f xml:space="preserve"> IF(O_Input!I730 = "", "", O_Input!I730)</f>
        <v>ASSURED</v>
      </c>
      <c r="I730" t="str">
        <f xml:space="preserve"> IF(O_Input!J730 = "", "", O_Input!J730)</f>
        <v>TC</v>
      </c>
      <c r="J730" t="str">
        <f xml:space="preserve"> IF(O_Input!K730 = "", "", O_Input!K730)</f>
        <v>MARKET</v>
      </c>
      <c r="K730" t="str">
        <f xml:space="preserve"> IF(O_Input!L730 = "", "", O_Input!L730)</f>
        <v>Latest</v>
      </c>
      <c r="L730" t="str">
        <f xml:space="preserve"> IF(O_Input!M730 = "", "", O_Input!M730)</f>
        <v>£m</v>
      </c>
      <c r="M730" s="61">
        <f xml:space="preserve"> IF(O_Input!N730 = "", "", O_Input!N730)</f>
        <v>46156.403437499997</v>
      </c>
      <c r="N730" s="61" t="str">
        <f xml:space="preserve"> IF(O_Input!O730 = "", "", O_Input!O730)</f>
        <v/>
      </c>
      <c r="O730">
        <f t="shared" si="34"/>
        <v>0</v>
      </c>
      <c r="P730" s="61" t="str">
        <f xml:space="preserve"> IF(O_Input!Q730 = "", "", O_Input!Q730)</f>
        <v>NA</v>
      </c>
      <c r="Q730" t="str">
        <f xml:space="preserve"> IF(O_Input!R730 = "", "", O_Input!R730)</f>
        <v>WWN</v>
      </c>
      <c r="R730" t="str">
        <f t="shared" si="35"/>
        <v>WWN (SEW) TOT 2028 OPEX</v>
      </c>
      <c r="S730" s="71" t="str">
        <f t="shared" si="36"/>
        <v>NA OPEX</v>
      </c>
    </row>
    <row r="731" spans="1:19">
      <c r="A731" t="str">
        <f xml:space="preserve"> IF(O_Input!B731 = "", "", O_Input!B731)</f>
        <v>SEW</v>
      </c>
      <c r="B731" t="str">
        <f xml:space="preserve"> IF(O_Input!C731 = "", "", O_Input!C731)</f>
        <v>COST0002</v>
      </c>
      <c r="C731" t="str">
        <f xml:space="preserve"> IF(O_Input!D731 = "", "", O_Input!D731)</f>
        <v>Capex</v>
      </c>
      <c r="D731" t="str">
        <f xml:space="preserve"> IF('O_Inputs Override'!D731 = "", O_Input!E731, 'O_Inputs Override'!D731)</f>
        <v/>
      </c>
      <c r="E731" t="str">
        <f xml:space="preserve"> IF(O_Input!F731 = "", "", O_Input!F731)</f>
        <v>2028-29</v>
      </c>
      <c r="F731" t="str">
        <f xml:space="preserve"> IF(O_Input!G731 = "", "", O_Input!G731)</f>
        <v>FORE</v>
      </c>
      <c r="G731" t="str">
        <f xml:space="preserve"> IF(O_Input!H731 = "", "", O_Input!H731)</f>
        <v>ANNUAL</v>
      </c>
      <c r="H731" t="str">
        <f xml:space="preserve"> IF(O_Input!I731 = "", "", O_Input!I731)</f>
        <v>ASSURED</v>
      </c>
      <c r="I731" t="str">
        <f xml:space="preserve"> IF(O_Input!J731 = "", "", O_Input!J731)</f>
        <v>CI</v>
      </c>
      <c r="J731" t="str">
        <f xml:space="preserve"> IF(O_Input!K731 = "", "", O_Input!K731)</f>
        <v>MARKET</v>
      </c>
      <c r="K731" t="str">
        <f xml:space="preserve"> IF(O_Input!L731 = "", "", O_Input!L731)</f>
        <v>Latest</v>
      </c>
      <c r="L731" t="str">
        <f xml:space="preserve"> IF(O_Input!M731 = "", "", O_Input!M731)</f>
        <v>£m</v>
      </c>
      <c r="M731" s="61">
        <f xml:space="preserve"> IF(O_Input!N731 = "", "", O_Input!N731)</f>
        <v>46156.403437499997</v>
      </c>
      <c r="N731" s="61" t="str">
        <f xml:space="preserve"> IF(O_Input!O731 = "", "", O_Input!O731)</f>
        <v/>
      </c>
      <c r="O731" t="str">
        <f t="shared" si="34"/>
        <v/>
      </c>
      <c r="P731" s="61" t="str">
        <f xml:space="preserve"> IF(O_Input!Q731 = "", "", O_Input!Q731)</f>
        <v>NA</v>
      </c>
      <c r="Q731" t="str">
        <f xml:space="preserve"> IF(O_Input!R731 = "", "", O_Input!R731)</f>
        <v>ADDN1</v>
      </c>
      <c r="R731" t="str">
        <f t="shared" si="35"/>
        <v>ADDN1 (SEW) FORE 2028 CAPEX</v>
      </c>
      <c r="S731" s="71" t="str">
        <f t="shared" si="36"/>
        <v>NA CAPEX</v>
      </c>
    </row>
    <row r="732" spans="1:19">
      <c r="A732" t="str">
        <f xml:space="preserve"> IF(O_Input!B732 = "", "", O_Input!B732)</f>
        <v>SEW</v>
      </c>
      <c r="B732" t="str">
        <f xml:space="preserve"> IF(O_Input!C732 = "", "", O_Input!C732)</f>
        <v>COST0002</v>
      </c>
      <c r="C732" t="str">
        <f xml:space="preserve"> IF(O_Input!D732 = "", "", O_Input!D732)</f>
        <v>Capex</v>
      </c>
      <c r="D732" t="str">
        <f xml:space="preserve"> IF('O_Inputs Override'!D732 = "", O_Input!E732, 'O_Inputs Override'!D732)</f>
        <v/>
      </c>
      <c r="E732" t="str">
        <f xml:space="preserve"> IF(O_Input!F732 = "", "", O_Input!F732)</f>
        <v>2028-29</v>
      </c>
      <c r="F732" t="str">
        <f xml:space="preserve"> IF(O_Input!G732 = "", "", O_Input!G732)</f>
        <v>FORE</v>
      </c>
      <c r="G732" t="str">
        <f xml:space="preserve"> IF(O_Input!H732 = "", "", O_Input!H732)</f>
        <v>ANNUAL</v>
      </c>
      <c r="H732" t="str">
        <f xml:space="preserve"> IF(O_Input!I732 = "", "", O_Input!I732)</f>
        <v>ASSURED</v>
      </c>
      <c r="I732" t="str">
        <f xml:space="preserve"> IF(O_Input!J732 = "", "", O_Input!J732)</f>
        <v>CI</v>
      </c>
      <c r="J732" t="str">
        <f xml:space="preserve"> IF(O_Input!K732 = "", "", O_Input!K732)</f>
        <v>MARKET</v>
      </c>
      <c r="K732" t="str">
        <f xml:space="preserve"> IF(O_Input!L732 = "", "", O_Input!L732)</f>
        <v>Latest</v>
      </c>
      <c r="L732" t="str">
        <f xml:space="preserve"> IF(O_Input!M732 = "", "", O_Input!M732)</f>
        <v>£m</v>
      </c>
      <c r="M732" s="61">
        <f xml:space="preserve"> IF(O_Input!N732 = "", "", O_Input!N732)</f>
        <v>46156.403437499997</v>
      </c>
      <c r="N732" s="61" t="str">
        <f xml:space="preserve"> IF(O_Input!O732 = "", "", O_Input!O732)</f>
        <v/>
      </c>
      <c r="O732" t="str">
        <f t="shared" si="34"/>
        <v/>
      </c>
      <c r="P732" s="61" t="str">
        <f xml:space="preserve"> IF(O_Input!Q732 = "", "", O_Input!Q732)</f>
        <v>NA</v>
      </c>
      <c r="Q732" t="str">
        <f xml:space="preserve"> IF(O_Input!R732 = "", "", O_Input!R732)</f>
        <v>ADDN2</v>
      </c>
      <c r="R732" t="str">
        <f t="shared" si="35"/>
        <v>ADDN2 (SEW) FORE 2028 CAPEX</v>
      </c>
      <c r="S732" s="71" t="str">
        <f t="shared" si="36"/>
        <v>NA CAPEX</v>
      </c>
    </row>
    <row r="733" spans="1:19">
      <c r="A733" t="str">
        <f xml:space="preserve"> IF(O_Input!B733 = "", "", O_Input!B733)</f>
        <v>SEW</v>
      </c>
      <c r="B733" t="str">
        <f xml:space="preserve"> IF(O_Input!C733 = "", "", O_Input!C733)</f>
        <v>COST0002</v>
      </c>
      <c r="C733" t="str">
        <f xml:space="preserve"> IF(O_Input!D733 = "", "", O_Input!D733)</f>
        <v>Capex</v>
      </c>
      <c r="D733" t="str">
        <f xml:space="preserve"> IF('O_Inputs Override'!D733 = "", O_Input!E733, 'O_Inputs Override'!D733)</f>
        <v/>
      </c>
      <c r="E733" t="str">
        <f xml:space="preserve"> IF(O_Input!F733 = "", "", O_Input!F733)</f>
        <v>2028-29</v>
      </c>
      <c r="F733" t="str">
        <f xml:space="preserve"> IF(O_Input!G733 = "", "", O_Input!G733)</f>
        <v>FORE</v>
      </c>
      <c r="G733" t="str">
        <f xml:space="preserve"> IF(O_Input!H733 = "", "", O_Input!H733)</f>
        <v>ANNUAL</v>
      </c>
      <c r="H733" t="str">
        <f xml:space="preserve"> IF(O_Input!I733 = "", "", O_Input!I733)</f>
        <v>ASSURED</v>
      </c>
      <c r="I733" t="str">
        <f xml:space="preserve"> IF(O_Input!J733 = "", "", O_Input!J733)</f>
        <v>CI</v>
      </c>
      <c r="J733" t="str">
        <f xml:space="preserve"> IF(O_Input!K733 = "", "", O_Input!K733)</f>
        <v>MARKET</v>
      </c>
      <c r="K733" t="str">
        <f xml:space="preserve"> IF(O_Input!L733 = "", "", O_Input!L733)</f>
        <v>Latest</v>
      </c>
      <c r="L733" t="str">
        <f xml:space="preserve"> IF(O_Input!M733 = "", "", O_Input!M733)</f>
        <v>£m</v>
      </c>
      <c r="M733" s="61">
        <f xml:space="preserve"> IF(O_Input!N733 = "", "", O_Input!N733)</f>
        <v>46156.403437499997</v>
      </c>
      <c r="N733" s="61" t="str">
        <f xml:space="preserve"> IF(O_Input!O733 = "", "", O_Input!O733)</f>
        <v/>
      </c>
      <c r="O733" t="str">
        <f t="shared" si="34"/>
        <v/>
      </c>
      <c r="P733" s="61" t="str">
        <f xml:space="preserve"> IF(O_Input!Q733 = "", "", O_Input!Q733)</f>
        <v>NA</v>
      </c>
      <c r="Q733" t="str">
        <f xml:space="preserve"> IF(O_Input!R733 = "", "", O_Input!R733)</f>
        <v>BIO</v>
      </c>
      <c r="R733" t="str">
        <f t="shared" si="35"/>
        <v>BIO (SEW) FORE 2028 CAPEX</v>
      </c>
      <c r="S733" s="71" t="str">
        <f t="shared" si="36"/>
        <v>NA CAPEX</v>
      </c>
    </row>
    <row r="734" spans="1:19">
      <c r="A734" t="str">
        <f xml:space="preserve"> IF(O_Input!B734 = "", "", O_Input!B734)</f>
        <v>SEW</v>
      </c>
      <c r="B734" t="str">
        <f xml:space="preserve"> IF(O_Input!C734 = "", "", O_Input!C734)</f>
        <v>COST0002</v>
      </c>
      <c r="C734" t="str">
        <f xml:space="preserve"> IF(O_Input!D734 = "", "", O_Input!D734)</f>
        <v>Capex</v>
      </c>
      <c r="D734" t="str">
        <f xml:space="preserve"> IF('O_Inputs Override'!D734 = "", O_Input!E734, 'O_Inputs Override'!D734)</f>
        <v/>
      </c>
      <c r="E734" t="str">
        <f xml:space="preserve"> IF(O_Input!F734 = "", "", O_Input!F734)</f>
        <v>2028-29</v>
      </c>
      <c r="F734" t="str">
        <f xml:space="preserve"> IF(O_Input!G734 = "", "", O_Input!G734)</f>
        <v>FORE</v>
      </c>
      <c r="G734" t="str">
        <f xml:space="preserve"> IF(O_Input!H734 = "", "", O_Input!H734)</f>
        <v>ANNUAL</v>
      </c>
      <c r="H734" t="str">
        <f xml:space="preserve"> IF(O_Input!I734 = "", "", O_Input!I734)</f>
        <v>ASSURED</v>
      </c>
      <c r="I734" t="str">
        <f xml:space="preserve"> IF(O_Input!J734 = "", "", O_Input!J734)</f>
        <v>CI</v>
      </c>
      <c r="J734" t="str">
        <f xml:space="preserve"> IF(O_Input!K734 = "", "", O_Input!K734)</f>
        <v>MARKET</v>
      </c>
      <c r="K734" t="str">
        <f xml:space="preserve"> IF(O_Input!L734 = "", "", O_Input!L734)</f>
        <v>Latest</v>
      </c>
      <c r="L734" t="str">
        <f xml:space="preserve"> IF(O_Input!M734 = "", "", O_Input!M734)</f>
        <v>£m</v>
      </c>
      <c r="M734" s="61">
        <f xml:space="preserve"> IF(O_Input!N734 = "", "", O_Input!N734)</f>
        <v>46156.403437499997</v>
      </c>
      <c r="N734" s="61" t="str">
        <f xml:space="preserve"> IF(O_Input!O734 = "", "", O_Input!O734)</f>
        <v/>
      </c>
      <c r="O734" t="str">
        <f t="shared" si="34"/>
        <v/>
      </c>
      <c r="P734" s="61" t="str">
        <f xml:space="preserve"> IF(O_Input!Q734 = "", "", O_Input!Q734)</f>
        <v>NA</v>
      </c>
      <c r="Q734" t="str">
        <f xml:space="preserve"> IF(O_Input!R734 = "", "", O_Input!R734)</f>
        <v>WR</v>
      </c>
      <c r="R734" t="str">
        <f t="shared" si="35"/>
        <v>WR (SEW) FORE 2028 CAPEX</v>
      </c>
      <c r="S734" s="71" t="str">
        <f t="shared" si="36"/>
        <v>NA CAPEX</v>
      </c>
    </row>
    <row r="735" spans="1:19">
      <c r="A735" t="str">
        <f xml:space="preserve"> IF(O_Input!B735 = "", "", O_Input!B735)</f>
        <v>SEW</v>
      </c>
      <c r="B735" t="str">
        <f xml:space="preserve"> IF(O_Input!C735 = "", "", O_Input!C735)</f>
        <v>COST0002</v>
      </c>
      <c r="C735" t="str">
        <f xml:space="preserve"> IF(O_Input!D735 = "", "", O_Input!D735)</f>
        <v>Capex</v>
      </c>
      <c r="D735" t="str">
        <f xml:space="preserve"> IF('O_Inputs Override'!D735 = "", O_Input!E735, 'O_Inputs Override'!D735)</f>
        <v/>
      </c>
      <c r="E735" t="str">
        <f xml:space="preserve"> IF(O_Input!F735 = "", "", O_Input!F735)</f>
        <v>2028-29</v>
      </c>
      <c r="F735" t="str">
        <f xml:space="preserve"> IF(O_Input!G735 = "", "", O_Input!G735)</f>
        <v>FORE</v>
      </c>
      <c r="G735" t="str">
        <f xml:space="preserve"> IF(O_Input!H735 = "", "", O_Input!H735)</f>
        <v>ANNUAL</v>
      </c>
      <c r="H735" t="str">
        <f xml:space="preserve"> IF(O_Input!I735 = "", "", O_Input!I735)</f>
        <v>ASSURED</v>
      </c>
      <c r="I735" t="str">
        <f xml:space="preserve"> IF(O_Input!J735 = "", "", O_Input!J735)</f>
        <v>CI</v>
      </c>
      <c r="J735" t="str">
        <f xml:space="preserve"> IF(O_Input!K735 = "", "", O_Input!K735)</f>
        <v>MARKET</v>
      </c>
      <c r="K735" t="str">
        <f xml:space="preserve"> IF(O_Input!L735 = "", "", O_Input!L735)</f>
        <v>Latest</v>
      </c>
      <c r="L735" t="str">
        <f xml:space="preserve"> IF(O_Input!M735 = "", "", O_Input!M735)</f>
        <v>£m</v>
      </c>
      <c r="M735" s="61">
        <f xml:space="preserve"> IF(O_Input!N735 = "", "", O_Input!N735)</f>
        <v>46156.403437499997</v>
      </c>
      <c r="N735" s="61" t="str">
        <f xml:space="preserve"> IF(O_Input!O735 = "", "", O_Input!O735)</f>
        <v/>
      </c>
      <c r="O735" t="str">
        <f t="shared" si="34"/>
        <v/>
      </c>
      <c r="P735" s="61" t="str">
        <f xml:space="preserve"> IF(O_Input!Q735 = "", "", O_Input!Q735)</f>
        <v>NA</v>
      </c>
      <c r="Q735" t="str">
        <f xml:space="preserve"> IF(O_Input!R735 = "", "", O_Input!R735)</f>
        <v>WWN</v>
      </c>
      <c r="R735" t="str">
        <f t="shared" si="35"/>
        <v>WWN (SEW) FORE 2028 CAPEX</v>
      </c>
      <c r="S735" s="71" t="str">
        <f t="shared" si="36"/>
        <v>NA CAPEX</v>
      </c>
    </row>
    <row r="736" spans="1:19">
      <c r="A736" t="str">
        <f xml:space="preserve"> IF(O_Input!B736 = "", "", O_Input!B736)</f>
        <v>SEW</v>
      </c>
      <c r="B736" t="str">
        <f xml:space="preserve"> IF(O_Input!C736 = "", "", O_Input!C736)</f>
        <v>COST0002</v>
      </c>
      <c r="C736" t="str">
        <f xml:space="preserve"> IF(O_Input!D736 = "", "", O_Input!D736)</f>
        <v>Capex</v>
      </c>
      <c r="D736">
        <f xml:space="preserve"> IF('O_Inputs Override'!D736 = "", O_Input!E736, 'O_Inputs Override'!D736)</f>
        <v>0</v>
      </c>
      <c r="E736" t="str">
        <f xml:space="preserve"> IF(O_Input!F736 = "", "", O_Input!F736)</f>
        <v>2028-29</v>
      </c>
      <c r="F736" t="str">
        <f xml:space="preserve"> IF(O_Input!G736 = "", "", O_Input!G736)</f>
        <v>TOT</v>
      </c>
      <c r="G736" t="str">
        <f xml:space="preserve"> IF(O_Input!H736 = "", "", O_Input!H736)</f>
        <v>ANNUAL</v>
      </c>
      <c r="H736" t="str">
        <f xml:space="preserve"> IF(O_Input!I736 = "", "", O_Input!I736)</f>
        <v>ASSURED</v>
      </c>
      <c r="I736" t="str">
        <f xml:space="preserve"> IF(O_Input!J736 = "", "", O_Input!J736)</f>
        <v>TC</v>
      </c>
      <c r="J736" t="str">
        <f xml:space="preserve"> IF(O_Input!K736 = "", "", O_Input!K736)</f>
        <v>MARKET</v>
      </c>
      <c r="K736" t="str">
        <f xml:space="preserve"> IF(O_Input!L736 = "", "", O_Input!L736)</f>
        <v>Latest</v>
      </c>
      <c r="L736" t="str">
        <f xml:space="preserve"> IF(O_Input!M736 = "", "", O_Input!M736)</f>
        <v>£m</v>
      </c>
      <c r="M736" s="61">
        <f xml:space="preserve"> IF(O_Input!N736 = "", "", O_Input!N736)</f>
        <v>46156.403437499997</v>
      </c>
      <c r="N736" s="61" t="str">
        <f xml:space="preserve"> IF(O_Input!O736 = "", "", O_Input!O736)</f>
        <v/>
      </c>
      <c r="O736">
        <f t="shared" si="34"/>
        <v>0</v>
      </c>
      <c r="P736" s="61" t="str">
        <f xml:space="preserve"> IF(O_Input!Q736 = "", "", O_Input!Q736)</f>
        <v>NA</v>
      </c>
      <c r="Q736" t="str">
        <f xml:space="preserve"> IF(O_Input!R736 = "", "", O_Input!R736)</f>
        <v>ADDN1</v>
      </c>
      <c r="R736" t="str">
        <f t="shared" si="35"/>
        <v>ADDN1 (SEW) TOT 2028 CAPEX</v>
      </c>
      <c r="S736" s="71" t="str">
        <f t="shared" si="36"/>
        <v>NA CAPEX</v>
      </c>
    </row>
    <row r="737" spans="1:19">
      <c r="A737" t="str">
        <f xml:space="preserve"> IF(O_Input!B737 = "", "", O_Input!B737)</f>
        <v>SEW</v>
      </c>
      <c r="B737" t="str">
        <f xml:space="preserve"> IF(O_Input!C737 = "", "", O_Input!C737)</f>
        <v>COST0002</v>
      </c>
      <c r="C737" t="str">
        <f xml:space="preserve"> IF(O_Input!D737 = "", "", O_Input!D737)</f>
        <v>Capex</v>
      </c>
      <c r="D737">
        <f xml:space="preserve"> IF('O_Inputs Override'!D737 = "", O_Input!E737, 'O_Inputs Override'!D737)</f>
        <v>0</v>
      </c>
      <c r="E737" t="str">
        <f xml:space="preserve"> IF(O_Input!F737 = "", "", O_Input!F737)</f>
        <v>2028-29</v>
      </c>
      <c r="F737" t="str">
        <f xml:space="preserve"> IF(O_Input!G737 = "", "", O_Input!G737)</f>
        <v>TOT</v>
      </c>
      <c r="G737" t="str">
        <f xml:space="preserve"> IF(O_Input!H737 = "", "", O_Input!H737)</f>
        <v>ANNUAL</v>
      </c>
      <c r="H737" t="str">
        <f xml:space="preserve"> IF(O_Input!I737 = "", "", O_Input!I737)</f>
        <v>ASSURED</v>
      </c>
      <c r="I737" t="str">
        <f xml:space="preserve"> IF(O_Input!J737 = "", "", O_Input!J737)</f>
        <v>TC</v>
      </c>
      <c r="J737" t="str">
        <f xml:space="preserve"> IF(O_Input!K737 = "", "", O_Input!K737)</f>
        <v>MARKET</v>
      </c>
      <c r="K737" t="str">
        <f xml:space="preserve"> IF(O_Input!L737 = "", "", O_Input!L737)</f>
        <v>Latest</v>
      </c>
      <c r="L737" t="str">
        <f xml:space="preserve"> IF(O_Input!M737 = "", "", O_Input!M737)</f>
        <v>£m</v>
      </c>
      <c r="M737" s="61">
        <f xml:space="preserve"> IF(O_Input!N737 = "", "", O_Input!N737)</f>
        <v>46156.403437499997</v>
      </c>
      <c r="N737" s="61" t="str">
        <f xml:space="preserve"> IF(O_Input!O737 = "", "", O_Input!O737)</f>
        <v/>
      </c>
      <c r="O737">
        <f t="shared" si="34"/>
        <v>0</v>
      </c>
      <c r="P737" s="61" t="str">
        <f xml:space="preserve"> IF(O_Input!Q737 = "", "", O_Input!Q737)</f>
        <v>NA</v>
      </c>
      <c r="Q737" t="str">
        <f xml:space="preserve"> IF(O_Input!R737 = "", "", O_Input!R737)</f>
        <v>ADDN2</v>
      </c>
      <c r="R737" t="str">
        <f t="shared" si="35"/>
        <v>ADDN2 (SEW) TOT 2028 CAPEX</v>
      </c>
      <c r="S737" s="71" t="str">
        <f t="shared" si="36"/>
        <v>NA CAPEX</v>
      </c>
    </row>
    <row r="738" spans="1:19">
      <c r="A738" t="str">
        <f xml:space="preserve"> IF(O_Input!B738 = "", "", O_Input!B738)</f>
        <v>SEW</v>
      </c>
      <c r="B738" t="str">
        <f xml:space="preserve"> IF(O_Input!C738 = "", "", O_Input!C738)</f>
        <v>COST0002</v>
      </c>
      <c r="C738" t="str">
        <f xml:space="preserve"> IF(O_Input!D738 = "", "", O_Input!D738)</f>
        <v>Capex</v>
      </c>
      <c r="D738">
        <f xml:space="preserve"> IF('O_Inputs Override'!D738 = "", O_Input!E738, 'O_Inputs Override'!D738)</f>
        <v>0</v>
      </c>
      <c r="E738" t="str">
        <f xml:space="preserve"> IF(O_Input!F738 = "", "", O_Input!F738)</f>
        <v>2028-29</v>
      </c>
      <c r="F738" t="str">
        <f xml:space="preserve"> IF(O_Input!G738 = "", "", O_Input!G738)</f>
        <v>TOT</v>
      </c>
      <c r="G738" t="str">
        <f xml:space="preserve"> IF(O_Input!H738 = "", "", O_Input!H738)</f>
        <v>ANNUAL</v>
      </c>
      <c r="H738" t="str">
        <f xml:space="preserve"> IF(O_Input!I738 = "", "", O_Input!I738)</f>
        <v>ASSURED</v>
      </c>
      <c r="I738" t="str">
        <f xml:space="preserve"> IF(O_Input!J738 = "", "", O_Input!J738)</f>
        <v>TC</v>
      </c>
      <c r="J738" t="str">
        <f xml:space="preserve"> IF(O_Input!K738 = "", "", O_Input!K738)</f>
        <v>MARKET</v>
      </c>
      <c r="K738" t="str">
        <f xml:space="preserve"> IF(O_Input!L738 = "", "", O_Input!L738)</f>
        <v>Latest</v>
      </c>
      <c r="L738" t="str">
        <f xml:space="preserve"> IF(O_Input!M738 = "", "", O_Input!M738)</f>
        <v>£m</v>
      </c>
      <c r="M738" s="61">
        <f xml:space="preserve"> IF(O_Input!N738 = "", "", O_Input!N738)</f>
        <v>46156.403437499997</v>
      </c>
      <c r="N738" s="61" t="str">
        <f xml:space="preserve"> IF(O_Input!O738 = "", "", O_Input!O738)</f>
        <v/>
      </c>
      <c r="O738">
        <f t="shared" si="34"/>
        <v>0</v>
      </c>
      <c r="P738" s="61" t="str">
        <f xml:space="preserve"> IF(O_Input!Q738 = "", "", O_Input!Q738)</f>
        <v>NA</v>
      </c>
      <c r="Q738" t="str">
        <f xml:space="preserve"> IF(O_Input!R738 = "", "", O_Input!R738)</f>
        <v>BIO</v>
      </c>
      <c r="R738" t="str">
        <f t="shared" si="35"/>
        <v>BIO (SEW) TOT 2028 CAPEX</v>
      </c>
      <c r="S738" s="71" t="str">
        <f t="shared" si="36"/>
        <v>NA CAPEX</v>
      </c>
    </row>
    <row r="739" spans="1:19">
      <c r="A739" t="str">
        <f xml:space="preserve"> IF(O_Input!B739 = "", "", O_Input!B739)</f>
        <v>SEW</v>
      </c>
      <c r="B739" t="str">
        <f xml:space="preserve"> IF(O_Input!C739 = "", "", O_Input!C739)</f>
        <v>COST0002</v>
      </c>
      <c r="C739" t="str">
        <f xml:space="preserve"> IF(O_Input!D739 = "", "", O_Input!D739)</f>
        <v>Capex</v>
      </c>
      <c r="D739">
        <f xml:space="preserve"> IF('O_Inputs Override'!D739 = "", O_Input!E739, 'O_Inputs Override'!D739)</f>
        <v>0</v>
      </c>
      <c r="E739" t="str">
        <f xml:space="preserve"> IF(O_Input!F739 = "", "", O_Input!F739)</f>
        <v>2028-29</v>
      </c>
      <c r="F739" t="str">
        <f xml:space="preserve"> IF(O_Input!G739 = "", "", O_Input!G739)</f>
        <v>TOT</v>
      </c>
      <c r="G739" t="str">
        <f xml:space="preserve"> IF(O_Input!H739 = "", "", O_Input!H739)</f>
        <v>ANNUAL</v>
      </c>
      <c r="H739" t="str">
        <f xml:space="preserve"> IF(O_Input!I739 = "", "", O_Input!I739)</f>
        <v>ASSURED</v>
      </c>
      <c r="I739" t="str">
        <f xml:space="preserve"> IF(O_Input!J739 = "", "", O_Input!J739)</f>
        <v>TC</v>
      </c>
      <c r="J739" t="str">
        <f xml:space="preserve"> IF(O_Input!K739 = "", "", O_Input!K739)</f>
        <v>MARKET</v>
      </c>
      <c r="K739" t="str">
        <f xml:space="preserve"> IF(O_Input!L739 = "", "", O_Input!L739)</f>
        <v>Latest</v>
      </c>
      <c r="L739" t="str">
        <f xml:space="preserve"> IF(O_Input!M739 = "", "", O_Input!M739)</f>
        <v>£m</v>
      </c>
      <c r="M739" s="61">
        <f xml:space="preserve"> IF(O_Input!N739 = "", "", O_Input!N739)</f>
        <v>46156.403437499997</v>
      </c>
      <c r="N739" s="61" t="str">
        <f xml:space="preserve"> IF(O_Input!O739 = "", "", O_Input!O739)</f>
        <v/>
      </c>
      <c r="O739">
        <f t="shared" si="34"/>
        <v>0</v>
      </c>
      <c r="P739" s="61" t="str">
        <f xml:space="preserve"> IF(O_Input!Q739 = "", "", O_Input!Q739)</f>
        <v>NA</v>
      </c>
      <c r="Q739" t="str">
        <f xml:space="preserve"> IF(O_Input!R739 = "", "", O_Input!R739)</f>
        <v>WR</v>
      </c>
      <c r="R739" t="str">
        <f t="shared" si="35"/>
        <v>WR (SEW) TOT 2028 CAPEX</v>
      </c>
      <c r="S739" s="71" t="str">
        <f t="shared" si="36"/>
        <v>NA CAPEX</v>
      </c>
    </row>
    <row r="740" spans="1:19">
      <c r="A740" t="str">
        <f xml:space="preserve"> IF(O_Input!B740 = "", "", O_Input!B740)</f>
        <v>SEW</v>
      </c>
      <c r="B740" t="str">
        <f xml:space="preserve"> IF(O_Input!C740 = "", "", O_Input!C740)</f>
        <v>COST0002</v>
      </c>
      <c r="C740" t="str">
        <f xml:space="preserve"> IF(O_Input!D740 = "", "", O_Input!D740)</f>
        <v>Capex</v>
      </c>
      <c r="D740">
        <f xml:space="preserve"> IF('O_Inputs Override'!D740 = "", O_Input!E740, 'O_Inputs Override'!D740)</f>
        <v>0</v>
      </c>
      <c r="E740" t="str">
        <f xml:space="preserve"> IF(O_Input!F740 = "", "", O_Input!F740)</f>
        <v>2028-29</v>
      </c>
      <c r="F740" t="str">
        <f xml:space="preserve"> IF(O_Input!G740 = "", "", O_Input!G740)</f>
        <v>TOT</v>
      </c>
      <c r="G740" t="str">
        <f xml:space="preserve"> IF(O_Input!H740 = "", "", O_Input!H740)</f>
        <v>ANNUAL</v>
      </c>
      <c r="H740" t="str">
        <f xml:space="preserve"> IF(O_Input!I740 = "", "", O_Input!I740)</f>
        <v>ASSURED</v>
      </c>
      <c r="I740" t="str">
        <f xml:space="preserve"> IF(O_Input!J740 = "", "", O_Input!J740)</f>
        <v>TC</v>
      </c>
      <c r="J740" t="str">
        <f xml:space="preserve"> IF(O_Input!K740 = "", "", O_Input!K740)</f>
        <v>MARKET</v>
      </c>
      <c r="K740" t="str">
        <f xml:space="preserve"> IF(O_Input!L740 = "", "", O_Input!L740)</f>
        <v>Latest</v>
      </c>
      <c r="L740" t="str">
        <f xml:space="preserve"> IF(O_Input!M740 = "", "", O_Input!M740)</f>
        <v>£m</v>
      </c>
      <c r="M740" s="61">
        <f xml:space="preserve"> IF(O_Input!N740 = "", "", O_Input!N740)</f>
        <v>46156.403437499997</v>
      </c>
      <c r="N740" s="61" t="str">
        <f xml:space="preserve"> IF(O_Input!O740 = "", "", O_Input!O740)</f>
        <v/>
      </c>
      <c r="O740">
        <f t="shared" si="34"/>
        <v>0</v>
      </c>
      <c r="P740" s="61" t="str">
        <f xml:space="preserve"> IF(O_Input!Q740 = "", "", O_Input!Q740)</f>
        <v>NA</v>
      </c>
      <c r="Q740" t="str">
        <f xml:space="preserve"> IF(O_Input!R740 = "", "", O_Input!R740)</f>
        <v>WWN</v>
      </c>
      <c r="R740" t="str">
        <f t="shared" si="35"/>
        <v>WWN (SEW) TOT 2028 CAPEX</v>
      </c>
      <c r="S740" s="71" t="str">
        <f t="shared" si="36"/>
        <v>NA CAPEX</v>
      </c>
    </row>
    <row r="741" spans="1:19">
      <c r="A741" t="str">
        <f xml:space="preserve"> IF(O_Input!B741 = "", "", O_Input!B741)</f>
        <v>SEW</v>
      </c>
      <c r="B741" t="str">
        <f xml:space="preserve"> IF(O_Input!C741 = "", "", O_Input!C741)</f>
        <v>COST0002</v>
      </c>
      <c r="C741" t="str">
        <f xml:space="preserve"> IF(O_Input!D741 = "", "", O_Input!D741)</f>
        <v>Capex</v>
      </c>
      <c r="D741">
        <f xml:space="preserve"> IF('O_Inputs Override'!D741 = "", O_Input!E741, 'O_Inputs Override'!D741)</f>
        <v>3.5219999999999998</v>
      </c>
      <c r="E741" t="str">
        <f xml:space="preserve"> IF(O_Input!F741 = "", "", O_Input!F741)</f>
        <v>2028-29</v>
      </c>
      <c r="F741" t="str">
        <f xml:space="preserve"> IF(O_Input!G741 = "", "", O_Input!G741)</f>
        <v>FORE</v>
      </c>
      <c r="G741" t="str">
        <f xml:space="preserve"> IF(O_Input!H741 = "", "", O_Input!H741)</f>
        <v>ANNUAL</v>
      </c>
      <c r="H741" t="str">
        <f xml:space="preserve"> IF(O_Input!I741 = "", "", O_Input!I741)</f>
        <v>ASSURED</v>
      </c>
      <c r="I741" t="str">
        <f xml:space="preserve"> IF(O_Input!J741 = "", "", O_Input!J741)</f>
        <v>CI</v>
      </c>
      <c r="J741" t="str">
        <f xml:space="preserve"> IF(O_Input!K741 = "", "", O_Input!K741)</f>
        <v>MARKET</v>
      </c>
      <c r="K741" t="str">
        <f xml:space="preserve"> IF(O_Input!L741 = "", "", O_Input!L741)</f>
        <v>Latest</v>
      </c>
      <c r="L741" t="str">
        <f xml:space="preserve"> IF(O_Input!M741 = "", "", O_Input!M741)</f>
        <v>£m</v>
      </c>
      <c r="M741" s="61">
        <f xml:space="preserve"> IF(O_Input!N741 = "", "", O_Input!N741)</f>
        <v>46156.403437499997</v>
      </c>
      <c r="N741" s="61" t="str">
        <f xml:space="preserve"> IF(O_Input!O741 = "", "", O_Input!O741)</f>
        <v/>
      </c>
      <c r="O741">
        <f t="shared" si="34"/>
        <v>3.5219999999999998</v>
      </c>
      <c r="P741" s="61" t="str">
        <f xml:space="preserve"> IF(O_Input!Q741 = "", "", O_Input!Q741)</f>
        <v>NA</v>
      </c>
      <c r="Q741" t="str">
        <f xml:space="preserve"> IF(O_Input!R741 = "", "", O_Input!R741)</f>
        <v>WN</v>
      </c>
      <c r="R741" t="str">
        <f t="shared" si="35"/>
        <v>WN (SEW) FORE 2028 CAPEX</v>
      </c>
      <c r="S741" s="71" t="str">
        <f t="shared" si="36"/>
        <v>NA CAPEX</v>
      </c>
    </row>
    <row r="742" spans="1:19">
      <c r="A742" t="str">
        <f xml:space="preserve"> IF(O_Input!B742 = "", "", O_Input!B742)</f>
        <v>SEW</v>
      </c>
      <c r="B742" t="str">
        <f xml:space="preserve"> IF(O_Input!C742 = "", "", O_Input!C742)</f>
        <v>COST0002</v>
      </c>
      <c r="C742" t="str">
        <f xml:space="preserve"> IF(O_Input!D742 = "", "", O_Input!D742)</f>
        <v>Capex</v>
      </c>
      <c r="D742">
        <f xml:space="preserve"> IF('O_Inputs Override'!D742 = "", O_Input!E742, 'O_Inputs Override'!D742)</f>
        <v>3.5219999999999998</v>
      </c>
      <c r="E742" t="str">
        <f xml:space="preserve"> IF(O_Input!F742 = "", "", O_Input!F742)</f>
        <v>2028-29</v>
      </c>
      <c r="F742" t="str">
        <f xml:space="preserve"> IF(O_Input!G742 = "", "", O_Input!G742)</f>
        <v>FORE</v>
      </c>
      <c r="G742" t="str">
        <f xml:space="preserve"> IF(O_Input!H742 = "", "", O_Input!H742)</f>
        <v>ANNUAL</v>
      </c>
      <c r="H742" t="str">
        <f xml:space="preserve"> IF(O_Input!I742 = "", "", O_Input!I742)</f>
        <v>ASSURED</v>
      </c>
      <c r="I742" t="str">
        <f xml:space="preserve"> IF(O_Input!J742 = "", "", O_Input!J742)</f>
        <v>TC</v>
      </c>
      <c r="J742" t="str">
        <f xml:space="preserve"> IF(O_Input!K742 = "", "", O_Input!K742)</f>
        <v>MARKET</v>
      </c>
      <c r="K742" t="str">
        <f xml:space="preserve"> IF(O_Input!L742 = "", "", O_Input!L742)</f>
        <v>Latest</v>
      </c>
      <c r="L742" t="str">
        <f xml:space="preserve"> IF(O_Input!M742 = "", "", O_Input!M742)</f>
        <v>£m</v>
      </c>
      <c r="M742" s="61">
        <f xml:space="preserve"> IF(O_Input!N742 = "", "", O_Input!N742)</f>
        <v>46156.403437499997</v>
      </c>
      <c r="N742" s="61" t="str">
        <f xml:space="preserve"> IF(O_Input!O742 = "", "", O_Input!O742)</f>
        <v/>
      </c>
      <c r="O742">
        <f t="shared" si="34"/>
        <v>3.5219999999999998</v>
      </c>
      <c r="P742" s="61" t="str">
        <f xml:space="preserve"> IF(O_Input!Q742 = "", "", O_Input!Q742)</f>
        <v>NA</v>
      </c>
      <c r="Q742" t="str">
        <f xml:space="preserve"> IF(O_Input!R742 = "", "", O_Input!R742)</f>
        <v>TOT</v>
      </c>
      <c r="R742" t="str">
        <f t="shared" si="35"/>
        <v>TOT (SEW) FORE 2028 CAPEX</v>
      </c>
      <c r="S742" s="71" t="str">
        <f t="shared" si="36"/>
        <v>NA CAPEX</v>
      </c>
    </row>
    <row r="743" spans="1:19">
      <c r="A743" t="str">
        <f xml:space="preserve"> IF(O_Input!B743 = "", "", O_Input!B743)</f>
        <v>SEW</v>
      </c>
      <c r="B743" t="str">
        <f xml:space="preserve"> IF(O_Input!C743 = "", "", O_Input!C743)</f>
        <v>COST0002</v>
      </c>
      <c r="C743" t="str">
        <f xml:space="preserve"> IF(O_Input!D743 = "", "", O_Input!D743)</f>
        <v>Capex</v>
      </c>
      <c r="D743">
        <f xml:space="preserve"> IF('O_Inputs Override'!D743 = "", O_Input!E743, 'O_Inputs Override'!D743)</f>
        <v>3.5219999999999998</v>
      </c>
      <c r="E743" t="str">
        <f xml:space="preserve"> IF(O_Input!F743 = "", "", O_Input!F743)</f>
        <v>2028-29</v>
      </c>
      <c r="F743" t="str">
        <f xml:space="preserve"> IF(O_Input!G743 = "", "", O_Input!G743)</f>
        <v>TOT</v>
      </c>
      <c r="G743" t="str">
        <f xml:space="preserve"> IF(O_Input!H743 = "", "", O_Input!H743)</f>
        <v>ANNUAL</v>
      </c>
      <c r="H743" t="str">
        <f xml:space="preserve"> IF(O_Input!I743 = "", "", O_Input!I743)</f>
        <v>ASSURED</v>
      </c>
      <c r="I743" t="str">
        <f xml:space="preserve"> IF(O_Input!J743 = "", "", O_Input!J743)</f>
        <v>TC</v>
      </c>
      <c r="J743" t="str">
        <f xml:space="preserve"> IF(O_Input!K743 = "", "", O_Input!K743)</f>
        <v>MARKET</v>
      </c>
      <c r="K743" t="str">
        <f xml:space="preserve"> IF(O_Input!L743 = "", "", O_Input!L743)</f>
        <v>Latest</v>
      </c>
      <c r="L743" t="str">
        <f xml:space="preserve"> IF(O_Input!M743 = "", "", O_Input!M743)</f>
        <v>£m</v>
      </c>
      <c r="M743" s="61">
        <f xml:space="preserve"> IF(O_Input!N743 = "", "", O_Input!N743)</f>
        <v>46156.403437499997</v>
      </c>
      <c r="N743" s="61" t="str">
        <f xml:space="preserve"> IF(O_Input!O743 = "", "", O_Input!O743)</f>
        <v/>
      </c>
      <c r="O743">
        <f t="shared" si="34"/>
        <v>3.5219999999999998</v>
      </c>
      <c r="P743" s="61" t="str">
        <f xml:space="preserve"> IF(O_Input!Q743 = "", "", O_Input!Q743)</f>
        <v>NA</v>
      </c>
      <c r="Q743" t="str">
        <f xml:space="preserve"> IF(O_Input!R743 = "", "", O_Input!R743)</f>
        <v>TOT</v>
      </c>
      <c r="R743" t="str">
        <f t="shared" si="35"/>
        <v>TOT (SEW) TOT 2028 CAPEX</v>
      </c>
      <c r="S743" s="71" t="str">
        <f t="shared" si="36"/>
        <v>NA CAPEX</v>
      </c>
    </row>
    <row r="744" spans="1:19">
      <c r="A744" t="str">
        <f xml:space="preserve"> IF(O_Input!B744 = "", "", O_Input!B744)</f>
        <v>SEW</v>
      </c>
      <c r="B744" t="str">
        <f xml:space="preserve"> IF(O_Input!C744 = "", "", O_Input!C744)</f>
        <v>COST0002</v>
      </c>
      <c r="C744" t="str">
        <f xml:space="preserve"> IF(O_Input!D744 = "", "", O_Input!D744)</f>
        <v>Capex</v>
      </c>
      <c r="D744">
        <f xml:space="preserve"> IF('O_Inputs Override'!D744 = "", O_Input!E744, 'O_Inputs Override'!D744)</f>
        <v>3.5219999999999998</v>
      </c>
      <c r="E744" t="str">
        <f xml:space="preserve"> IF(O_Input!F744 = "", "", O_Input!F744)</f>
        <v>2028-29</v>
      </c>
      <c r="F744" t="str">
        <f xml:space="preserve"> IF(O_Input!G744 = "", "", O_Input!G744)</f>
        <v>TOT</v>
      </c>
      <c r="G744" t="str">
        <f xml:space="preserve"> IF(O_Input!H744 = "", "", O_Input!H744)</f>
        <v>ANNUAL</v>
      </c>
      <c r="H744" t="str">
        <f xml:space="preserve"> IF(O_Input!I744 = "", "", O_Input!I744)</f>
        <v>ASSURED</v>
      </c>
      <c r="I744" t="str">
        <f xml:space="preserve"> IF(O_Input!J744 = "", "", O_Input!J744)</f>
        <v>TC</v>
      </c>
      <c r="J744" t="str">
        <f xml:space="preserve"> IF(O_Input!K744 = "", "", O_Input!K744)</f>
        <v>MARKET</v>
      </c>
      <c r="K744" t="str">
        <f xml:space="preserve"> IF(O_Input!L744 = "", "", O_Input!L744)</f>
        <v>Latest</v>
      </c>
      <c r="L744" t="str">
        <f xml:space="preserve"> IF(O_Input!M744 = "", "", O_Input!M744)</f>
        <v>£m</v>
      </c>
      <c r="M744" s="61">
        <f xml:space="preserve"> IF(O_Input!N744 = "", "", O_Input!N744)</f>
        <v>46156.403437499997</v>
      </c>
      <c r="N744" s="61" t="str">
        <f xml:space="preserve"> IF(O_Input!O744 = "", "", O_Input!O744)</f>
        <v/>
      </c>
      <c r="O744">
        <f t="shared" si="34"/>
        <v>3.5219999999999998</v>
      </c>
      <c r="P744" s="61" t="str">
        <f xml:space="preserve"> IF(O_Input!Q744 = "", "", O_Input!Q744)</f>
        <v>NA</v>
      </c>
      <c r="Q744" t="str">
        <f xml:space="preserve"> IF(O_Input!R744 = "", "", O_Input!R744)</f>
        <v>WN</v>
      </c>
      <c r="R744" t="str">
        <f t="shared" si="35"/>
        <v>WN (SEW) TOT 2028 CAPEX</v>
      </c>
      <c r="S744" s="71" t="str">
        <f t="shared" si="36"/>
        <v>NA CAPEX</v>
      </c>
    </row>
    <row r="745" spans="1:19">
      <c r="A745" t="str">
        <f xml:space="preserve"> IF(O_Input!B745 = "", "", O_Input!B745)</f>
        <v>SEW</v>
      </c>
      <c r="B745" t="str">
        <f xml:space="preserve"> IF(O_Input!C745 = "", "", O_Input!C745)</f>
        <v>COST0003</v>
      </c>
      <c r="C745" t="str">
        <f xml:space="preserve"> IF(O_Input!D745 = "", "", O_Input!D745)</f>
        <v>Totex</v>
      </c>
      <c r="D745">
        <f xml:space="preserve"> IF('O_Inputs Override'!D745 = "", O_Input!E745, 'O_Inputs Override'!D745)</f>
        <v>0</v>
      </c>
      <c r="E745" t="str">
        <f xml:space="preserve"> IF(O_Input!F745 = "", "", O_Input!F745)</f>
        <v>2028-29</v>
      </c>
      <c r="F745" t="str">
        <f xml:space="preserve"> IF(O_Input!G745 = "", "", O_Input!G745)</f>
        <v>FORE</v>
      </c>
      <c r="G745" t="str">
        <f xml:space="preserve"> IF(O_Input!H745 = "", "", O_Input!H745)</f>
        <v>ANNUAL</v>
      </c>
      <c r="H745" t="str">
        <f xml:space="preserve"> IF(O_Input!I745 = "", "", O_Input!I745)</f>
        <v>ASSURED</v>
      </c>
      <c r="I745" t="str">
        <f xml:space="preserve"> IF(O_Input!J745 = "", "", O_Input!J745)</f>
        <v>TC</v>
      </c>
      <c r="J745" t="str">
        <f xml:space="preserve"> IF(O_Input!K745 = "", "", O_Input!K745)</f>
        <v>MARKET</v>
      </c>
      <c r="K745" t="str">
        <f xml:space="preserve"> IF(O_Input!L745 = "", "", O_Input!L745)</f>
        <v>Latest</v>
      </c>
      <c r="L745" t="str">
        <f xml:space="preserve"> IF(O_Input!M745 = "", "", O_Input!M745)</f>
        <v>£m</v>
      </c>
      <c r="M745" s="61">
        <f xml:space="preserve"> IF(O_Input!N745 = "", "", O_Input!N745)</f>
        <v>46156.403437499997</v>
      </c>
      <c r="N745" s="61" t="str">
        <f xml:space="preserve"> IF(O_Input!O745 = "", "", O_Input!O745)</f>
        <v/>
      </c>
      <c r="O745">
        <f t="shared" si="34"/>
        <v>0</v>
      </c>
      <c r="P745" s="61" t="str">
        <f xml:space="preserve"> IF(O_Input!Q745 = "", "", O_Input!Q745)</f>
        <v>NA</v>
      </c>
      <c r="Q745" t="str">
        <f xml:space="preserve"> IF(O_Input!R745 = "", "", O_Input!R745)</f>
        <v>ADDN1</v>
      </c>
      <c r="R745" t="str">
        <f t="shared" si="35"/>
        <v>ADDN1 (SEW) FORE 2028 TOTEX</v>
      </c>
      <c r="S745" s="71" t="str">
        <f t="shared" si="36"/>
        <v>NA TOTEX</v>
      </c>
    </row>
    <row r="746" spans="1:19">
      <c r="A746" t="str">
        <f xml:space="preserve"> IF(O_Input!B746 = "", "", O_Input!B746)</f>
        <v>SEW</v>
      </c>
      <c r="B746" t="str">
        <f xml:space="preserve"> IF(O_Input!C746 = "", "", O_Input!C746)</f>
        <v>COST0003</v>
      </c>
      <c r="C746" t="str">
        <f xml:space="preserve"> IF(O_Input!D746 = "", "", O_Input!D746)</f>
        <v>Totex</v>
      </c>
      <c r="D746">
        <f xml:space="preserve"> IF('O_Inputs Override'!D746 = "", O_Input!E746, 'O_Inputs Override'!D746)</f>
        <v>0</v>
      </c>
      <c r="E746" t="str">
        <f xml:space="preserve"> IF(O_Input!F746 = "", "", O_Input!F746)</f>
        <v>2028-29</v>
      </c>
      <c r="F746" t="str">
        <f xml:space="preserve"> IF(O_Input!G746 = "", "", O_Input!G746)</f>
        <v>FORE</v>
      </c>
      <c r="G746" t="str">
        <f xml:space="preserve"> IF(O_Input!H746 = "", "", O_Input!H746)</f>
        <v>ANNUAL</v>
      </c>
      <c r="H746" t="str">
        <f xml:space="preserve"> IF(O_Input!I746 = "", "", O_Input!I746)</f>
        <v>ASSURED</v>
      </c>
      <c r="I746" t="str">
        <f xml:space="preserve"> IF(O_Input!J746 = "", "", O_Input!J746)</f>
        <v>TC</v>
      </c>
      <c r="J746" t="str">
        <f xml:space="preserve"> IF(O_Input!K746 = "", "", O_Input!K746)</f>
        <v>MARKET</v>
      </c>
      <c r="K746" t="str">
        <f xml:space="preserve"> IF(O_Input!L746 = "", "", O_Input!L746)</f>
        <v>Latest</v>
      </c>
      <c r="L746" t="str">
        <f xml:space="preserve"> IF(O_Input!M746 = "", "", O_Input!M746)</f>
        <v>£m</v>
      </c>
      <c r="M746" s="61">
        <f xml:space="preserve"> IF(O_Input!N746 = "", "", O_Input!N746)</f>
        <v>46156.403437499997</v>
      </c>
      <c r="N746" s="61" t="str">
        <f xml:space="preserve"> IF(O_Input!O746 = "", "", O_Input!O746)</f>
        <v/>
      </c>
      <c r="O746">
        <f t="shared" si="34"/>
        <v>0</v>
      </c>
      <c r="P746" s="61" t="str">
        <f xml:space="preserve"> IF(O_Input!Q746 = "", "", O_Input!Q746)</f>
        <v>NA</v>
      </c>
      <c r="Q746" t="str">
        <f xml:space="preserve"> IF(O_Input!R746 = "", "", O_Input!R746)</f>
        <v>ADDN2</v>
      </c>
      <c r="R746" t="str">
        <f t="shared" si="35"/>
        <v>ADDN2 (SEW) FORE 2028 TOTEX</v>
      </c>
      <c r="S746" s="71" t="str">
        <f t="shared" si="36"/>
        <v>NA TOTEX</v>
      </c>
    </row>
    <row r="747" spans="1:19">
      <c r="A747" t="str">
        <f xml:space="preserve"> IF(O_Input!B747 = "", "", O_Input!B747)</f>
        <v>SEW</v>
      </c>
      <c r="B747" t="str">
        <f xml:space="preserve"> IF(O_Input!C747 = "", "", O_Input!C747)</f>
        <v>COST0003</v>
      </c>
      <c r="C747" t="str">
        <f xml:space="preserve"> IF(O_Input!D747 = "", "", O_Input!D747)</f>
        <v>Totex</v>
      </c>
      <c r="D747">
        <f xml:space="preserve"> IF('O_Inputs Override'!D747 = "", O_Input!E747, 'O_Inputs Override'!D747)</f>
        <v>0</v>
      </c>
      <c r="E747" t="str">
        <f xml:space="preserve"> IF(O_Input!F747 = "", "", O_Input!F747)</f>
        <v>2028-29</v>
      </c>
      <c r="F747" t="str">
        <f xml:space="preserve"> IF(O_Input!G747 = "", "", O_Input!G747)</f>
        <v>FORE</v>
      </c>
      <c r="G747" t="str">
        <f xml:space="preserve"> IF(O_Input!H747 = "", "", O_Input!H747)</f>
        <v>ANNUAL</v>
      </c>
      <c r="H747" t="str">
        <f xml:space="preserve"> IF(O_Input!I747 = "", "", O_Input!I747)</f>
        <v>ASSURED</v>
      </c>
      <c r="I747" t="str">
        <f xml:space="preserve"> IF(O_Input!J747 = "", "", O_Input!J747)</f>
        <v>TC</v>
      </c>
      <c r="J747" t="str">
        <f xml:space="preserve"> IF(O_Input!K747 = "", "", O_Input!K747)</f>
        <v>MARKET</v>
      </c>
      <c r="K747" t="str">
        <f xml:space="preserve"> IF(O_Input!L747 = "", "", O_Input!L747)</f>
        <v>Latest</v>
      </c>
      <c r="L747" t="str">
        <f xml:space="preserve"> IF(O_Input!M747 = "", "", O_Input!M747)</f>
        <v>£m</v>
      </c>
      <c r="M747" s="61">
        <f xml:space="preserve"> IF(O_Input!N747 = "", "", O_Input!N747)</f>
        <v>46156.403437499997</v>
      </c>
      <c r="N747" s="61" t="str">
        <f xml:space="preserve"> IF(O_Input!O747 = "", "", O_Input!O747)</f>
        <v/>
      </c>
      <c r="O747">
        <f t="shared" si="34"/>
        <v>0</v>
      </c>
      <c r="P747" s="61" t="str">
        <f xml:space="preserve"> IF(O_Input!Q747 = "", "", O_Input!Q747)</f>
        <v>NA</v>
      </c>
      <c r="Q747" t="str">
        <f xml:space="preserve"> IF(O_Input!R747 = "", "", O_Input!R747)</f>
        <v>BIO</v>
      </c>
      <c r="R747" t="str">
        <f t="shared" si="35"/>
        <v>BIO (SEW) FORE 2028 TOTEX</v>
      </c>
      <c r="S747" s="71" t="str">
        <f t="shared" si="36"/>
        <v>NA TOTEX</v>
      </c>
    </row>
    <row r="748" spans="1:19">
      <c r="A748" t="str">
        <f xml:space="preserve"> IF(O_Input!B748 = "", "", O_Input!B748)</f>
        <v>SEW</v>
      </c>
      <c r="B748" t="str">
        <f xml:space="preserve"> IF(O_Input!C748 = "", "", O_Input!C748)</f>
        <v>COST0003</v>
      </c>
      <c r="C748" t="str">
        <f xml:space="preserve"> IF(O_Input!D748 = "", "", O_Input!D748)</f>
        <v>Totex</v>
      </c>
      <c r="D748">
        <f xml:space="preserve"> IF('O_Inputs Override'!D748 = "", O_Input!E748, 'O_Inputs Override'!D748)</f>
        <v>0</v>
      </c>
      <c r="E748" t="str">
        <f xml:space="preserve"> IF(O_Input!F748 = "", "", O_Input!F748)</f>
        <v>2028-29</v>
      </c>
      <c r="F748" t="str">
        <f xml:space="preserve"> IF(O_Input!G748 = "", "", O_Input!G748)</f>
        <v>FORE</v>
      </c>
      <c r="G748" t="str">
        <f xml:space="preserve"> IF(O_Input!H748 = "", "", O_Input!H748)</f>
        <v>ANNUAL</v>
      </c>
      <c r="H748" t="str">
        <f xml:space="preserve"> IF(O_Input!I748 = "", "", O_Input!I748)</f>
        <v>ASSURED</v>
      </c>
      <c r="I748" t="str">
        <f xml:space="preserve"> IF(O_Input!J748 = "", "", O_Input!J748)</f>
        <v>TC</v>
      </c>
      <c r="J748" t="str">
        <f xml:space="preserve"> IF(O_Input!K748 = "", "", O_Input!K748)</f>
        <v>MARKET</v>
      </c>
      <c r="K748" t="str">
        <f xml:space="preserve"> IF(O_Input!L748 = "", "", O_Input!L748)</f>
        <v>Latest</v>
      </c>
      <c r="L748" t="str">
        <f xml:space="preserve"> IF(O_Input!M748 = "", "", O_Input!M748)</f>
        <v>£m</v>
      </c>
      <c r="M748" s="61">
        <f xml:space="preserve"> IF(O_Input!N748 = "", "", O_Input!N748)</f>
        <v>46156.403437499997</v>
      </c>
      <c r="N748" s="61" t="str">
        <f xml:space="preserve"> IF(O_Input!O748 = "", "", O_Input!O748)</f>
        <v/>
      </c>
      <c r="O748">
        <f t="shared" si="34"/>
        <v>0</v>
      </c>
      <c r="P748" s="61" t="str">
        <f xml:space="preserve"> IF(O_Input!Q748 = "", "", O_Input!Q748)</f>
        <v>NA</v>
      </c>
      <c r="Q748" t="str">
        <f xml:space="preserve"> IF(O_Input!R748 = "", "", O_Input!R748)</f>
        <v>WR</v>
      </c>
      <c r="R748" t="str">
        <f t="shared" si="35"/>
        <v>WR (SEW) FORE 2028 TOTEX</v>
      </c>
      <c r="S748" s="71" t="str">
        <f t="shared" si="36"/>
        <v>NA TOTEX</v>
      </c>
    </row>
    <row r="749" spans="1:19">
      <c r="A749" t="str">
        <f xml:space="preserve"> IF(O_Input!B749 = "", "", O_Input!B749)</f>
        <v>SEW</v>
      </c>
      <c r="B749" t="str">
        <f xml:space="preserve"> IF(O_Input!C749 = "", "", O_Input!C749)</f>
        <v>COST0003</v>
      </c>
      <c r="C749" t="str">
        <f xml:space="preserve"> IF(O_Input!D749 = "", "", O_Input!D749)</f>
        <v>Totex</v>
      </c>
      <c r="D749">
        <f xml:space="preserve"> IF('O_Inputs Override'!D749 = "", O_Input!E749, 'O_Inputs Override'!D749)</f>
        <v>0</v>
      </c>
      <c r="E749" t="str">
        <f xml:space="preserve"> IF(O_Input!F749 = "", "", O_Input!F749)</f>
        <v>2028-29</v>
      </c>
      <c r="F749" t="str">
        <f xml:space="preserve"> IF(O_Input!G749 = "", "", O_Input!G749)</f>
        <v>FORE</v>
      </c>
      <c r="G749" t="str">
        <f xml:space="preserve"> IF(O_Input!H749 = "", "", O_Input!H749)</f>
        <v>ANNUAL</v>
      </c>
      <c r="H749" t="str">
        <f xml:space="preserve"> IF(O_Input!I749 = "", "", O_Input!I749)</f>
        <v>ASSURED</v>
      </c>
      <c r="I749" t="str">
        <f xml:space="preserve"> IF(O_Input!J749 = "", "", O_Input!J749)</f>
        <v>TC</v>
      </c>
      <c r="J749" t="str">
        <f xml:space="preserve"> IF(O_Input!K749 = "", "", O_Input!K749)</f>
        <v>MARKET</v>
      </c>
      <c r="K749" t="str">
        <f xml:space="preserve"> IF(O_Input!L749 = "", "", O_Input!L749)</f>
        <v>Latest</v>
      </c>
      <c r="L749" t="str">
        <f xml:space="preserve"> IF(O_Input!M749 = "", "", O_Input!M749)</f>
        <v>£m</v>
      </c>
      <c r="M749" s="61">
        <f xml:space="preserve"> IF(O_Input!N749 = "", "", O_Input!N749)</f>
        <v>46156.403437499997</v>
      </c>
      <c r="N749" s="61" t="str">
        <f xml:space="preserve"> IF(O_Input!O749 = "", "", O_Input!O749)</f>
        <v/>
      </c>
      <c r="O749">
        <f t="shared" si="34"/>
        <v>0</v>
      </c>
      <c r="P749" s="61" t="str">
        <f xml:space="preserve"> IF(O_Input!Q749 = "", "", O_Input!Q749)</f>
        <v>NA</v>
      </c>
      <c r="Q749" t="str">
        <f xml:space="preserve"> IF(O_Input!R749 = "", "", O_Input!R749)</f>
        <v>WWN</v>
      </c>
      <c r="R749" t="str">
        <f t="shared" si="35"/>
        <v>WWN (SEW) FORE 2028 TOTEX</v>
      </c>
      <c r="S749" s="71" t="str">
        <f t="shared" si="36"/>
        <v>NA TOTEX</v>
      </c>
    </row>
    <row r="750" spans="1:19">
      <c r="A750" t="str">
        <f xml:space="preserve"> IF(O_Input!B750 = "", "", O_Input!B750)</f>
        <v>SEW</v>
      </c>
      <c r="B750" t="str">
        <f xml:space="preserve"> IF(O_Input!C750 = "", "", O_Input!C750)</f>
        <v>COST0003</v>
      </c>
      <c r="C750" t="str">
        <f xml:space="preserve"> IF(O_Input!D750 = "", "", O_Input!D750)</f>
        <v>Totex</v>
      </c>
      <c r="D750">
        <f xml:space="preserve"> IF('O_Inputs Override'!D750 = "", O_Input!E750, 'O_Inputs Override'!D750)</f>
        <v>0</v>
      </c>
      <c r="E750" t="str">
        <f xml:space="preserve"> IF(O_Input!F750 = "", "", O_Input!F750)</f>
        <v>2028-29</v>
      </c>
      <c r="F750" t="str">
        <f xml:space="preserve"> IF(O_Input!G750 = "", "", O_Input!G750)</f>
        <v>TOT</v>
      </c>
      <c r="G750" t="str">
        <f xml:space="preserve"> IF(O_Input!H750 = "", "", O_Input!H750)</f>
        <v>ANNUAL</v>
      </c>
      <c r="H750" t="str">
        <f xml:space="preserve"> IF(O_Input!I750 = "", "", O_Input!I750)</f>
        <v>ASSURED</v>
      </c>
      <c r="I750" t="str">
        <f xml:space="preserve"> IF(O_Input!J750 = "", "", O_Input!J750)</f>
        <v>TC</v>
      </c>
      <c r="J750" t="str">
        <f xml:space="preserve"> IF(O_Input!K750 = "", "", O_Input!K750)</f>
        <v>MARKET</v>
      </c>
      <c r="K750" t="str">
        <f xml:space="preserve"> IF(O_Input!L750 = "", "", O_Input!L750)</f>
        <v>Latest</v>
      </c>
      <c r="L750" t="str">
        <f xml:space="preserve"> IF(O_Input!M750 = "", "", O_Input!M750)</f>
        <v>£m</v>
      </c>
      <c r="M750" s="61">
        <f xml:space="preserve"> IF(O_Input!N750 = "", "", O_Input!N750)</f>
        <v>46156.403437499997</v>
      </c>
      <c r="N750" s="61" t="str">
        <f xml:space="preserve"> IF(O_Input!O750 = "", "", O_Input!O750)</f>
        <v/>
      </c>
      <c r="O750">
        <f t="shared" si="34"/>
        <v>0</v>
      </c>
      <c r="P750" s="61" t="str">
        <f xml:space="preserve"> IF(O_Input!Q750 = "", "", O_Input!Q750)</f>
        <v>NA</v>
      </c>
      <c r="Q750" t="str">
        <f xml:space="preserve"> IF(O_Input!R750 = "", "", O_Input!R750)</f>
        <v>ADDN1</v>
      </c>
      <c r="R750" t="str">
        <f t="shared" si="35"/>
        <v>ADDN1 (SEW) TOT 2028 TOTEX</v>
      </c>
      <c r="S750" s="71" t="str">
        <f t="shared" si="36"/>
        <v>NA TOTEX</v>
      </c>
    </row>
    <row r="751" spans="1:19">
      <c r="A751" t="str">
        <f xml:space="preserve"> IF(O_Input!B751 = "", "", O_Input!B751)</f>
        <v>SEW</v>
      </c>
      <c r="B751" t="str">
        <f xml:space="preserve"> IF(O_Input!C751 = "", "", O_Input!C751)</f>
        <v>COST0003</v>
      </c>
      <c r="C751" t="str">
        <f xml:space="preserve"> IF(O_Input!D751 = "", "", O_Input!D751)</f>
        <v>Totex</v>
      </c>
      <c r="D751">
        <f xml:space="preserve"> IF('O_Inputs Override'!D751 = "", O_Input!E751, 'O_Inputs Override'!D751)</f>
        <v>0</v>
      </c>
      <c r="E751" t="str">
        <f xml:space="preserve"> IF(O_Input!F751 = "", "", O_Input!F751)</f>
        <v>2028-29</v>
      </c>
      <c r="F751" t="str">
        <f xml:space="preserve"> IF(O_Input!G751 = "", "", O_Input!G751)</f>
        <v>TOT</v>
      </c>
      <c r="G751" t="str">
        <f xml:space="preserve"> IF(O_Input!H751 = "", "", O_Input!H751)</f>
        <v>ANNUAL</v>
      </c>
      <c r="H751" t="str">
        <f xml:space="preserve"> IF(O_Input!I751 = "", "", O_Input!I751)</f>
        <v>ASSURED</v>
      </c>
      <c r="I751" t="str">
        <f xml:space="preserve"> IF(O_Input!J751 = "", "", O_Input!J751)</f>
        <v>TC</v>
      </c>
      <c r="J751" t="str">
        <f xml:space="preserve"> IF(O_Input!K751 = "", "", O_Input!K751)</f>
        <v>MARKET</v>
      </c>
      <c r="K751" t="str">
        <f xml:space="preserve"> IF(O_Input!L751 = "", "", O_Input!L751)</f>
        <v>Latest</v>
      </c>
      <c r="L751" t="str">
        <f xml:space="preserve"> IF(O_Input!M751 = "", "", O_Input!M751)</f>
        <v>£m</v>
      </c>
      <c r="M751" s="61">
        <f xml:space="preserve"> IF(O_Input!N751 = "", "", O_Input!N751)</f>
        <v>46156.403437499997</v>
      </c>
      <c r="N751" s="61" t="str">
        <f xml:space="preserve"> IF(O_Input!O751 = "", "", O_Input!O751)</f>
        <v/>
      </c>
      <c r="O751">
        <f t="shared" si="34"/>
        <v>0</v>
      </c>
      <c r="P751" s="61" t="str">
        <f xml:space="preserve"> IF(O_Input!Q751 = "", "", O_Input!Q751)</f>
        <v>NA</v>
      </c>
      <c r="Q751" t="str">
        <f xml:space="preserve"> IF(O_Input!R751 = "", "", O_Input!R751)</f>
        <v>ADDN2</v>
      </c>
      <c r="R751" t="str">
        <f t="shared" si="35"/>
        <v>ADDN2 (SEW) TOT 2028 TOTEX</v>
      </c>
      <c r="S751" s="71" t="str">
        <f t="shared" si="36"/>
        <v>NA TOTEX</v>
      </c>
    </row>
    <row r="752" spans="1:19">
      <c r="A752" t="str">
        <f xml:space="preserve"> IF(O_Input!B752 = "", "", O_Input!B752)</f>
        <v>SEW</v>
      </c>
      <c r="B752" t="str">
        <f xml:space="preserve"> IF(O_Input!C752 = "", "", O_Input!C752)</f>
        <v>COST0003</v>
      </c>
      <c r="C752" t="str">
        <f xml:space="preserve"> IF(O_Input!D752 = "", "", O_Input!D752)</f>
        <v>Totex</v>
      </c>
      <c r="D752">
        <f xml:space="preserve"> IF('O_Inputs Override'!D752 = "", O_Input!E752, 'O_Inputs Override'!D752)</f>
        <v>0</v>
      </c>
      <c r="E752" t="str">
        <f xml:space="preserve"> IF(O_Input!F752 = "", "", O_Input!F752)</f>
        <v>2028-29</v>
      </c>
      <c r="F752" t="str">
        <f xml:space="preserve"> IF(O_Input!G752 = "", "", O_Input!G752)</f>
        <v>TOT</v>
      </c>
      <c r="G752" t="str">
        <f xml:space="preserve"> IF(O_Input!H752 = "", "", O_Input!H752)</f>
        <v>ANNUAL</v>
      </c>
      <c r="H752" t="str">
        <f xml:space="preserve"> IF(O_Input!I752 = "", "", O_Input!I752)</f>
        <v>ASSURED</v>
      </c>
      <c r="I752" t="str">
        <f xml:space="preserve"> IF(O_Input!J752 = "", "", O_Input!J752)</f>
        <v>TC</v>
      </c>
      <c r="J752" t="str">
        <f xml:space="preserve"> IF(O_Input!K752 = "", "", O_Input!K752)</f>
        <v>MARKET</v>
      </c>
      <c r="K752" t="str">
        <f xml:space="preserve"> IF(O_Input!L752 = "", "", O_Input!L752)</f>
        <v>Latest</v>
      </c>
      <c r="L752" t="str">
        <f xml:space="preserve"> IF(O_Input!M752 = "", "", O_Input!M752)</f>
        <v>£m</v>
      </c>
      <c r="M752" s="61">
        <f xml:space="preserve"> IF(O_Input!N752 = "", "", O_Input!N752)</f>
        <v>46156.403437499997</v>
      </c>
      <c r="N752" s="61" t="str">
        <f xml:space="preserve"> IF(O_Input!O752 = "", "", O_Input!O752)</f>
        <v/>
      </c>
      <c r="O752">
        <f t="shared" si="34"/>
        <v>0</v>
      </c>
      <c r="P752" s="61" t="str">
        <f xml:space="preserve"> IF(O_Input!Q752 = "", "", O_Input!Q752)</f>
        <v>NA</v>
      </c>
      <c r="Q752" t="str">
        <f xml:space="preserve"> IF(O_Input!R752 = "", "", O_Input!R752)</f>
        <v>BIO</v>
      </c>
      <c r="R752" t="str">
        <f t="shared" si="35"/>
        <v>BIO (SEW) TOT 2028 TOTEX</v>
      </c>
      <c r="S752" s="71" t="str">
        <f t="shared" si="36"/>
        <v>NA TOTEX</v>
      </c>
    </row>
    <row r="753" spans="1:19">
      <c r="A753" t="str">
        <f xml:space="preserve"> IF(O_Input!B753 = "", "", O_Input!B753)</f>
        <v>SEW</v>
      </c>
      <c r="B753" t="str">
        <f xml:space="preserve"> IF(O_Input!C753 = "", "", O_Input!C753)</f>
        <v>COST0003</v>
      </c>
      <c r="C753" t="str">
        <f xml:space="preserve"> IF(O_Input!D753 = "", "", O_Input!D753)</f>
        <v>Totex</v>
      </c>
      <c r="D753">
        <f xml:space="preserve"> IF('O_Inputs Override'!D753 = "", O_Input!E753, 'O_Inputs Override'!D753)</f>
        <v>0</v>
      </c>
      <c r="E753" t="str">
        <f xml:space="preserve"> IF(O_Input!F753 = "", "", O_Input!F753)</f>
        <v>2028-29</v>
      </c>
      <c r="F753" t="str">
        <f xml:space="preserve"> IF(O_Input!G753 = "", "", O_Input!G753)</f>
        <v>TOT</v>
      </c>
      <c r="G753" t="str">
        <f xml:space="preserve"> IF(O_Input!H753 = "", "", O_Input!H753)</f>
        <v>ANNUAL</v>
      </c>
      <c r="H753" t="str">
        <f xml:space="preserve"> IF(O_Input!I753 = "", "", O_Input!I753)</f>
        <v>ASSURED</v>
      </c>
      <c r="I753" t="str">
        <f xml:space="preserve"> IF(O_Input!J753 = "", "", O_Input!J753)</f>
        <v>TC</v>
      </c>
      <c r="J753" t="str">
        <f xml:space="preserve"> IF(O_Input!K753 = "", "", O_Input!K753)</f>
        <v>MARKET</v>
      </c>
      <c r="K753" t="str">
        <f xml:space="preserve"> IF(O_Input!L753 = "", "", O_Input!L753)</f>
        <v>Latest</v>
      </c>
      <c r="L753" t="str">
        <f xml:space="preserve"> IF(O_Input!M753 = "", "", O_Input!M753)</f>
        <v>£m</v>
      </c>
      <c r="M753" s="61">
        <f xml:space="preserve"> IF(O_Input!N753 = "", "", O_Input!N753)</f>
        <v>46156.403437499997</v>
      </c>
      <c r="N753" s="61" t="str">
        <f xml:space="preserve"> IF(O_Input!O753 = "", "", O_Input!O753)</f>
        <v/>
      </c>
      <c r="O753">
        <f t="shared" si="34"/>
        <v>0</v>
      </c>
      <c r="P753" s="61" t="str">
        <f xml:space="preserve"> IF(O_Input!Q753 = "", "", O_Input!Q753)</f>
        <v>NA</v>
      </c>
      <c r="Q753" t="str">
        <f xml:space="preserve"> IF(O_Input!R753 = "", "", O_Input!R753)</f>
        <v>WR</v>
      </c>
      <c r="R753" t="str">
        <f t="shared" si="35"/>
        <v>WR (SEW) TOT 2028 TOTEX</v>
      </c>
      <c r="S753" s="71" t="str">
        <f t="shared" si="36"/>
        <v>NA TOTEX</v>
      </c>
    </row>
    <row r="754" spans="1:19">
      <c r="A754" t="str">
        <f xml:space="preserve"> IF(O_Input!B754 = "", "", O_Input!B754)</f>
        <v>SEW</v>
      </c>
      <c r="B754" t="str">
        <f xml:space="preserve"> IF(O_Input!C754 = "", "", O_Input!C754)</f>
        <v>COST0003</v>
      </c>
      <c r="C754" t="str">
        <f xml:space="preserve"> IF(O_Input!D754 = "", "", O_Input!D754)</f>
        <v>Totex</v>
      </c>
      <c r="D754">
        <f xml:space="preserve"> IF('O_Inputs Override'!D754 = "", O_Input!E754, 'O_Inputs Override'!D754)</f>
        <v>0</v>
      </c>
      <c r="E754" t="str">
        <f xml:space="preserve"> IF(O_Input!F754 = "", "", O_Input!F754)</f>
        <v>2028-29</v>
      </c>
      <c r="F754" t="str">
        <f xml:space="preserve"> IF(O_Input!G754 = "", "", O_Input!G754)</f>
        <v>TOT</v>
      </c>
      <c r="G754" t="str">
        <f xml:space="preserve"> IF(O_Input!H754 = "", "", O_Input!H754)</f>
        <v>ANNUAL</v>
      </c>
      <c r="H754" t="str">
        <f xml:space="preserve"> IF(O_Input!I754 = "", "", O_Input!I754)</f>
        <v>ASSURED</v>
      </c>
      <c r="I754" t="str">
        <f xml:space="preserve"> IF(O_Input!J754 = "", "", O_Input!J754)</f>
        <v>TC</v>
      </c>
      <c r="J754" t="str">
        <f xml:space="preserve"> IF(O_Input!K754 = "", "", O_Input!K754)</f>
        <v>MARKET</v>
      </c>
      <c r="K754" t="str">
        <f xml:space="preserve"> IF(O_Input!L754 = "", "", O_Input!L754)</f>
        <v>Latest</v>
      </c>
      <c r="L754" t="str">
        <f xml:space="preserve"> IF(O_Input!M754 = "", "", O_Input!M754)</f>
        <v>£m</v>
      </c>
      <c r="M754" s="61">
        <f xml:space="preserve"> IF(O_Input!N754 = "", "", O_Input!N754)</f>
        <v>46156.403437499997</v>
      </c>
      <c r="N754" s="61" t="str">
        <f xml:space="preserve"> IF(O_Input!O754 = "", "", O_Input!O754)</f>
        <v/>
      </c>
      <c r="O754">
        <f t="shared" si="34"/>
        <v>0</v>
      </c>
      <c r="P754" s="61" t="str">
        <f xml:space="preserve"> IF(O_Input!Q754 = "", "", O_Input!Q754)</f>
        <v>NA</v>
      </c>
      <c r="Q754" t="str">
        <f xml:space="preserve"> IF(O_Input!R754 = "", "", O_Input!R754)</f>
        <v>WWN</v>
      </c>
      <c r="R754" t="str">
        <f t="shared" si="35"/>
        <v>WWN (SEW) TOT 2028 TOTEX</v>
      </c>
      <c r="S754" s="71" t="str">
        <f t="shared" si="36"/>
        <v>NA TOTEX</v>
      </c>
    </row>
    <row r="755" spans="1:19">
      <c r="A755" t="str">
        <f xml:space="preserve"> IF(O_Input!B755 = "", "", O_Input!B755)</f>
        <v>SEW</v>
      </c>
      <c r="B755" t="str">
        <f xml:space="preserve"> IF(O_Input!C755 = "", "", O_Input!C755)</f>
        <v>COST0003</v>
      </c>
      <c r="C755" t="str">
        <f xml:space="preserve"> IF(O_Input!D755 = "", "", O_Input!D755)</f>
        <v>Totex</v>
      </c>
      <c r="D755">
        <f xml:space="preserve"> IF('O_Inputs Override'!D755 = "", O_Input!E755, 'O_Inputs Override'!D755)</f>
        <v>3.5219999999999998</v>
      </c>
      <c r="E755" t="str">
        <f xml:space="preserve"> IF(O_Input!F755 = "", "", O_Input!F755)</f>
        <v>2028-29</v>
      </c>
      <c r="F755" t="str">
        <f xml:space="preserve"> IF(O_Input!G755 = "", "", O_Input!G755)</f>
        <v>FORE</v>
      </c>
      <c r="G755" t="str">
        <f xml:space="preserve"> IF(O_Input!H755 = "", "", O_Input!H755)</f>
        <v>ANNUAL</v>
      </c>
      <c r="H755" t="str">
        <f xml:space="preserve"> IF(O_Input!I755 = "", "", O_Input!I755)</f>
        <v>ASSURED</v>
      </c>
      <c r="I755" t="str">
        <f xml:space="preserve"> IF(O_Input!J755 = "", "", O_Input!J755)</f>
        <v>TC</v>
      </c>
      <c r="J755" t="str">
        <f xml:space="preserve"> IF(O_Input!K755 = "", "", O_Input!K755)</f>
        <v>MARKET</v>
      </c>
      <c r="K755" t="str">
        <f xml:space="preserve"> IF(O_Input!L755 = "", "", O_Input!L755)</f>
        <v>Latest</v>
      </c>
      <c r="L755" t="str">
        <f xml:space="preserve"> IF(O_Input!M755 = "", "", O_Input!M755)</f>
        <v>£m</v>
      </c>
      <c r="M755" s="61">
        <f xml:space="preserve"> IF(O_Input!N755 = "", "", O_Input!N755)</f>
        <v>46156.403437499997</v>
      </c>
      <c r="N755" s="61" t="str">
        <f xml:space="preserve"> IF(O_Input!O755 = "", "", O_Input!O755)</f>
        <v/>
      </c>
      <c r="O755">
        <f t="shared" si="34"/>
        <v>3.5219999999999998</v>
      </c>
      <c r="P755" s="61" t="str">
        <f xml:space="preserve"> IF(O_Input!Q755 = "", "", O_Input!Q755)</f>
        <v>NA</v>
      </c>
      <c r="Q755" t="str">
        <f xml:space="preserve"> IF(O_Input!R755 = "", "", O_Input!R755)</f>
        <v>TOT</v>
      </c>
      <c r="R755" t="str">
        <f t="shared" si="35"/>
        <v>TOT (SEW) FORE 2028 TOTEX</v>
      </c>
      <c r="S755" s="71" t="str">
        <f t="shared" si="36"/>
        <v>NA TOTEX</v>
      </c>
    </row>
    <row r="756" spans="1:19">
      <c r="A756" t="str">
        <f xml:space="preserve"> IF(O_Input!B756 = "", "", O_Input!B756)</f>
        <v>SEW</v>
      </c>
      <c r="B756" t="str">
        <f xml:space="preserve"> IF(O_Input!C756 = "", "", O_Input!C756)</f>
        <v>COST0003</v>
      </c>
      <c r="C756" t="str">
        <f xml:space="preserve"> IF(O_Input!D756 = "", "", O_Input!D756)</f>
        <v>Totex</v>
      </c>
      <c r="D756">
        <f xml:space="preserve"> IF('O_Inputs Override'!D756 = "", O_Input!E756, 'O_Inputs Override'!D756)</f>
        <v>3.5219999999999998</v>
      </c>
      <c r="E756" t="str">
        <f xml:space="preserve"> IF(O_Input!F756 = "", "", O_Input!F756)</f>
        <v>2028-29</v>
      </c>
      <c r="F756" t="str">
        <f xml:space="preserve"> IF(O_Input!G756 = "", "", O_Input!G756)</f>
        <v>FORE</v>
      </c>
      <c r="G756" t="str">
        <f xml:space="preserve"> IF(O_Input!H756 = "", "", O_Input!H756)</f>
        <v>ANNUAL</v>
      </c>
      <c r="H756" t="str">
        <f xml:space="preserve"> IF(O_Input!I756 = "", "", O_Input!I756)</f>
        <v>ASSURED</v>
      </c>
      <c r="I756" t="str">
        <f xml:space="preserve"> IF(O_Input!J756 = "", "", O_Input!J756)</f>
        <v>TC</v>
      </c>
      <c r="J756" t="str">
        <f xml:space="preserve"> IF(O_Input!K756 = "", "", O_Input!K756)</f>
        <v>MARKET</v>
      </c>
      <c r="K756" t="str">
        <f xml:space="preserve"> IF(O_Input!L756 = "", "", O_Input!L756)</f>
        <v>Latest</v>
      </c>
      <c r="L756" t="str">
        <f xml:space="preserve"> IF(O_Input!M756 = "", "", O_Input!M756)</f>
        <v>£m</v>
      </c>
      <c r="M756" s="61">
        <f xml:space="preserve"> IF(O_Input!N756 = "", "", O_Input!N756)</f>
        <v>46156.403437499997</v>
      </c>
      <c r="N756" s="61" t="str">
        <f xml:space="preserve"> IF(O_Input!O756 = "", "", O_Input!O756)</f>
        <v/>
      </c>
      <c r="O756">
        <f t="shared" si="34"/>
        <v>3.5219999999999998</v>
      </c>
      <c r="P756" s="61" t="str">
        <f xml:space="preserve"> IF(O_Input!Q756 = "", "", O_Input!Q756)</f>
        <v>NA</v>
      </c>
      <c r="Q756" t="str">
        <f xml:space="preserve"> IF(O_Input!R756 = "", "", O_Input!R756)</f>
        <v>WN</v>
      </c>
      <c r="R756" t="str">
        <f t="shared" si="35"/>
        <v>WN (SEW) FORE 2028 TOTEX</v>
      </c>
      <c r="S756" s="71" t="str">
        <f t="shared" si="36"/>
        <v>NA TOTEX</v>
      </c>
    </row>
    <row r="757" spans="1:19">
      <c r="A757" t="str">
        <f xml:space="preserve"> IF(O_Input!B757 = "", "", O_Input!B757)</f>
        <v>SEW</v>
      </c>
      <c r="B757" t="str">
        <f xml:space="preserve"> IF(O_Input!C757 = "", "", O_Input!C757)</f>
        <v>COST0003</v>
      </c>
      <c r="C757" t="str">
        <f xml:space="preserve"> IF(O_Input!D757 = "", "", O_Input!D757)</f>
        <v>Totex</v>
      </c>
      <c r="D757">
        <f xml:space="preserve"> IF('O_Inputs Override'!D757 = "", O_Input!E757, 'O_Inputs Override'!D757)</f>
        <v>3.5219999999999998</v>
      </c>
      <c r="E757" t="str">
        <f xml:space="preserve"> IF(O_Input!F757 = "", "", O_Input!F757)</f>
        <v>2028-29</v>
      </c>
      <c r="F757" t="str">
        <f xml:space="preserve"> IF(O_Input!G757 = "", "", O_Input!G757)</f>
        <v>TOT</v>
      </c>
      <c r="G757" t="str">
        <f xml:space="preserve"> IF(O_Input!H757 = "", "", O_Input!H757)</f>
        <v>ANNUAL</v>
      </c>
      <c r="H757" t="str">
        <f xml:space="preserve"> IF(O_Input!I757 = "", "", O_Input!I757)</f>
        <v>ASSURED</v>
      </c>
      <c r="I757" t="str">
        <f xml:space="preserve"> IF(O_Input!J757 = "", "", O_Input!J757)</f>
        <v>TC</v>
      </c>
      <c r="J757" t="str">
        <f xml:space="preserve"> IF(O_Input!K757 = "", "", O_Input!K757)</f>
        <v>MARKET</v>
      </c>
      <c r="K757" t="str">
        <f xml:space="preserve"> IF(O_Input!L757 = "", "", O_Input!L757)</f>
        <v>Latest</v>
      </c>
      <c r="L757" t="str">
        <f xml:space="preserve"> IF(O_Input!M757 = "", "", O_Input!M757)</f>
        <v>£m</v>
      </c>
      <c r="M757" s="61">
        <f xml:space="preserve"> IF(O_Input!N757 = "", "", O_Input!N757)</f>
        <v>46156.403437499997</v>
      </c>
      <c r="N757" s="61" t="str">
        <f xml:space="preserve"> IF(O_Input!O757 = "", "", O_Input!O757)</f>
        <v/>
      </c>
      <c r="O757">
        <f t="shared" si="34"/>
        <v>3.5219999999999998</v>
      </c>
      <c r="P757" s="61" t="str">
        <f xml:space="preserve"> IF(O_Input!Q757 = "", "", O_Input!Q757)</f>
        <v>NA</v>
      </c>
      <c r="Q757" t="str">
        <f xml:space="preserve"> IF(O_Input!R757 = "", "", O_Input!R757)</f>
        <v>TOT</v>
      </c>
      <c r="R757" t="str">
        <f t="shared" si="35"/>
        <v>TOT (SEW) TOT 2028 TOTEX</v>
      </c>
      <c r="S757" s="71" t="str">
        <f t="shared" si="36"/>
        <v>NA TOTEX</v>
      </c>
    </row>
    <row r="758" spans="1:19">
      <c r="A758" t="str">
        <f xml:space="preserve"> IF(O_Input!B758 = "", "", O_Input!B758)</f>
        <v>SEW</v>
      </c>
      <c r="B758" t="str">
        <f xml:space="preserve"> IF(O_Input!C758 = "", "", O_Input!C758)</f>
        <v>COST0003</v>
      </c>
      <c r="C758" t="str">
        <f xml:space="preserve"> IF(O_Input!D758 = "", "", O_Input!D758)</f>
        <v>Totex</v>
      </c>
      <c r="D758">
        <f xml:space="preserve"> IF('O_Inputs Override'!D758 = "", O_Input!E758, 'O_Inputs Override'!D758)</f>
        <v>3.5219999999999998</v>
      </c>
      <c r="E758" t="str">
        <f xml:space="preserve"> IF(O_Input!F758 = "", "", O_Input!F758)</f>
        <v>2028-29</v>
      </c>
      <c r="F758" t="str">
        <f xml:space="preserve"> IF(O_Input!G758 = "", "", O_Input!G758)</f>
        <v>TOT</v>
      </c>
      <c r="G758" t="str">
        <f xml:space="preserve"> IF(O_Input!H758 = "", "", O_Input!H758)</f>
        <v>ANNUAL</v>
      </c>
      <c r="H758" t="str">
        <f xml:space="preserve"> IF(O_Input!I758 = "", "", O_Input!I758)</f>
        <v>ASSURED</v>
      </c>
      <c r="I758" t="str">
        <f xml:space="preserve"> IF(O_Input!J758 = "", "", O_Input!J758)</f>
        <v>TC</v>
      </c>
      <c r="J758" t="str">
        <f xml:space="preserve"> IF(O_Input!K758 = "", "", O_Input!K758)</f>
        <v>MARKET</v>
      </c>
      <c r="K758" t="str">
        <f xml:space="preserve"> IF(O_Input!L758 = "", "", O_Input!L758)</f>
        <v>Latest</v>
      </c>
      <c r="L758" t="str">
        <f xml:space="preserve"> IF(O_Input!M758 = "", "", O_Input!M758)</f>
        <v>£m</v>
      </c>
      <c r="M758" s="61">
        <f xml:space="preserve"> IF(O_Input!N758 = "", "", O_Input!N758)</f>
        <v>46156.403437499997</v>
      </c>
      <c r="N758" s="61" t="str">
        <f xml:space="preserve"> IF(O_Input!O758 = "", "", O_Input!O758)</f>
        <v/>
      </c>
      <c r="O758">
        <f t="shared" si="34"/>
        <v>3.5219999999999998</v>
      </c>
      <c r="P758" s="61" t="str">
        <f xml:space="preserve"> IF(O_Input!Q758 = "", "", O_Input!Q758)</f>
        <v>NA</v>
      </c>
      <c r="Q758" t="str">
        <f xml:space="preserve"> IF(O_Input!R758 = "", "", O_Input!R758)</f>
        <v>WN</v>
      </c>
      <c r="R758" t="str">
        <f t="shared" si="35"/>
        <v>WN (SEW) TOT 2028 TOTEX</v>
      </c>
      <c r="S758" s="71" t="str">
        <f t="shared" si="36"/>
        <v>NA TOTEX</v>
      </c>
    </row>
    <row r="759" spans="1:19">
      <c r="A759" t="str">
        <f xml:space="preserve"> IF(O_Input!B759 = "", "", O_Input!B759)</f>
        <v>SEW</v>
      </c>
      <c r="B759" t="str">
        <f xml:space="preserve"> IF(O_Input!C759 = "", "", O_Input!C759)</f>
        <v>COST0001</v>
      </c>
      <c r="C759" t="str">
        <f xml:space="preserve"> IF(O_Input!D759 = "", "", O_Input!D759)</f>
        <v>Opex</v>
      </c>
      <c r="D759" t="str">
        <f xml:space="preserve"> IF('O_Inputs Override'!D759 = "", O_Input!E759, 'O_Inputs Override'!D759)</f>
        <v/>
      </c>
      <c r="E759" t="str">
        <f xml:space="preserve"> IF(O_Input!F759 = "", "", O_Input!F759)</f>
        <v>2029-30</v>
      </c>
      <c r="F759" t="str">
        <f xml:space="preserve"> IF(O_Input!G759 = "", "", O_Input!G759)</f>
        <v>FORE</v>
      </c>
      <c r="G759" t="str">
        <f xml:space="preserve"> IF(O_Input!H759 = "", "", O_Input!H759)</f>
        <v>ANNUAL</v>
      </c>
      <c r="H759" t="str">
        <f xml:space="preserve"> IF(O_Input!I759 = "", "", O_Input!I759)</f>
        <v>ASSURED</v>
      </c>
      <c r="I759" t="str">
        <f xml:space="preserve"> IF(O_Input!J759 = "", "", O_Input!J759)</f>
        <v>CI</v>
      </c>
      <c r="J759" t="str">
        <f xml:space="preserve"> IF(O_Input!K759 = "", "", O_Input!K759)</f>
        <v>MARKET</v>
      </c>
      <c r="K759" t="str">
        <f xml:space="preserve"> IF(O_Input!L759 = "", "", O_Input!L759)</f>
        <v>Latest</v>
      </c>
      <c r="L759" t="str">
        <f xml:space="preserve"> IF(O_Input!M759 = "", "", O_Input!M759)</f>
        <v>£m</v>
      </c>
      <c r="M759" s="61">
        <f xml:space="preserve"> IF(O_Input!N759 = "", "", O_Input!N759)</f>
        <v>46156.403437499997</v>
      </c>
      <c r="N759" s="61" t="str">
        <f xml:space="preserve"> IF(O_Input!O759 = "", "", O_Input!O759)</f>
        <v/>
      </c>
      <c r="O759" t="str">
        <f t="shared" si="34"/>
        <v/>
      </c>
      <c r="P759" s="61" t="str">
        <f xml:space="preserve"> IF(O_Input!Q759 = "", "", O_Input!Q759)</f>
        <v>NA</v>
      </c>
      <c r="Q759" t="str">
        <f xml:space="preserve"> IF(O_Input!R759 = "", "", O_Input!R759)</f>
        <v>ADDN1</v>
      </c>
      <c r="R759" t="str">
        <f t="shared" si="35"/>
        <v>ADDN1 (SEW) FORE 2029 OPEX</v>
      </c>
      <c r="S759" s="71" t="str">
        <f t="shared" si="36"/>
        <v>NA OPEX</v>
      </c>
    </row>
    <row r="760" spans="1:19">
      <c r="A760" t="str">
        <f xml:space="preserve"> IF(O_Input!B760 = "", "", O_Input!B760)</f>
        <v>SEW</v>
      </c>
      <c r="B760" t="str">
        <f xml:space="preserve"> IF(O_Input!C760 = "", "", O_Input!C760)</f>
        <v>COST0001</v>
      </c>
      <c r="C760" t="str">
        <f xml:space="preserve"> IF(O_Input!D760 = "", "", O_Input!D760)</f>
        <v>Opex</v>
      </c>
      <c r="D760" t="str">
        <f xml:space="preserve"> IF('O_Inputs Override'!D760 = "", O_Input!E760, 'O_Inputs Override'!D760)</f>
        <v/>
      </c>
      <c r="E760" t="str">
        <f xml:space="preserve"> IF(O_Input!F760 = "", "", O_Input!F760)</f>
        <v>2029-30</v>
      </c>
      <c r="F760" t="str">
        <f xml:space="preserve"> IF(O_Input!G760 = "", "", O_Input!G760)</f>
        <v>FORE</v>
      </c>
      <c r="G760" t="str">
        <f xml:space="preserve"> IF(O_Input!H760 = "", "", O_Input!H760)</f>
        <v>ANNUAL</v>
      </c>
      <c r="H760" t="str">
        <f xml:space="preserve"> IF(O_Input!I760 = "", "", O_Input!I760)</f>
        <v>ASSURED</v>
      </c>
      <c r="I760" t="str">
        <f xml:space="preserve"> IF(O_Input!J760 = "", "", O_Input!J760)</f>
        <v>CI</v>
      </c>
      <c r="J760" t="str">
        <f xml:space="preserve"> IF(O_Input!K760 = "", "", O_Input!K760)</f>
        <v>MARKET</v>
      </c>
      <c r="K760" t="str">
        <f xml:space="preserve"> IF(O_Input!L760 = "", "", O_Input!L760)</f>
        <v>Latest</v>
      </c>
      <c r="L760" t="str">
        <f xml:space="preserve"> IF(O_Input!M760 = "", "", O_Input!M760)</f>
        <v>£m</v>
      </c>
      <c r="M760" s="61">
        <f xml:space="preserve"> IF(O_Input!N760 = "", "", O_Input!N760)</f>
        <v>46156.403437499997</v>
      </c>
      <c r="N760" s="61" t="str">
        <f xml:space="preserve"> IF(O_Input!O760 = "", "", O_Input!O760)</f>
        <v/>
      </c>
      <c r="O760" t="str">
        <f t="shared" si="34"/>
        <v/>
      </c>
      <c r="P760" s="61" t="str">
        <f xml:space="preserve"> IF(O_Input!Q760 = "", "", O_Input!Q760)</f>
        <v>NA</v>
      </c>
      <c r="Q760" t="str">
        <f xml:space="preserve"> IF(O_Input!R760 = "", "", O_Input!R760)</f>
        <v>ADDN2</v>
      </c>
      <c r="R760" t="str">
        <f t="shared" si="35"/>
        <v>ADDN2 (SEW) FORE 2029 OPEX</v>
      </c>
      <c r="S760" s="71" t="str">
        <f t="shared" si="36"/>
        <v>NA OPEX</v>
      </c>
    </row>
    <row r="761" spans="1:19">
      <c r="A761" t="str">
        <f xml:space="preserve"> IF(O_Input!B761 = "", "", O_Input!B761)</f>
        <v>SEW</v>
      </c>
      <c r="B761" t="str">
        <f xml:space="preserve"> IF(O_Input!C761 = "", "", O_Input!C761)</f>
        <v>COST0001</v>
      </c>
      <c r="C761" t="str">
        <f xml:space="preserve"> IF(O_Input!D761 = "", "", O_Input!D761)</f>
        <v>Opex</v>
      </c>
      <c r="D761" t="str">
        <f xml:space="preserve"> IF('O_Inputs Override'!D761 = "", O_Input!E761, 'O_Inputs Override'!D761)</f>
        <v/>
      </c>
      <c r="E761" t="str">
        <f xml:space="preserve"> IF(O_Input!F761 = "", "", O_Input!F761)</f>
        <v>2029-30</v>
      </c>
      <c r="F761" t="str">
        <f xml:space="preserve"> IF(O_Input!G761 = "", "", O_Input!G761)</f>
        <v>FORE</v>
      </c>
      <c r="G761" t="str">
        <f xml:space="preserve"> IF(O_Input!H761 = "", "", O_Input!H761)</f>
        <v>ANNUAL</v>
      </c>
      <c r="H761" t="str">
        <f xml:space="preserve"> IF(O_Input!I761 = "", "", O_Input!I761)</f>
        <v>ASSURED</v>
      </c>
      <c r="I761" t="str">
        <f xml:space="preserve"> IF(O_Input!J761 = "", "", O_Input!J761)</f>
        <v>CI</v>
      </c>
      <c r="J761" t="str">
        <f xml:space="preserve"> IF(O_Input!K761 = "", "", O_Input!K761)</f>
        <v>MARKET</v>
      </c>
      <c r="K761" t="str">
        <f xml:space="preserve"> IF(O_Input!L761 = "", "", O_Input!L761)</f>
        <v>Latest</v>
      </c>
      <c r="L761" t="str">
        <f xml:space="preserve"> IF(O_Input!M761 = "", "", O_Input!M761)</f>
        <v>£m</v>
      </c>
      <c r="M761" s="61">
        <f xml:space="preserve"> IF(O_Input!N761 = "", "", O_Input!N761)</f>
        <v>46156.403437499997</v>
      </c>
      <c r="N761" s="61" t="str">
        <f xml:space="preserve"> IF(O_Input!O761 = "", "", O_Input!O761)</f>
        <v/>
      </c>
      <c r="O761" t="str">
        <f t="shared" si="34"/>
        <v/>
      </c>
      <c r="P761" s="61" t="str">
        <f xml:space="preserve"> IF(O_Input!Q761 = "", "", O_Input!Q761)</f>
        <v>NA</v>
      </c>
      <c r="Q761" t="str">
        <f xml:space="preserve"> IF(O_Input!R761 = "", "", O_Input!R761)</f>
        <v>BIO</v>
      </c>
      <c r="R761" t="str">
        <f t="shared" si="35"/>
        <v>BIO (SEW) FORE 2029 OPEX</v>
      </c>
      <c r="S761" s="71" t="str">
        <f t="shared" si="36"/>
        <v>NA OPEX</v>
      </c>
    </row>
    <row r="762" spans="1:19">
      <c r="A762" t="str">
        <f xml:space="preserve"> IF(O_Input!B762 = "", "", O_Input!B762)</f>
        <v>SEW</v>
      </c>
      <c r="B762" t="str">
        <f xml:space="preserve"> IF(O_Input!C762 = "", "", O_Input!C762)</f>
        <v>COST0001</v>
      </c>
      <c r="C762" t="str">
        <f xml:space="preserve"> IF(O_Input!D762 = "", "", O_Input!D762)</f>
        <v>Opex</v>
      </c>
      <c r="D762" t="str">
        <f xml:space="preserve"> IF('O_Inputs Override'!D762 = "", O_Input!E762, 'O_Inputs Override'!D762)</f>
        <v/>
      </c>
      <c r="E762" t="str">
        <f xml:space="preserve"> IF(O_Input!F762 = "", "", O_Input!F762)</f>
        <v>2029-30</v>
      </c>
      <c r="F762" t="str">
        <f xml:space="preserve"> IF(O_Input!G762 = "", "", O_Input!G762)</f>
        <v>FORE</v>
      </c>
      <c r="G762" t="str">
        <f xml:space="preserve"> IF(O_Input!H762 = "", "", O_Input!H762)</f>
        <v>ANNUAL</v>
      </c>
      <c r="H762" t="str">
        <f xml:space="preserve"> IF(O_Input!I762 = "", "", O_Input!I762)</f>
        <v>ASSURED</v>
      </c>
      <c r="I762" t="str">
        <f xml:space="preserve"> IF(O_Input!J762 = "", "", O_Input!J762)</f>
        <v>CI</v>
      </c>
      <c r="J762" t="str">
        <f xml:space="preserve"> IF(O_Input!K762 = "", "", O_Input!K762)</f>
        <v>MARKET</v>
      </c>
      <c r="K762" t="str">
        <f xml:space="preserve"> IF(O_Input!L762 = "", "", O_Input!L762)</f>
        <v>Latest</v>
      </c>
      <c r="L762" t="str">
        <f xml:space="preserve"> IF(O_Input!M762 = "", "", O_Input!M762)</f>
        <v>£m</v>
      </c>
      <c r="M762" s="61">
        <f xml:space="preserve"> IF(O_Input!N762 = "", "", O_Input!N762)</f>
        <v>46156.403437499997</v>
      </c>
      <c r="N762" s="61" t="str">
        <f xml:space="preserve"> IF(O_Input!O762 = "", "", O_Input!O762)</f>
        <v/>
      </c>
      <c r="O762" t="str">
        <f t="shared" si="34"/>
        <v/>
      </c>
      <c r="P762" s="61" t="str">
        <f xml:space="preserve"> IF(O_Input!Q762 = "", "", O_Input!Q762)</f>
        <v>NA</v>
      </c>
      <c r="Q762" t="str">
        <f xml:space="preserve"> IF(O_Input!R762 = "", "", O_Input!R762)</f>
        <v>WN</v>
      </c>
      <c r="R762" t="str">
        <f t="shared" si="35"/>
        <v>WN (SEW) FORE 2029 OPEX</v>
      </c>
      <c r="S762" s="71" t="str">
        <f t="shared" si="36"/>
        <v>NA OPEX</v>
      </c>
    </row>
    <row r="763" spans="1:19">
      <c r="A763" t="str">
        <f xml:space="preserve"> IF(O_Input!B763 = "", "", O_Input!B763)</f>
        <v>SEW</v>
      </c>
      <c r="B763" t="str">
        <f xml:space="preserve"> IF(O_Input!C763 = "", "", O_Input!C763)</f>
        <v>COST0001</v>
      </c>
      <c r="C763" t="str">
        <f xml:space="preserve"> IF(O_Input!D763 = "", "", O_Input!D763)</f>
        <v>Opex</v>
      </c>
      <c r="D763" t="str">
        <f xml:space="preserve"> IF('O_Inputs Override'!D763 = "", O_Input!E763, 'O_Inputs Override'!D763)</f>
        <v/>
      </c>
      <c r="E763" t="str">
        <f xml:space="preserve"> IF(O_Input!F763 = "", "", O_Input!F763)</f>
        <v>2029-30</v>
      </c>
      <c r="F763" t="str">
        <f xml:space="preserve"> IF(O_Input!G763 = "", "", O_Input!G763)</f>
        <v>FORE</v>
      </c>
      <c r="G763" t="str">
        <f xml:space="preserve"> IF(O_Input!H763 = "", "", O_Input!H763)</f>
        <v>ANNUAL</v>
      </c>
      <c r="H763" t="str">
        <f xml:space="preserve"> IF(O_Input!I763 = "", "", O_Input!I763)</f>
        <v>ASSURED</v>
      </c>
      <c r="I763" t="str">
        <f xml:space="preserve"> IF(O_Input!J763 = "", "", O_Input!J763)</f>
        <v>CI</v>
      </c>
      <c r="J763" t="str">
        <f xml:space="preserve"> IF(O_Input!K763 = "", "", O_Input!K763)</f>
        <v>MARKET</v>
      </c>
      <c r="K763" t="str">
        <f xml:space="preserve"> IF(O_Input!L763 = "", "", O_Input!L763)</f>
        <v>Latest</v>
      </c>
      <c r="L763" t="str">
        <f xml:space="preserve"> IF(O_Input!M763 = "", "", O_Input!M763)</f>
        <v>£m</v>
      </c>
      <c r="M763" s="61">
        <f xml:space="preserve"> IF(O_Input!N763 = "", "", O_Input!N763)</f>
        <v>46156.403437499997</v>
      </c>
      <c r="N763" s="61" t="str">
        <f xml:space="preserve"> IF(O_Input!O763 = "", "", O_Input!O763)</f>
        <v/>
      </c>
      <c r="O763" t="str">
        <f t="shared" si="34"/>
        <v/>
      </c>
      <c r="P763" s="61" t="str">
        <f xml:space="preserve"> IF(O_Input!Q763 = "", "", O_Input!Q763)</f>
        <v>NA</v>
      </c>
      <c r="Q763" t="str">
        <f xml:space="preserve"> IF(O_Input!R763 = "", "", O_Input!R763)</f>
        <v>WR</v>
      </c>
      <c r="R763" t="str">
        <f t="shared" si="35"/>
        <v>WR (SEW) FORE 2029 OPEX</v>
      </c>
      <c r="S763" s="71" t="str">
        <f t="shared" si="36"/>
        <v>NA OPEX</v>
      </c>
    </row>
    <row r="764" spans="1:19">
      <c r="A764" t="str">
        <f xml:space="preserve"> IF(O_Input!B764 = "", "", O_Input!B764)</f>
        <v>SEW</v>
      </c>
      <c r="B764" t="str">
        <f xml:space="preserve"> IF(O_Input!C764 = "", "", O_Input!C764)</f>
        <v>COST0001</v>
      </c>
      <c r="C764" t="str">
        <f xml:space="preserve"> IF(O_Input!D764 = "", "", O_Input!D764)</f>
        <v>Opex</v>
      </c>
      <c r="D764" t="str">
        <f xml:space="preserve"> IF('O_Inputs Override'!D764 = "", O_Input!E764, 'O_Inputs Override'!D764)</f>
        <v/>
      </c>
      <c r="E764" t="str">
        <f xml:space="preserve"> IF(O_Input!F764 = "", "", O_Input!F764)</f>
        <v>2029-30</v>
      </c>
      <c r="F764" t="str">
        <f xml:space="preserve"> IF(O_Input!G764 = "", "", O_Input!G764)</f>
        <v>FORE</v>
      </c>
      <c r="G764" t="str">
        <f xml:space="preserve"> IF(O_Input!H764 = "", "", O_Input!H764)</f>
        <v>ANNUAL</v>
      </c>
      <c r="H764" t="str">
        <f xml:space="preserve"> IF(O_Input!I764 = "", "", O_Input!I764)</f>
        <v>ASSURED</v>
      </c>
      <c r="I764" t="str">
        <f xml:space="preserve"> IF(O_Input!J764 = "", "", O_Input!J764)</f>
        <v>CI</v>
      </c>
      <c r="J764" t="str">
        <f xml:space="preserve"> IF(O_Input!K764 = "", "", O_Input!K764)</f>
        <v>MARKET</v>
      </c>
      <c r="K764" t="str">
        <f xml:space="preserve"> IF(O_Input!L764 = "", "", O_Input!L764)</f>
        <v>Latest</v>
      </c>
      <c r="L764" t="str">
        <f xml:space="preserve"> IF(O_Input!M764 = "", "", O_Input!M764)</f>
        <v>£m</v>
      </c>
      <c r="M764" s="61">
        <f xml:space="preserve"> IF(O_Input!N764 = "", "", O_Input!N764)</f>
        <v>46156.403437499997</v>
      </c>
      <c r="N764" s="61" t="str">
        <f xml:space="preserve"> IF(O_Input!O764 = "", "", O_Input!O764)</f>
        <v/>
      </c>
      <c r="O764" t="str">
        <f t="shared" si="34"/>
        <v/>
      </c>
      <c r="P764" s="61" t="str">
        <f xml:space="preserve"> IF(O_Input!Q764 = "", "", O_Input!Q764)</f>
        <v>NA</v>
      </c>
      <c r="Q764" t="str">
        <f xml:space="preserve"> IF(O_Input!R764 = "", "", O_Input!R764)</f>
        <v>WWN</v>
      </c>
      <c r="R764" t="str">
        <f t="shared" si="35"/>
        <v>WWN (SEW) FORE 2029 OPEX</v>
      </c>
      <c r="S764" s="71" t="str">
        <f t="shared" si="36"/>
        <v>NA OPEX</v>
      </c>
    </row>
    <row r="765" spans="1:19">
      <c r="A765" t="str">
        <f xml:space="preserve"> IF(O_Input!B765 = "", "", O_Input!B765)</f>
        <v>SEW</v>
      </c>
      <c r="B765" t="str">
        <f xml:space="preserve"> IF(O_Input!C765 = "", "", O_Input!C765)</f>
        <v>COST0001</v>
      </c>
      <c r="C765" t="str">
        <f xml:space="preserve"> IF(O_Input!D765 = "", "", O_Input!D765)</f>
        <v>Opex</v>
      </c>
      <c r="D765">
        <f xml:space="preserve"> IF('O_Inputs Override'!D765 = "", O_Input!E765, 'O_Inputs Override'!D765)</f>
        <v>0</v>
      </c>
      <c r="E765" t="str">
        <f xml:space="preserve"> IF(O_Input!F765 = "", "", O_Input!F765)</f>
        <v>2029-30</v>
      </c>
      <c r="F765" t="str">
        <f xml:space="preserve"> IF(O_Input!G765 = "", "", O_Input!G765)</f>
        <v>FORE</v>
      </c>
      <c r="G765" t="str">
        <f xml:space="preserve"> IF(O_Input!H765 = "", "", O_Input!H765)</f>
        <v>ANNUAL</v>
      </c>
      <c r="H765" t="str">
        <f xml:space="preserve"> IF(O_Input!I765 = "", "", O_Input!I765)</f>
        <v>ASSURED</v>
      </c>
      <c r="I765" t="str">
        <f xml:space="preserve"> IF(O_Input!J765 = "", "", O_Input!J765)</f>
        <v>TC</v>
      </c>
      <c r="J765" t="str">
        <f xml:space="preserve"> IF(O_Input!K765 = "", "", O_Input!K765)</f>
        <v>MARKET</v>
      </c>
      <c r="K765" t="str">
        <f xml:space="preserve"> IF(O_Input!L765 = "", "", O_Input!L765)</f>
        <v>Latest</v>
      </c>
      <c r="L765" t="str">
        <f xml:space="preserve"> IF(O_Input!M765 = "", "", O_Input!M765)</f>
        <v>£m</v>
      </c>
      <c r="M765" s="61">
        <f xml:space="preserve"> IF(O_Input!N765 = "", "", O_Input!N765)</f>
        <v>46156.403437499997</v>
      </c>
      <c r="N765" s="61" t="str">
        <f xml:space="preserve"> IF(O_Input!O765 = "", "", O_Input!O765)</f>
        <v/>
      </c>
      <c r="O765">
        <f t="shared" si="34"/>
        <v>0</v>
      </c>
      <c r="P765" s="61" t="str">
        <f xml:space="preserve"> IF(O_Input!Q765 = "", "", O_Input!Q765)</f>
        <v>NA</v>
      </c>
      <c r="Q765" t="str">
        <f xml:space="preserve"> IF(O_Input!R765 = "", "", O_Input!R765)</f>
        <v>TOT</v>
      </c>
      <c r="R765" t="str">
        <f t="shared" si="35"/>
        <v>TOT (SEW) FORE 2029 OPEX</v>
      </c>
      <c r="S765" s="71" t="str">
        <f t="shared" si="36"/>
        <v>NA OPEX</v>
      </c>
    </row>
    <row r="766" spans="1:19">
      <c r="A766" t="str">
        <f xml:space="preserve"> IF(O_Input!B766 = "", "", O_Input!B766)</f>
        <v>SEW</v>
      </c>
      <c r="B766" t="str">
        <f xml:space="preserve"> IF(O_Input!C766 = "", "", O_Input!C766)</f>
        <v>COST0001</v>
      </c>
      <c r="C766" t="str">
        <f xml:space="preserve"> IF(O_Input!D766 = "", "", O_Input!D766)</f>
        <v>Opex</v>
      </c>
      <c r="D766">
        <f xml:space="preserve"> IF('O_Inputs Override'!D766 = "", O_Input!E766, 'O_Inputs Override'!D766)</f>
        <v>0</v>
      </c>
      <c r="E766" t="str">
        <f xml:space="preserve"> IF(O_Input!F766 = "", "", O_Input!F766)</f>
        <v>2029-30</v>
      </c>
      <c r="F766" t="str">
        <f xml:space="preserve"> IF(O_Input!G766 = "", "", O_Input!G766)</f>
        <v>TOT</v>
      </c>
      <c r="G766" t="str">
        <f xml:space="preserve"> IF(O_Input!H766 = "", "", O_Input!H766)</f>
        <v>ANNUAL</v>
      </c>
      <c r="H766" t="str">
        <f xml:space="preserve"> IF(O_Input!I766 = "", "", O_Input!I766)</f>
        <v>ASSURED</v>
      </c>
      <c r="I766" t="str">
        <f xml:space="preserve"> IF(O_Input!J766 = "", "", O_Input!J766)</f>
        <v>TC</v>
      </c>
      <c r="J766" t="str">
        <f xml:space="preserve"> IF(O_Input!K766 = "", "", O_Input!K766)</f>
        <v>MARKET</v>
      </c>
      <c r="K766" t="str">
        <f xml:space="preserve"> IF(O_Input!L766 = "", "", O_Input!L766)</f>
        <v>Latest</v>
      </c>
      <c r="L766" t="str">
        <f xml:space="preserve"> IF(O_Input!M766 = "", "", O_Input!M766)</f>
        <v>£m</v>
      </c>
      <c r="M766" s="61">
        <f xml:space="preserve"> IF(O_Input!N766 = "", "", O_Input!N766)</f>
        <v>46156.403437499997</v>
      </c>
      <c r="N766" s="61" t="str">
        <f xml:space="preserve"> IF(O_Input!O766 = "", "", O_Input!O766)</f>
        <v/>
      </c>
      <c r="O766">
        <f t="shared" si="34"/>
        <v>0</v>
      </c>
      <c r="P766" s="61" t="str">
        <f xml:space="preserve"> IF(O_Input!Q766 = "", "", O_Input!Q766)</f>
        <v>NA</v>
      </c>
      <c r="Q766" t="str">
        <f xml:space="preserve"> IF(O_Input!R766 = "", "", O_Input!R766)</f>
        <v>ADDN1</v>
      </c>
      <c r="R766" t="str">
        <f t="shared" si="35"/>
        <v>ADDN1 (SEW) TOT 2029 OPEX</v>
      </c>
      <c r="S766" s="71" t="str">
        <f t="shared" si="36"/>
        <v>NA OPEX</v>
      </c>
    </row>
    <row r="767" spans="1:19">
      <c r="A767" t="str">
        <f xml:space="preserve"> IF(O_Input!B767 = "", "", O_Input!B767)</f>
        <v>SEW</v>
      </c>
      <c r="B767" t="str">
        <f xml:space="preserve"> IF(O_Input!C767 = "", "", O_Input!C767)</f>
        <v>COST0001</v>
      </c>
      <c r="C767" t="str">
        <f xml:space="preserve"> IF(O_Input!D767 = "", "", O_Input!D767)</f>
        <v>Opex</v>
      </c>
      <c r="D767">
        <f xml:space="preserve"> IF('O_Inputs Override'!D767 = "", O_Input!E767, 'O_Inputs Override'!D767)</f>
        <v>0</v>
      </c>
      <c r="E767" t="str">
        <f xml:space="preserve"> IF(O_Input!F767 = "", "", O_Input!F767)</f>
        <v>2029-30</v>
      </c>
      <c r="F767" t="str">
        <f xml:space="preserve"> IF(O_Input!G767 = "", "", O_Input!G767)</f>
        <v>TOT</v>
      </c>
      <c r="G767" t="str">
        <f xml:space="preserve"> IF(O_Input!H767 = "", "", O_Input!H767)</f>
        <v>ANNUAL</v>
      </c>
      <c r="H767" t="str">
        <f xml:space="preserve"> IF(O_Input!I767 = "", "", O_Input!I767)</f>
        <v>ASSURED</v>
      </c>
      <c r="I767" t="str">
        <f xml:space="preserve"> IF(O_Input!J767 = "", "", O_Input!J767)</f>
        <v>TC</v>
      </c>
      <c r="J767" t="str">
        <f xml:space="preserve"> IF(O_Input!K767 = "", "", O_Input!K767)</f>
        <v>MARKET</v>
      </c>
      <c r="K767" t="str">
        <f xml:space="preserve"> IF(O_Input!L767 = "", "", O_Input!L767)</f>
        <v>Latest</v>
      </c>
      <c r="L767" t="str">
        <f xml:space="preserve"> IF(O_Input!M767 = "", "", O_Input!M767)</f>
        <v>£m</v>
      </c>
      <c r="M767" s="61">
        <f xml:space="preserve"> IF(O_Input!N767 = "", "", O_Input!N767)</f>
        <v>46156.403437499997</v>
      </c>
      <c r="N767" s="61" t="str">
        <f xml:space="preserve"> IF(O_Input!O767 = "", "", O_Input!O767)</f>
        <v/>
      </c>
      <c r="O767">
        <f t="shared" si="34"/>
        <v>0</v>
      </c>
      <c r="P767" s="61" t="str">
        <f xml:space="preserve"> IF(O_Input!Q767 = "", "", O_Input!Q767)</f>
        <v>NA</v>
      </c>
      <c r="Q767" t="str">
        <f xml:space="preserve"> IF(O_Input!R767 = "", "", O_Input!R767)</f>
        <v>ADDN2</v>
      </c>
      <c r="R767" t="str">
        <f t="shared" si="35"/>
        <v>ADDN2 (SEW) TOT 2029 OPEX</v>
      </c>
      <c r="S767" s="71" t="str">
        <f t="shared" si="36"/>
        <v>NA OPEX</v>
      </c>
    </row>
    <row r="768" spans="1:19">
      <c r="A768" t="str">
        <f xml:space="preserve"> IF(O_Input!B768 = "", "", O_Input!B768)</f>
        <v>SEW</v>
      </c>
      <c r="B768" t="str">
        <f xml:space="preserve"> IF(O_Input!C768 = "", "", O_Input!C768)</f>
        <v>COST0001</v>
      </c>
      <c r="C768" t="str">
        <f xml:space="preserve"> IF(O_Input!D768 = "", "", O_Input!D768)</f>
        <v>Opex</v>
      </c>
      <c r="D768">
        <f xml:space="preserve"> IF('O_Inputs Override'!D768 = "", O_Input!E768, 'O_Inputs Override'!D768)</f>
        <v>0</v>
      </c>
      <c r="E768" t="str">
        <f xml:space="preserve"> IF(O_Input!F768 = "", "", O_Input!F768)</f>
        <v>2029-30</v>
      </c>
      <c r="F768" t="str">
        <f xml:space="preserve"> IF(O_Input!G768 = "", "", O_Input!G768)</f>
        <v>TOT</v>
      </c>
      <c r="G768" t="str">
        <f xml:space="preserve"> IF(O_Input!H768 = "", "", O_Input!H768)</f>
        <v>ANNUAL</v>
      </c>
      <c r="H768" t="str">
        <f xml:space="preserve"> IF(O_Input!I768 = "", "", O_Input!I768)</f>
        <v>ASSURED</v>
      </c>
      <c r="I768" t="str">
        <f xml:space="preserve"> IF(O_Input!J768 = "", "", O_Input!J768)</f>
        <v>TC</v>
      </c>
      <c r="J768" t="str">
        <f xml:space="preserve"> IF(O_Input!K768 = "", "", O_Input!K768)</f>
        <v>MARKET</v>
      </c>
      <c r="K768" t="str">
        <f xml:space="preserve"> IF(O_Input!L768 = "", "", O_Input!L768)</f>
        <v>Latest</v>
      </c>
      <c r="L768" t="str">
        <f xml:space="preserve"> IF(O_Input!M768 = "", "", O_Input!M768)</f>
        <v>£m</v>
      </c>
      <c r="M768" s="61">
        <f xml:space="preserve"> IF(O_Input!N768 = "", "", O_Input!N768)</f>
        <v>46156.403437499997</v>
      </c>
      <c r="N768" s="61" t="str">
        <f xml:space="preserve"> IF(O_Input!O768 = "", "", O_Input!O768)</f>
        <v/>
      </c>
      <c r="O768">
        <f t="shared" si="34"/>
        <v>0</v>
      </c>
      <c r="P768" s="61" t="str">
        <f xml:space="preserve"> IF(O_Input!Q768 = "", "", O_Input!Q768)</f>
        <v>NA</v>
      </c>
      <c r="Q768" t="str">
        <f xml:space="preserve"> IF(O_Input!R768 = "", "", O_Input!R768)</f>
        <v>BIO</v>
      </c>
      <c r="R768" t="str">
        <f t="shared" si="35"/>
        <v>BIO (SEW) TOT 2029 OPEX</v>
      </c>
      <c r="S768" s="71" t="str">
        <f t="shared" si="36"/>
        <v>NA OPEX</v>
      </c>
    </row>
    <row r="769" spans="1:19">
      <c r="A769" t="str">
        <f xml:space="preserve"> IF(O_Input!B769 = "", "", O_Input!B769)</f>
        <v>SEW</v>
      </c>
      <c r="B769" t="str">
        <f xml:space="preserve"> IF(O_Input!C769 = "", "", O_Input!C769)</f>
        <v>COST0001</v>
      </c>
      <c r="C769" t="str">
        <f xml:space="preserve"> IF(O_Input!D769 = "", "", O_Input!D769)</f>
        <v>Opex</v>
      </c>
      <c r="D769">
        <f xml:space="preserve"> IF('O_Inputs Override'!D769 = "", O_Input!E769, 'O_Inputs Override'!D769)</f>
        <v>0</v>
      </c>
      <c r="E769" t="str">
        <f xml:space="preserve"> IF(O_Input!F769 = "", "", O_Input!F769)</f>
        <v>2029-30</v>
      </c>
      <c r="F769" t="str">
        <f xml:space="preserve"> IF(O_Input!G769 = "", "", O_Input!G769)</f>
        <v>TOT</v>
      </c>
      <c r="G769" t="str">
        <f xml:space="preserve"> IF(O_Input!H769 = "", "", O_Input!H769)</f>
        <v>ANNUAL</v>
      </c>
      <c r="H769" t="str">
        <f xml:space="preserve"> IF(O_Input!I769 = "", "", O_Input!I769)</f>
        <v>ASSURED</v>
      </c>
      <c r="I769" t="str">
        <f xml:space="preserve"> IF(O_Input!J769 = "", "", O_Input!J769)</f>
        <v>TC</v>
      </c>
      <c r="J769" t="str">
        <f xml:space="preserve"> IF(O_Input!K769 = "", "", O_Input!K769)</f>
        <v>MARKET</v>
      </c>
      <c r="K769" t="str">
        <f xml:space="preserve"> IF(O_Input!L769 = "", "", O_Input!L769)</f>
        <v>Latest</v>
      </c>
      <c r="L769" t="str">
        <f xml:space="preserve"> IF(O_Input!M769 = "", "", O_Input!M769)</f>
        <v>£m</v>
      </c>
      <c r="M769" s="61">
        <f xml:space="preserve"> IF(O_Input!N769 = "", "", O_Input!N769)</f>
        <v>46156.403437499997</v>
      </c>
      <c r="N769" s="61" t="str">
        <f xml:space="preserve"> IF(O_Input!O769 = "", "", O_Input!O769)</f>
        <v/>
      </c>
      <c r="O769">
        <f t="shared" si="34"/>
        <v>0</v>
      </c>
      <c r="P769" s="61" t="str">
        <f xml:space="preserve"> IF(O_Input!Q769 = "", "", O_Input!Q769)</f>
        <v>NA</v>
      </c>
      <c r="Q769" t="str">
        <f xml:space="preserve"> IF(O_Input!R769 = "", "", O_Input!R769)</f>
        <v>TOT</v>
      </c>
      <c r="R769" t="str">
        <f t="shared" si="35"/>
        <v>TOT (SEW) TOT 2029 OPEX</v>
      </c>
      <c r="S769" s="71" t="str">
        <f t="shared" si="36"/>
        <v>NA OPEX</v>
      </c>
    </row>
    <row r="770" spans="1:19">
      <c r="A770" t="str">
        <f xml:space="preserve"> IF(O_Input!B770 = "", "", O_Input!B770)</f>
        <v>SEW</v>
      </c>
      <c r="B770" t="str">
        <f xml:space="preserve"> IF(O_Input!C770 = "", "", O_Input!C770)</f>
        <v>COST0001</v>
      </c>
      <c r="C770" t="str">
        <f xml:space="preserve"> IF(O_Input!D770 = "", "", O_Input!D770)</f>
        <v>Opex</v>
      </c>
      <c r="D770">
        <f xml:space="preserve"> IF('O_Inputs Override'!D770 = "", O_Input!E770, 'O_Inputs Override'!D770)</f>
        <v>0</v>
      </c>
      <c r="E770" t="str">
        <f xml:space="preserve"> IF(O_Input!F770 = "", "", O_Input!F770)</f>
        <v>2029-30</v>
      </c>
      <c r="F770" t="str">
        <f xml:space="preserve"> IF(O_Input!G770 = "", "", O_Input!G770)</f>
        <v>TOT</v>
      </c>
      <c r="G770" t="str">
        <f xml:space="preserve"> IF(O_Input!H770 = "", "", O_Input!H770)</f>
        <v>ANNUAL</v>
      </c>
      <c r="H770" t="str">
        <f xml:space="preserve"> IF(O_Input!I770 = "", "", O_Input!I770)</f>
        <v>ASSURED</v>
      </c>
      <c r="I770" t="str">
        <f xml:space="preserve"> IF(O_Input!J770 = "", "", O_Input!J770)</f>
        <v>TC</v>
      </c>
      <c r="J770" t="str">
        <f xml:space="preserve"> IF(O_Input!K770 = "", "", O_Input!K770)</f>
        <v>MARKET</v>
      </c>
      <c r="K770" t="str">
        <f xml:space="preserve"> IF(O_Input!L770 = "", "", O_Input!L770)</f>
        <v>Latest</v>
      </c>
      <c r="L770" t="str">
        <f xml:space="preserve"> IF(O_Input!M770 = "", "", O_Input!M770)</f>
        <v>£m</v>
      </c>
      <c r="M770" s="61">
        <f xml:space="preserve"> IF(O_Input!N770 = "", "", O_Input!N770)</f>
        <v>46156.403437499997</v>
      </c>
      <c r="N770" s="61" t="str">
        <f xml:space="preserve"> IF(O_Input!O770 = "", "", O_Input!O770)</f>
        <v/>
      </c>
      <c r="O770">
        <f t="shared" ref="O770:O833" si="37" xml:space="preserve"> D770</f>
        <v>0</v>
      </c>
      <c r="P770" s="61" t="str">
        <f xml:space="preserve"> IF(O_Input!Q770 = "", "", O_Input!Q770)</f>
        <v>NA</v>
      </c>
      <c r="Q770" t="str">
        <f xml:space="preserve"> IF(O_Input!R770 = "", "", O_Input!R770)</f>
        <v>WN</v>
      </c>
      <c r="R770" t="str">
        <f t="shared" si="35"/>
        <v>WN (SEW) TOT 2029 OPEX</v>
      </c>
      <c r="S770" s="71" t="str">
        <f t="shared" si="36"/>
        <v>NA OPEX</v>
      </c>
    </row>
    <row r="771" spans="1:19">
      <c r="A771" t="str">
        <f xml:space="preserve"> IF(O_Input!B771 = "", "", O_Input!B771)</f>
        <v>SEW</v>
      </c>
      <c r="B771" t="str">
        <f xml:space="preserve"> IF(O_Input!C771 = "", "", O_Input!C771)</f>
        <v>COST0001</v>
      </c>
      <c r="C771" t="str">
        <f xml:space="preserve"> IF(O_Input!D771 = "", "", O_Input!D771)</f>
        <v>Opex</v>
      </c>
      <c r="D771">
        <f xml:space="preserve"> IF('O_Inputs Override'!D771 = "", O_Input!E771, 'O_Inputs Override'!D771)</f>
        <v>0</v>
      </c>
      <c r="E771" t="str">
        <f xml:space="preserve"> IF(O_Input!F771 = "", "", O_Input!F771)</f>
        <v>2029-30</v>
      </c>
      <c r="F771" t="str">
        <f xml:space="preserve"> IF(O_Input!G771 = "", "", O_Input!G771)</f>
        <v>TOT</v>
      </c>
      <c r="G771" t="str">
        <f xml:space="preserve"> IF(O_Input!H771 = "", "", O_Input!H771)</f>
        <v>ANNUAL</v>
      </c>
      <c r="H771" t="str">
        <f xml:space="preserve"> IF(O_Input!I771 = "", "", O_Input!I771)</f>
        <v>ASSURED</v>
      </c>
      <c r="I771" t="str">
        <f xml:space="preserve"> IF(O_Input!J771 = "", "", O_Input!J771)</f>
        <v>TC</v>
      </c>
      <c r="J771" t="str">
        <f xml:space="preserve"> IF(O_Input!K771 = "", "", O_Input!K771)</f>
        <v>MARKET</v>
      </c>
      <c r="K771" t="str">
        <f xml:space="preserve"> IF(O_Input!L771 = "", "", O_Input!L771)</f>
        <v>Latest</v>
      </c>
      <c r="L771" t="str">
        <f xml:space="preserve"> IF(O_Input!M771 = "", "", O_Input!M771)</f>
        <v>£m</v>
      </c>
      <c r="M771" s="61">
        <f xml:space="preserve"> IF(O_Input!N771 = "", "", O_Input!N771)</f>
        <v>46156.403437499997</v>
      </c>
      <c r="N771" s="61" t="str">
        <f xml:space="preserve"> IF(O_Input!O771 = "", "", O_Input!O771)</f>
        <v/>
      </c>
      <c r="O771">
        <f t="shared" si="37"/>
        <v>0</v>
      </c>
      <c r="P771" s="61" t="str">
        <f xml:space="preserve"> IF(O_Input!Q771 = "", "", O_Input!Q771)</f>
        <v>NA</v>
      </c>
      <c r="Q771" t="str">
        <f xml:space="preserve"> IF(O_Input!R771 = "", "", O_Input!R771)</f>
        <v>WR</v>
      </c>
      <c r="R771" t="str">
        <f t="shared" ref="R771:R834" si="38">Q771&amp;" ("&amp;A771&amp;") " &amp;F771&amp;" "&amp;VALUE(LEFT(E771,4))&amp;" "&amp;UPPER(C771)</f>
        <v>WR (SEW) TOT 2029 OPEX</v>
      </c>
      <c r="S771" s="71" t="str">
        <f t="shared" ref="S771:S834" si="39">P771&amp;" "&amp;UPPER(C771)</f>
        <v>NA OPEX</v>
      </c>
    </row>
    <row r="772" spans="1:19">
      <c r="A772" t="str">
        <f xml:space="preserve"> IF(O_Input!B772 = "", "", O_Input!B772)</f>
        <v>SEW</v>
      </c>
      <c r="B772" t="str">
        <f xml:space="preserve"> IF(O_Input!C772 = "", "", O_Input!C772)</f>
        <v>COST0001</v>
      </c>
      <c r="C772" t="str">
        <f xml:space="preserve"> IF(O_Input!D772 = "", "", O_Input!D772)</f>
        <v>Opex</v>
      </c>
      <c r="D772">
        <f xml:space="preserve"> IF('O_Inputs Override'!D772 = "", O_Input!E772, 'O_Inputs Override'!D772)</f>
        <v>0</v>
      </c>
      <c r="E772" t="str">
        <f xml:space="preserve"> IF(O_Input!F772 = "", "", O_Input!F772)</f>
        <v>2029-30</v>
      </c>
      <c r="F772" t="str">
        <f xml:space="preserve"> IF(O_Input!G772 = "", "", O_Input!G772)</f>
        <v>TOT</v>
      </c>
      <c r="G772" t="str">
        <f xml:space="preserve"> IF(O_Input!H772 = "", "", O_Input!H772)</f>
        <v>ANNUAL</v>
      </c>
      <c r="H772" t="str">
        <f xml:space="preserve"> IF(O_Input!I772 = "", "", O_Input!I772)</f>
        <v>ASSURED</v>
      </c>
      <c r="I772" t="str">
        <f xml:space="preserve"> IF(O_Input!J772 = "", "", O_Input!J772)</f>
        <v>TC</v>
      </c>
      <c r="J772" t="str">
        <f xml:space="preserve"> IF(O_Input!K772 = "", "", O_Input!K772)</f>
        <v>MARKET</v>
      </c>
      <c r="K772" t="str">
        <f xml:space="preserve"> IF(O_Input!L772 = "", "", O_Input!L772)</f>
        <v>Latest</v>
      </c>
      <c r="L772" t="str">
        <f xml:space="preserve"> IF(O_Input!M772 = "", "", O_Input!M772)</f>
        <v>£m</v>
      </c>
      <c r="M772" s="61">
        <f xml:space="preserve"> IF(O_Input!N772 = "", "", O_Input!N772)</f>
        <v>46156.403437499997</v>
      </c>
      <c r="N772" s="61" t="str">
        <f xml:space="preserve"> IF(O_Input!O772 = "", "", O_Input!O772)</f>
        <v/>
      </c>
      <c r="O772">
        <f t="shared" si="37"/>
        <v>0</v>
      </c>
      <c r="P772" s="61" t="str">
        <f xml:space="preserve"> IF(O_Input!Q772 = "", "", O_Input!Q772)</f>
        <v>NA</v>
      </c>
      <c r="Q772" t="str">
        <f xml:space="preserve"> IF(O_Input!R772 = "", "", O_Input!R772)</f>
        <v>WWN</v>
      </c>
      <c r="R772" t="str">
        <f t="shared" si="38"/>
        <v>WWN (SEW) TOT 2029 OPEX</v>
      </c>
      <c r="S772" s="71" t="str">
        <f t="shared" si="39"/>
        <v>NA OPEX</v>
      </c>
    </row>
    <row r="773" spans="1:19">
      <c r="A773" t="str">
        <f xml:space="preserve"> IF(O_Input!B773 = "", "", O_Input!B773)</f>
        <v>SEW</v>
      </c>
      <c r="B773" t="str">
        <f xml:space="preserve"> IF(O_Input!C773 = "", "", O_Input!C773)</f>
        <v>COST0002</v>
      </c>
      <c r="C773" t="str">
        <f xml:space="preserve"> IF(O_Input!D773 = "", "", O_Input!D773)</f>
        <v>Capex</v>
      </c>
      <c r="D773" t="str">
        <f xml:space="preserve"> IF('O_Inputs Override'!D773 = "", O_Input!E773, 'O_Inputs Override'!D773)</f>
        <v/>
      </c>
      <c r="E773" t="str">
        <f xml:space="preserve"> IF(O_Input!F773 = "", "", O_Input!F773)</f>
        <v>2029-30</v>
      </c>
      <c r="F773" t="str">
        <f xml:space="preserve"> IF(O_Input!G773 = "", "", O_Input!G773)</f>
        <v>FORE</v>
      </c>
      <c r="G773" t="str">
        <f xml:space="preserve"> IF(O_Input!H773 = "", "", O_Input!H773)</f>
        <v>ANNUAL</v>
      </c>
      <c r="H773" t="str">
        <f xml:space="preserve"> IF(O_Input!I773 = "", "", O_Input!I773)</f>
        <v>ASSURED</v>
      </c>
      <c r="I773" t="str">
        <f xml:space="preserve"> IF(O_Input!J773 = "", "", O_Input!J773)</f>
        <v>CI</v>
      </c>
      <c r="J773" t="str">
        <f xml:space="preserve"> IF(O_Input!K773 = "", "", O_Input!K773)</f>
        <v>MARKET</v>
      </c>
      <c r="K773" t="str">
        <f xml:space="preserve"> IF(O_Input!L773 = "", "", O_Input!L773)</f>
        <v>Latest</v>
      </c>
      <c r="L773" t="str">
        <f xml:space="preserve"> IF(O_Input!M773 = "", "", O_Input!M773)</f>
        <v>£m</v>
      </c>
      <c r="M773" s="61">
        <f xml:space="preserve"> IF(O_Input!N773 = "", "", O_Input!N773)</f>
        <v>46156.403437499997</v>
      </c>
      <c r="N773" s="61" t="str">
        <f xml:space="preserve"> IF(O_Input!O773 = "", "", O_Input!O773)</f>
        <v/>
      </c>
      <c r="O773" t="str">
        <f t="shared" si="37"/>
        <v/>
      </c>
      <c r="P773" s="61" t="str">
        <f xml:space="preserve"> IF(O_Input!Q773 = "", "", O_Input!Q773)</f>
        <v>NA</v>
      </c>
      <c r="Q773" t="str">
        <f xml:space="preserve"> IF(O_Input!R773 = "", "", O_Input!R773)</f>
        <v>ADDN1</v>
      </c>
      <c r="R773" t="str">
        <f t="shared" si="38"/>
        <v>ADDN1 (SEW) FORE 2029 CAPEX</v>
      </c>
      <c r="S773" s="71" t="str">
        <f t="shared" si="39"/>
        <v>NA CAPEX</v>
      </c>
    </row>
    <row r="774" spans="1:19">
      <c r="A774" t="str">
        <f xml:space="preserve"> IF(O_Input!B774 = "", "", O_Input!B774)</f>
        <v>SEW</v>
      </c>
      <c r="B774" t="str">
        <f xml:space="preserve"> IF(O_Input!C774 = "", "", O_Input!C774)</f>
        <v>COST0002</v>
      </c>
      <c r="C774" t="str">
        <f xml:space="preserve"> IF(O_Input!D774 = "", "", O_Input!D774)</f>
        <v>Capex</v>
      </c>
      <c r="D774" t="str">
        <f xml:space="preserve"> IF('O_Inputs Override'!D774 = "", O_Input!E774, 'O_Inputs Override'!D774)</f>
        <v/>
      </c>
      <c r="E774" t="str">
        <f xml:space="preserve"> IF(O_Input!F774 = "", "", O_Input!F774)</f>
        <v>2029-30</v>
      </c>
      <c r="F774" t="str">
        <f xml:space="preserve"> IF(O_Input!G774 = "", "", O_Input!G774)</f>
        <v>FORE</v>
      </c>
      <c r="G774" t="str">
        <f xml:space="preserve"> IF(O_Input!H774 = "", "", O_Input!H774)</f>
        <v>ANNUAL</v>
      </c>
      <c r="H774" t="str">
        <f xml:space="preserve"> IF(O_Input!I774 = "", "", O_Input!I774)</f>
        <v>ASSURED</v>
      </c>
      <c r="I774" t="str">
        <f xml:space="preserve"> IF(O_Input!J774 = "", "", O_Input!J774)</f>
        <v>CI</v>
      </c>
      <c r="J774" t="str">
        <f xml:space="preserve"> IF(O_Input!K774 = "", "", O_Input!K774)</f>
        <v>MARKET</v>
      </c>
      <c r="K774" t="str">
        <f xml:space="preserve"> IF(O_Input!L774 = "", "", O_Input!L774)</f>
        <v>Latest</v>
      </c>
      <c r="L774" t="str">
        <f xml:space="preserve"> IF(O_Input!M774 = "", "", O_Input!M774)</f>
        <v>£m</v>
      </c>
      <c r="M774" s="61">
        <f xml:space="preserve"> IF(O_Input!N774 = "", "", O_Input!N774)</f>
        <v>46156.403437499997</v>
      </c>
      <c r="N774" s="61" t="str">
        <f xml:space="preserve"> IF(O_Input!O774 = "", "", O_Input!O774)</f>
        <v/>
      </c>
      <c r="O774" t="str">
        <f t="shared" si="37"/>
        <v/>
      </c>
      <c r="P774" s="61" t="str">
        <f xml:space="preserve"> IF(O_Input!Q774 = "", "", O_Input!Q774)</f>
        <v>NA</v>
      </c>
      <c r="Q774" t="str">
        <f xml:space="preserve"> IF(O_Input!R774 = "", "", O_Input!R774)</f>
        <v>ADDN2</v>
      </c>
      <c r="R774" t="str">
        <f t="shared" si="38"/>
        <v>ADDN2 (SEW) FORE 2029 CAPEX</v>
      </c>
      <c r="S774" s="71" t="str">
        <f t="shared" si="39"/>
        <v>NA CAPEX</v>
      </c>
    </row>
    <row r="775" spans="1:19">
      <c r="A775" t="str">
        <f xml:space="preserve"> IF(O_Input!B775 = "", "", O_Input!B775)</f>
        <v>SEW</v>
      </c>
      <c r="B775" t="str">
        <f xml:space="preserve"> IF(O_Input!C775 = "", "", O_Input!C775)</f>
        <v>COST0002</v>
      </c>
      <c r="C775" t="str">
        <f xml:space="preserve"> IF(O_Input!D775 = "", "", O_Input!D775)</f>
        <v>Capex</v>
      </c>
      <c r="D775" t="str">
        <f xml:space="preserve"> IF('O_Inputs Override'!D775 = "", O_Input!E775, 'O_Inputs Override'!D775)</f>
        <v/>
      </c>
      <c r="E775" t="str">
        <f xml:space="preserve"> IF(O_Input!F775 = "", "", O_Input!F775)</f>
        <v>2029-30</v>
      </c>
      <c r="F775" t="str">
        <f xml:space="preserve"> IF(O_Input!G775 = "", "", O_Input!G775)</f>
        <v>FORE</v>
      </c>
      <c r="G775" t="str">
        <f xml:space="preserve"> IF(O_Input!H775 = "", "", O_Input!H775)</f>
        <v>ANNUAL</v>
      </c>
      <c r="H775" t="str">
        <f xml:space="preserve"> IF(O_Input!I775 = "", "", O_Input!I775)</f>
        <v>ASSURED</v>
      </c>
      <c r="I775" t="str">
        <f xml:space="preserve"> IF(O_Input!J775 = "", "", O_Input!J775)</f>
        <v>CI</v>
      </c>
      <c r="J775" t="str">
        <f xml:space="preserve"> IF(O_Input!K775 = "", "", O_Input!K775)</f>
        <v>MARKET</v>
      </c>
      <c r="K775" t="str">
        <f xml:space="preserve"> IF(O_Input!L775 = "", "", O_Input!L775)</f>
        <v>Latest</v>
      </c>
      <c r="L775" t="str">
        <f xml:space="preserve"> IF(O_Input!M775 = "", "", O_Input!M775)</f>
        <v>£m</v>
      </c>
      <c r="M775" s="61">
        <f xml:space="preserve"> IF(O_Input!N775 = "", "", O_Input!N775)</f>
        <v>46156.403437499997</v>
      </c>
      <c r="N775" s="61" t="str">
        <f xml:space="preserve"> IF(O_Input!O775 = "", "", O_Input!O775)</f>
        <v/>
      </c>
      <c r="O775" t="str">
        <f t="shared" si="37"/>
        <v/>
      </c>
      <c r="P775" s="61" t="str">
        <f xml:space="preserve"> IF(O_Input!Q775 = "", "", O_Input!Q775)</f>
        <v>NA</v>
      </c>
      <c r="Q775" t="str">
        <f xml:space="preserve"> IF(O_Input!R775 = "", "", O_Input!R775)</f>
        <v>BIO</v>
      </c>
      <c r="R775" t="str">
        <f t="shared" si="38"/>
        <v>BIO (SEW) FORE 2029 CAPEX</v>
      </c>
      <c r="S775" s="71" t="str">
        <f t="shared" si="39"/>
        <v>NA CAPEX</v>
      </c>
    </row>
    <row r="776" spans="1:19">
      <c r="A776" t="str">
        <f xml:space="preserve"> IF(O_Input!B776 = "", "", O_Input!B776)</f>
        <v>SEW</v>
      </c>
      <c r="B776" t="str">
        <f xml:space="preserve"> IF(O_Input!C776 = "", "", O_Input!C776)</f>
        <v>COST0002</v>
      </c>
      <c r="C776" t="str">
        <f xml:space="preserve"> IF(O_Input!D776 = "", "", O_Input!D776)</f>
        <v>Capex</v>
      </c>
      <c r="D776" t="str">
        <f xml:space="preserve"> IF('O_Inputs Override'!D776 = "", O_Input!E776, 'O_Inputs Override'!D776)</f>
        <v/>
      </c>
      <c r="E776" t="str">
        <f xml:space="preserve"> IF(O_Input!F776 = "", "", O_Input!F776)</f>
        <v>2029-30</v>
      </c>
      <c r="F776" t="str">
        <f xml:space="preserve"> IF(O_Input!G776 = "", "", O_Input!G776)</f>
        <v>FORE</v>
      </c>
      <c r="G776" t="str">
        <f xml:space="preserve"> IF(O_Input!H776 = "", "", O_Input!H776)</f>
        <v>ANNUAL</v>
      </c>
      <c r="H776" t="str">
        <f xml:space="preserve"> IF(O_Input!I776 = "", "", O_Input!I776)</f>
        <v>ASSURED</v>
      </c>
      <c r="I776" t="str">
        <f xml:space="preserve"> IF(O_Input!J776 = "", "", O_Input!J776)</f>
        <v>CI</v>
      </c>
      <c r="J776" t="str">
        <f xml:space="preserve"> IF(O_Input!K776 = "", "", O_Input!K776)</f>
        <v>MARKET</v>
      </c>
      <c r="K776" t="str">
        <f xml:space="preserve"> IF(O_Input!L776 = "", "", O_Input!L776)</f>
        <v>Latest</v>
      </c>
      <c r="L776" t="str">
        <f xml:space="preserve"> IF(O_Input!M776 = "", "", O_Input!M776)</f>
        <v>£m</v>
      </c>
      <c r="M776" s="61">
        <f xml:space="preserve"> IF(O_Input!N776 = "", "", O_Input!N776)</f>
        <v>46156.403437499997</v>
      </c>
      <c r="N776" s="61" t="str">
        <f xml:space="preserve"> IF(O_Input!O776 = "", "", O_Input!O776)</f>
        <v/>
      </c>
      <c r="O776" t="str">
        <f t="shared" si="37"/>
        <v/>
      </c>
      <c r="P776" s="61" t="str">
        <f xml:space="preserve"> IF(O_Input!Q776 = "", "", O_Input!Q776)</f>
        <v>NA</v>
      </c>
      <c r="Q776" t="str">
        <f xml:space="preserve"> IF(O_Input!R776 = "", "", O_Input!R776)</f>
        <v>WR</v>
      </c>
      <c r="R776" t="str">
        <f t="shared" si="38"/>
        <v>WR (SEW) FORE 2029 CAPEX</v>
      </c>
      <c r="S776" s="71" t="str">
        <f t="shared" si="39"/>
        <v>NA CAPEX</v>
      </c>
    </row>
    <row r="777" spans="1:19">
      <c r="A777" t="str">
        <f xml:space="preserve"> IF(O_Input!B777 = "", "", O_Input!B777)</f>
        <v>SEW</v>
      </c>
      <c r="B777" t="str">
        <f xml:space="preserve"> IF(O_Input!C777 = "", "", O_Input!C777)</f>
        <v>COST0002</v>
      </c>
      <c r="C777" t="str">
        <f xml:space="preserve"> IF(O_Input!D777 = "", "", O_Input!D777)</f>
        <v>Capex</v>
      </c>
      <c r="D777" t="str">
        <f xml:space="preserve"> IF('O_Inputs Override'!D777 = "", O_Input!E777, 'O_Inputs Override'!D777)</f>
        <v/>
      </c>
      <c r="E777" t="str">
        <f xml:space="preserve"> IF(O_Input!F777 = "", "", O_Input!F777)</f>
        <v>2029-30</v>
      </c>
      <c r="F777" t="str">
        <f xml:space="preserve"> IF(O_Input!G777 = "", "", O_Input!G777)</f>
        <v>FORE</v>
      </c>
      <c r="G777" t="str">
        <f xml:space="preserve"> IF(O_Input!H777 = "", "", O_Input!H777)</f>
        <v>ANNUAL</v>
      </c>
      <c r="H777" t="str">
        <f xml:space="preserve"> IF(O_Input!I777 = "", "", O_Input!I777)</f>
        <v>ASSURED</v>
      </c>
      <c r="I777" t="str">
        <f xml:space="preserve"> IF(O_Input!J777 = "", "", O_Input!J777)</f>
        <v>CI</v>
      </c>
      <c r="J777" t="str">
        <f xml:space="preserve"> IF(O_Input!K777 = "", "", O_Input!K777)</f>
        <v>MARKET</v>
      </c>
      <c r="K777" t="str">
        <f xml:space="preserve"> IF(O_Input!L777 = "", "", O_Input!L777)</f>
        <v>Latest</v>
      </c>
      <c r="L777" t="str">
        <f xml:space="preserve"> IF(O_Input!M777 = "", "", O_Input!M777)</f>
        <v>£m</v>
      </c>
      <c r="M777" s="61">
        <f xml:space="preserve"> IF(O_Input!N777 = "", "", O_Input!N777)</f>
        <v>46156.403437499997</v>
      </c>
      <c r="N777" s="61" t="str">
        <f xml:space="preserve"> IF(O_Input!O777 = "", "", O_Input!O777)</f>
        <v/>
      </c>
      <c r="O777" t="str">
        <f t="shared" si="37"/>
        <v/>
      </c>
      <c r="P777" s="61" t="str">
        <f xml:space="preserve"> IF(O_Input!Q777 = "", "", O_Input!Q777)</f>
        <v>NA</v>
      </c>
      <c r="Q777" t="str">
        <f xml:space="preserve"> IF(O_Input!R777 = "", "", O_Input!R777)</f>
        <v>WWN</v>
      </c>
      <c r="R777" t="str">
        <f t="shared" si="38"/>
        <v>WWN (SEW) FORE 2029 CAPEX</v>
      </c>
      <c r="S777" s="71" t="str">
        <f t="shared" si="39"/>
        <v>NA CAPEX</v>
      </c>
    </row>
    <row r="778" spans="1:19">
      <c r="A778" t="str">
        <f xml:space="preserve"> IF(O_Input!B778 = "", "", O_Input!B778)</f>
        <v>SEW</v>
      </c>
      <c r="B778" t="str">
        <f xml:space="preserve"> IF(O_Input!C778 = "", "", O_Input!C778)</f>
        <v>COST0002</v>
      </c>
      <c r="C778" t="str">
        <f xml:space="preserve"> IF(O_Input!D778 = "", "", O_Input!D778)</f>
        <v>Capex</v>
      </c>
      <c r="D778">
        <f xml:space="preserve"> IF('O_Inputs Override'!D778 = "", O_Input!E778, 'O_Inputs Override'!D778)</f>
        <v>0</v>
      </c>
      <c r="E778" t="str">
        <f xml:space="preserve"> IF(O_Input!F778 = "", "", O_Input!F778)</f>
        <v>2029-30</v>
      </c>
      <c r="F778" t="str">
        <f xml:space="preserve"> IF(O_Input!G778 = "", "", O_Input!G778)</f>
        <v>TOT</v>
      </c>
      <c r="G778" t="str">
        <f xml:space="preserve"> IF(O_Input!H778 = "", "", O_Input!H778)</f>
        <v>ANNUAL</v>
      </c>
      <c r="H778" t="str">
        <f xml:space="preserve"> IF(O_Input!I778 = "", "", O_Input!I778)</f>
        <v>ASSURED</v>
      </c>
      <c r="I778" t="str">
        <f xml:space="preserve"> IF(O_Input!J778 = "", "", O_Input!J778)</f>
        <v>TC</v>
      </c>
      <c r="J778" t="str">
        <f xml:space="preserve"> IF(O_Input!K778 = "", "", O_Input!K778)</f>
        <v>MARKET</v>
      </c>
      <c r="K778" t="str">
        <f xml:space="preserve"> IF(O_Input!L778 = "", "", O_Input!L778)</f>
        <v>Latest</v>
      </c>
      <c r="L778" t="str">
        <f xml:space="preserve"> IF(O_Input!M778 = "", "", O_Input!M778)</f>
        <v>£m</v>
      </c>
      <c r="M778" s="61">
        <f xml:space="preserve"> IF(O_Input!N778 = "", "", O_Input!N778)</f>
        <v>46156.403437499997</v>
      </c>
      <c r="N778" s="61" t="str">
        <f xml:space="preserve"> IF(O_Input!O778 = "", "", O_Input!O778)</f>
        <v/>
      </c>
      <c r="O778">
        <f t="shared" si="37"/>
        <v>0</v>
      </c>
      <c r="P778" s="61" t="str">
        <f xml:space="preserve"> IF(O_Input!Q778 = "", "", O_Input!Q778)</f>
        <v>NA</v>
      </c>
      <c r="Q778" t="str">
        <f xml:space="preserve"> IF(O_Input!R778 = "", "", O_Input!R778)</f>
        <v>ADDN1</v>
      </c>
      <c r="R778" t="str">
        <f t="shared" si="38"/>
        <v>ADDN1 (SEW) TOT 2029 CAPEX</v>
      </c>
      <c r="S778" s="71" t="str">
        <f t="shared" si="39"/>
        <v>NA CAPEX</v>
      </c>
    </row>
    <row r="779" spans="1:19">
      <c r="A779" t="str">
        <f xml:space="preserve"> IF(O_Input!B779 = "", "", O_Input!B779)</f>
        <v>SEW</v>
      </c>
      <c r="B779" t="str">
        <f xml:space="preserve"> IF(O_Input!C779 = "", "", O_Input!C779)</f>
        <v>COST0002</v>
      </c>
      <c r="C779" t="str">
        <f xml:space="preserve"> IF(O_Input!D779 = "", "", O_Input!D779)</f>
        <v>Capex</v>
      </c>
      <c r="D779">
        <f xml:space="preserve"> IF('O_Inputs Override'!D779 = "", O_Input!E779, 'O_Inputs Override'!D779)</f>
        <v>0</v>
      </c>
      <c r="E779" t="str">
        <f xml:space="preserve"> IF(O_Input!F779 = "", "", O_Input!F779)</f>
        <v>2029-30</v>
      </c>
      <c r="F779" t="str">
        <f xml:space="preserve"> IF(O_Input!G779 = "", "", O_Input!G779)</f>
        <v>TOT</v>
      </c>
      <c r="G779" t="str">
        <f xml:space="preserve"> IF(O_Input!H779 = "", "", O_Input!H779)</f>
        <v>ANNUAL</v>
      </c>
      <c r="H779" t="str">
        <f xml:space="preserve"> IF(O_Input!I779 = "", "", O_Input!I779)</f>
        <v>ASSURED</v>
      </c>
      <c r="I779" t="str">
        <f xml:space="preserve"> IF(O_Input!J779 = "", "", O_Input!J779)</f>
        <v>TC</v>
      </c>
      <c r="J779" t="str">
        <f xml:space="preserve"> IF(O_Input!K779 = "", "", O_Input!K779)</f>
        <v>MARKET</v>
      </c>
      <c r="K779" t="str">
        <f xml:space="preserve"> IF(O_Input!L779 = "", "", O_Input!L779)</f>
        <v>Latest</v>
      </c>
      <c r="L779" t="str">
        <f xml:space="preserve"> IF(O_Input!M779 = "", "", O_Input!M779)</f>
        <v>£m</v>
      </c>
      <c r="M779" s="61">
        <f xml:space="preserve"> IF(O_Input!N779 = "", "", O_Input!N779)</f>
        <v>46156.403437499997</v>
      </c>
      <c r="N779" s="61" t="str">
        <f xml:space="preserve"> IF(O_Input!O779 = "", "", O_Input!O779)</f>
        <v/>
      </c>
      <c r="O779">
        <f t="shared" si="37"/>
        <v>0</v>
      </c>
      <c r="P779" s="61" t="str">
        <f xml:space="preserve"> IF(O_Input!Q779 = "", "", O_Input!Q779)</f>
        <v>NA</v>
      </c>
      <c r="Q779" t="str">
        <f xml:space="preserve"> IF(O_Input!R779 = "", "", O_Input!R779)</f>
        <v>ADDN2</v>
      </c>
      <c r="R779" t="str">
        <f t="shared" si="38"/>
        <v>ADDN2 (SEW) TOT 2029 CAPEX</v>
      </c>
      <c r="S779" s="71" t="str">
        <f t="shared" si="39"/>
        <v>NA CAPEX</v>
      </c>
    </row>
    <row r="780" spans="1:19">
      <c r="A780" t="str">
        <f xml:space="preserve"> IF(O_Input!B780 = "", "", O_Input!B780)</f>
        <v>SEW</v>
      </c>
      <c r="B780" t="str">
        <f xml:space="preserve"> IF(O_Input!C780 = "", "", O_Input!C780)</f>
        <v>COST0002</v>
      </c>
      <c r="C780" t="str">
        <f xml:space="preserve"> IF(O_Input!D780 = "", "", O_Input!D780)</f>
        <v>Capex</v>
      </c>
      <c r="D780">
        <f xml:space="preserve"> IF('O_Inputs Override'!D780 = "", O_Input!E780, 'O_Inputs Override'!D780)</f>
        <v>0</v>
      </c>
      <c r="E780" t="str">
        <f xml:space="preserve"> IF(O_Input!F780 = "", "", O_Input!F780)</f>
        <v>2029-30</v>
      </c>
      <c r="F780" t="str">
        <f xml:space="preserve"> IF(O_Input!G780 = "", "", O_Input!G780)</f>
        <v>TOT</v>
      </c>
      <c r="G780" t="str">
        <f xml:space="preserve"> IF(O_Input!H780 = "", "", O_Input!H780)</f>
        <v>ANNUAL</v>
      </c>
      <c r="H780" t="str">
        <f xml:space="preserve"> IF(O_Input!I780 = "", "", O_Input!I780)</f>
        <v>ASSURED</v>
      </c>
      <c r="I780" t="str">
        <f xml:space="preserve"> IF(O_Input!J780 = "", "", O_Input!J780)</f>
        <v>TC</v>
      </c>
      <c r="J780" t="str">
        <f xml:space="preserve"> IF(O_Input!K780 = "", "", O_Input!K780)</f>
        <v>MARKET</v>
      </c>
      <c r="K780" t="str">
        <f xml:space="preserve"> IF(O_Input!L780 = "", "", O_Input!L780)</f>
        <v>Latest</v>
      </c>
      <c r="L780" t="str">
        <f xml:space="preserve"> IF(O_Input!M780 = "", "", O_Input!M780)</f>
        <v>£m</v>
      </c>
      <c r="M780" s="61">
        <f xml:space="preserve"> IF(O_Input!N780 = "", "", O_Input!N780)</f>
        <v>46156.403437499997</v>
      </c>
      <c r="N780" s="61" t="str">
        <f xml:space="preserve"> IF(O_Input!O780 = "", "", O_Input!O780)</f>
        <v/>
      </c>
      <c r="O780">
        <f t="shared" si="37"/>
        <v>0</v>
      </c>
      <c r="P780" s="61" t="str">
        <f xml:space="preserve"> IF(O_Input!Q780 = "", "", O_Input!Q780)</f>
        <v>NA</v>
      </c>
      <c r="Q780" t="str">
        <f xml:space="preserve"> IF(O_Input!R780 = "", "", O_Input!R780)</f>
        <v>BIO</v>
      </c>
      <c r="R780" t="str">
        <f t="shared" si="38"/>
        <v>BIO (SEW) TOT 2029 CAPEX</v>
      </c>
      <c r="S780" s="71" t="str">
        <f t="shared" si="39"/>
        <v>NA CAPEX</v>
      </c>
    </row>
    <row r="781" spans="1:19">
      <c r="A781" t="str">
        <f xml:space="preserve"> IF(O_Input!B781 = "", "", O_Input!B781)</f>
        <v>SEW</v>
      </c>
      <c r="B781" t="str">
        <f xml:space="preserve"> IF(O_Input!C781 = "", "", O_Input!C781)</f>
        <v>COST0002</v>
      </c>
      <c r="C781" t="str">
        <f xml:space="preserve"> IF(O_Input!D781 = "", "", O_Input!D781)</f>
        <v>Capex</v>
      </c>
      <c r="D781">
        <f xml:space="preserve"> IF('O_Inputs Override'!D781 = "", O_Input!E781, 'O_Inputs Override'!D781)</f>
        <v>0</v>
      </c>
      <c r="E781" t="str">
        <f xml:space="preserve"> IF(O_Input!F781 = "", "", O_Input!F781)</f>
        <v>2029-30</v>
      </c>
      <c r="F781" t="str">
        <f xml:space="preserve"> IF(O_Input!G781 = "", "", O_Input!G781)</f>
        <v>TOT</v>
      </c>
      <c r="G781" t="str">
        <f xml:space="preserve"> IF(O_Input!H781 = "", "", O_Input!H781)</f>
        <v>ANNUAL</v>
      </c>
      <c r="H781" t="str">
        <f xml:space="preserve"> IF(O_Input!I781 = "", "", O_Input!I781)</f>
        <v>ASSURED</v>
      </c>
      <c r="I781" t="str">
        <f xml:space="preserve"> IF(O_Input!J781 = "", "", O_Input!J781)</f>
        <v>TC</v>
      </c>
      <c r="J781" t="str">
        <f xml:space="preserve"> IF(O_Input!K781 = "", "", O_Input!K781)</f>
        <v>MARKET</v>
      </c>
      <c r="K781" t="str">
        <f xml:space="preserve"> IF(O_Input!L781 = "", "", O_Input!L781)</f>
        <v>Latest</v>
      </c>
      <c r="L781" t="str">
        <f xml:space="preserve"> IF(O_Input!M781 = "", "", O_Input!M781)</f>
        <v>£m</v>
      </c>
      <c r="M781" s="61">
        <f xml:space="preserve"> IF(O_Input!N781 = "", "", O_Input!N781)</f>
        <v>46156.403437499997</v>
      </c>
      <c r="N781" s="61" t="str">
        <f xml:space="preserve"> IF(O_Input!O781 = "", "", O_Input!O781)</f>
        <v/>
      </c>
      <c r="O781">
        <f t="shared" si="37"/>
        <v>0</v>
      </c>
      <c r="P781" s="61" t="str">
        <f xml:space="preserve"> IF(O_Input!Q781 = "", "", O_Input!Q781)</f>
        <v>NA</v>
      </c>
      <c r="Q781" t="str">
        <f xml:space="preserve"> IF(O_Input!R781 = "", "", O_Input!R781)</f>
        <v>WR</v>
      </c>
      <c r="R781" t="str">
        <f t="shared" si="38"/>
        <v>WR (SEW) TOT 2029 CAPEX</v>
      </c>
      <c r="S781" s="71" t="str">
        <f t="shared" si="39"/>
        <v>NA CAPEX</v>
      </c>
    </row>
    <row r="782" spans="1:19">
      <c r="A782" t="str">
        <f xml:space="preserve"> IF(O_Input!B782 = "", "", O_Input!B782)</f>
        <v>SEW</v>
      </c>
      <c r="B782" t="str">
        <f xml:space="preserve"> IF(O_Input!C782 = "", "", O_Input!C782)</f>
        <v>COST0002</v>
      </c>
      <c r="C782" t="str">
        <f xml:space="preserve"> IF(O_Input!D782 = "", "", O_Input!D782)</f>
        <v>Capex</v>
      </c>
      <c r="D782">
        <f xml:space="preserve"> IF('O_Inputs Override'!D782 = "", O_Input!E782, 'O_Inputs Override'!D782)</f>
        <v>0</v>
      </c>
      <c r="E782" t="str">
        <f xml:space="preserve"> IF(O_Input!F782 = "", "", O_Input!F782)</f>
        <v>2029-30</v>
      </c>
      <c r="F782" t="str">
        <f xml:space="preserve"> IF(O_Input!G782 = "", "", O_Input!G782)</f>
        <v>TOT</v>
      </c>
      <c r="G782" t="str">
        <f xml:space="preserve"> IF(O_Input!H782 = "", "", O_Input!H782)</f>
        <v>ANNUAL</v>
      </c>
      <c r="H782" t="str">
        <f xml:space="preserve"> IF(O_Input!I782 = "", "", O_Input!I782)</f>
        <v>ASSURED</v>
      </c>
      <c r="I782" t="str">
        <f xml:space="preserve"> IF(O_Input!J782 = "", "", O_Input!J782)</f>
        <v>TC</v>
      </c>
      <c r="J782" t="str">
        <f xml:space="preserve"> IF(O_Input!K782 = "", "", O_Input!K782)</f>
        <v>MARKET</v>
      </c>
      <c r="K782" t="str">
        <f xml:space="preserve"> IF(O_Input!L782 = "", "", O_Input!L782)</f>
        <v>Latest</v>
      </c>
      <c r="L782" t="str">
        <f xml:space="preserve"> IF(O_Input!M782 = "", "", O_Input!M782)</f>
        <v>£m</v>
      </c>
      <c r="M782" s="61">
        <f xml:space="preserve"> IF(O_Input!N782 = "", "", O_Input!N782)</f>
        <v>46156.403437499997</v>
      </c>
      <c r="N782" s="61" t="str">
        <f xml:space="preserve"> IF(O_Input!O782 = "", "", O_Input!O782)</f>
        <v/>
      </c>
      <c r="O782">
        <f t="shared" si="37"/>
        <v>0</v>
      </c>
      <c r="P782" s="61" t="str">
        <f xml:space="preserve"> IF(O_Input!Q782 = "", "", O_Input!Q782)</f>
        <v>NA</v>
      </c>
      <c r="Q782" t="str">
        <f xml:space="preserve"> IF(O_Input!R782 = "", "", O_Input!R782)</f>
        <v>WWN</v>
      </c>
      <c r="R782" t="str">
        <f t="shared" si="38"/>
        <v>WWN (SEW) TOT 2029 CAPEX</v>
      </c>
      <c r="S782" s="71" t="str">
        <f t="shared" si="39"/>
        <v>NA CAPEX</v>
      </c>
    </row>
    <row r="783" spans="1:19">
      <c r="A783" t="str">
        <f xml:space="preserve"> IF(O_Input!B783 = "", "", O_Input!B783)</f>
        <v>SEW</v>
      </c>
      <c r="B783" t="str">
        <f xml:space="preserve"> IF(O_Input!C783 = "", "", O_Input!C783)</f>
        <v>COST0002</v>
      </c>
      <c r="C783" t="str">
        <f xml:space="preserve"> IF(O_Input!D783 = "", "", O_Input!D783)</f>
        <v>Capex</v>
      </c>
      <c r="D783">
        <f xml:space="preserve"> IF('O_Inputs Override'!D783 = "", O_Input!E783, 'O_Inputs Override'!D783)</f>
        <v>5.165</v>
      </c>
      <c r="E783" t="str">
        <f xml:space="preserve"> IF(O_Input!F783 = "", "", O_Input!F783)</f>
        <v>2029-30</v>
      </c>
      <c r="F783" t="str">
        <f xml:space="preserve"> IF(O_Input!G783 = "", "", O_Input!G783)</f>
        <v>FORE</v>
      </c>
      <c r="G783" t="str">
        <f xml:space="preserve"> IF(O_Input!H783 = "", "", O_Input!H783)</f>
        <v>ANNUAL</v>
      </c>
      <c r="H783" t="str">
        <f xml:space="preserve"> IF(O_Input!I783 = "", "", O_Input!I783)</f>
        <v>ASSURED</v>
      </c>
      <c r="I783" t="str">
        <f xml:space="preserve"> IF(O_Input!J783 = "", "", O_Input!J783)</f>
        <v>CI</v>
      </c>
      <c r="J783" t="str">
        <f xml:space="preserve"> IF(O_Input!K783 = "", "", O_Input!K783)</f>
        <v>MARKET</v>
      </c>
      <c r="K783" t="str">
        <f xml:space="preserve"> IF(O_Input!L783 = "", "", O_Input!L783)</f>
        <v>Latest</v>
      </c>
      <c r="L783" t="str">
        <f xml:space="preserve"> IF(O_Input!M783 = "", "", O_Input!M783)</f>
        <v>£m</v>
      </c>
      <c r="M783" s="61">
        <f xml:space="preserve"> IF(O_Input!N783 = "", "", O_Input!N783)</f>
        <v>46156.403437499997</v>
      </c>
      <c r="N783" s="61" t="str">
        <f xml:space="preserve"> IF(O_Input!O783 = "", "", O_Input!O783)</f>
        <v/>
      </c>
      <c r="O783">
        <f t="shared" si="37"/>
        <v>5.165</v>
      </c>
      <c r="P783" s="61" t="str">
        <f xml:space="preserve"> IF(O_Input!Q783 = "", "", O_Input!Q783)</f>
        <v>NA</v>
      </c>
      <c r="Q783" t="str">
        <f xml:space="preserve"> IF(O_Input!R783 = "", "", O_Input!R783)</f>
        <v>WN</v>
      </c>
      <c r="R783" t="str">
        <f t="shared" si="38"/>
        <v>WN (SEW) FORE 2029 CAPEX</v>
      </c>
      <c r="S783" s="71" t="str">
        <f t="shared" si="39"/>
        <v>NA CAPEX</v>
      </c>
    </row>
    <row r="784" spans="1:19">
      <c r="A784" t="str">
        <f xml:space="preserve"> IF(O_Input!B784 = "", "", O_Input!B784)</f>
        <v>SEW</v>
      </c>
      <c r="B784" t="str">
        <f xml:space="preserve"> IF(O_Input!C784 = "", "", O_Input!C784)</f>
        <v>COST0002</v>
      </c>
      <c r="C784" t="str">
        <f xml:space="preserve"> IF(O_Input!D784 = "", "", O_Input!D784)</f>
        <v>Capex</v>
      </c>
      <c r="D784">
        <f xml:space="preserve"> IF('O_Inputs Override'!D784 = "", O_Input!E784, 'O_Inputs Override'!D784)</f>
        <v>5.165</v>
      </c>
      <c r="E784" t="str">
        <f xml:space="preserve"> IF(O_Input!F784 = "", "", O_Input!F784)</f>
        <v>2029-30</v>
      </c>
      <c r="F784" t="str">
        <f xml:space="preserve"> IF(O_Input!G784 = "", "", O_Input!G784)</f>
        <v>FORE</v>
      </c>
      <c r="G784" t="str">
        <f xml:space="preserve"> IF(O_Input!H784 = "", "", O_Input!H784)</f>
        <v>ANNUAL</v>
      </c>
      <c r="H784" t="str">
        <f xml:space="preserve"> IF(O_Input!I784 = "", "", O_Input!I784)</f>
        <v>ASSURED</v>
      </c>
      <c r="I784" t="str">
        <f xml:space="preserve"> IF(O_Input!J784 = "", "", O_Input!J784)</f>
        <v>TC</v>
      </c>
      <c r="J784" t="str">
        <f xml:space="preserve"> IF(O_Input!K784 = "", "", O_Input!K784)</f>
        <v>MARKET</v>
      </c>
      <c r="K784" t="str">
        <f xml:space="preserve"> IF(O_Input!L784 = "", "", O_Input!L784)</f>
        <v>Latest</v>
      </c>
      <c r="L784" t="str">
        <f xml:space="preserve"> IF(O_Input!M784 = "", "", O_Input!M784)</f>
        <v>£m</v>
      </c>
      <c r="M784" s="61">
        <f xml:space="preserve"> IF(O_Input!N784 = "", "", O_Input!N784)</f>
        <v>46156.403437499997</v>
      </c>
      <c r="N784" s="61" t="str">
        <f xml:space="preserve"> IF(O_Input!O784 = "", "", O_Input!O784)</f>
        <v/>
      </c>
      <c r="O784">
        <f t="shared" si="37"/>
        <v>5.165</v>
      </c>
      <c r="P784" s="61" t="str">
        <f xml:space="preserve"> IF(O_Input!Q784 = "", "", O_Input!Q784)</f>
        <v>NA</v>
      </c>
      <c r="Q784" t="str">
        <f xml:space="preserve"> IF(O_Input!R784 = "", "", O_Input!R784)</f>
        <v>TOT</v>
      </c>
      <c r="R784" t="str">
        <f t="shared" si="38"/>
        <v>TOT (SEW) FORE 2029 CAPEX</v>
      </c>
      <c r="S784" s="71" t="str">
        <f t="shared" si="39"/>
        <v>NA CAPEX</v>
      </c>
    </row>
    <row r="785" spans="1:19">
      <c r="A785" t="str">
        <f xml:space="preserve"> IF(O_Input!B785 = "", "", O_Input!B785)</f>
        <v>SEW</v>
      </c>
      <c r="B785" t="str">
        <f xml:space="preserve"> IF(O_Input!C785 = "", "", O_Input!C785)</f>
        <v>COST0002</v>
      </c>
      <c r="C785" t="str">
        <f xml:space="preserve"> IF(O_Input!D785 = "", "", O_Input!D785)</f>
        <v>Capex</v>
      </c>
      <c r="D785">
        <f xml:space="preserve"> IF('O_Inputs Override'!D785 = "", O_Input!E785, 'O_Inputs Override'!D785)</f>
        <v>5.165</v>
      </c>
      <c r="E785" t="str">
        <f xml:space="preserve"> IF(O_Input!F785 = "", "", O_Input!F785)</f>
        <v>2029-30</v>
      </c>
      <c r="F785" t="str">
        <f xml:space="preserve"> IF(O_Input!G785 = "", "", O_Input!G785)</f>
        <v>TOT</v>
      </c>
      <c r="G785" t="str">
        <f xml:space="preserve"> IF(O_Input!H785 = "", "", O_Input!H785)</f>
        <v>ANNUAL</v>
      </c>
      <c r="H785" t="str">
        <f xml:space="preserve"> IF(O_Input!I785 = "", "", O_Input!I785)</f>
        <v>ASSURED</v>
      </c>
      <c r="I785" t="str">
        <f xml:space="preserve"> IF(O_Input!J785 = "", "", O_Input!J785)</f>
        <v>TC</v>
      </c>
      <c r="J785" t="str">
        <f xml:space="preserve"> IF(O_Input!K785 = "", "", O_Input!K785)</f>
        <v>MARKET</v>
      </c>
      <c r="K785" t="str">
        <f xml:space="preserve"> IF(O_Input!L785 = "", "", O_Input!L785)</f>
        <v>Latest</v>
      </c>
      <c r="L785" t="str">
        <f xml:space="preserve"> IF(O_Input!M785 = "", "", O_Input!M785)</f>
        <v>£m</v>
      </c>
      <c r="M785" s="61">
        <f xml:space="preserve"> IF(O_Input!N785 = "", "", O_Input!N785)</f>
        <v>46156.403437499997</v>
      </c>
      <c r="N785" s="61" t="str">
        <f xml:space="preserve"> IF(O_Input!O785 = "", "", O_Input!O785)</f>
        <v/>
      </c>
      <c r="O785">
        <f t="shared" si="37"/>
        <v>5.165</v>
      </c>
      <c r="P785" s="61" t="str">
        <f xml:space="preserve"> IF(O_Input!Q785 = "", "", O_Input!Q785)</f>
        <v>NA</v>
      </c>
      <c r="Q785" t="str">
        <f xml:space="preserve"> IF(O_Input!R785 = "", "", O_Input!R785)</f>
        <v>TOT</v>
      </c>
      <c r="R785" t="str">
        <f t="shared" si="38"/>
        <v>TOT (SEW) TOT 2029 CAPEX</v>
      </c>
      <c r="S785" s="71" t="str">
        <f t="shared" si="39"/>
        <v>NA CAPEX</v>
      </c>
    </row>
    <row r="786" spans="1:19">
      <c r="A786" t="str">
        <f xml:space="preserve"> IF(O_Input!B786 = "", "", O_Input!B786)</f>
        <v>SEW</v>
      </c>
      <c r="B786" t="str">
        <f xml:space="preserve"> IF(O_Input!C786 = "", "", O_Input!C786)</f>
        <v>COST0002</v>
      </c>
      <c r="C786" t="str">
        <f xml:space="preserve"> IF(O_Input!D786 = "", "", O_Input!D786)</f>
        <v>Capex</v>
      </c>
      <c r="D786">
        <f xml:space="preserve"> IF('O_Inputs Override'!D786 = "", O_Input!E786, 'O_Inputs Override'!D786)</f>
        <v>5.165</v>
      </c>
      <c r="E786" t="str">
        <f xml:space="preserve"> IF(O_Input!F786 = "", "", O_Input!F786)</f>
        <v>2029-30</v>
      </c>
      <c r="F786" t="str">
        <f xml:space="preserve"> IF(O_Input!G786 = "", "", O_Input!G786)</f>
        <v>TOT</v>
      </c>
      <c r="G786" t="str">
        <f xml:space="preserve"> IF(O_Input!H786 = "", "", O_Input!H786)</f>
        <v>ANNUAL</v>
      </c>
      <c r="H786" t="str">
        <f xml:space="preserve"> IF(O_Input!I786 = "", "", O_Input!I786)</f>
        <v>ASSURED</v>
      </c>
      <c r="I786" t="str">
        <f xml:space="preserve"> IF(O_Input!J786 = "", "", O_Input!J786)</f>
        <v>TC</v>
      </c>
      <c r="J786" t="str">
        <f xml:space="preserve"> IF(O_Input!K786 = "", "", O_Input!K786)</f>
        <v>MARKET</v>
      </c>
      <c r="K786" t="str">
        <f xml:space="preserve"> IF(O_Input!L786 = "", "", O_Input!L786)</f>
        <v>Latest</v>
      </c>
      <c r="L786" t="str">
        <f xml:space="preserve"> IF(O_Input!M786 = "", "", O_Input!M786)</f>
        <v>£m</v>
      </c>
      <c r="M786" s="61">
        <f xml:space="preserve"> IF(O_Input!N786 = "", "", O_Input!N786)</f>
        <v>46156.403437499997</v>
      </c>
      <c r="N786" s="61" t="str">
        <f xml:space="preserve"> IF(O_Input!O786 = "", "", O_Input!O786)</f>
        <v/>
      </c>
      <c r="O786">
        <f t="shared" si="37"/>
        <v>5.165</v>
      </c>
      <c r="P786" s="61" t="str">
        <f xml:space="preserve"> IF(O_Input!Q786 = "", "", O_Input!Q786)</f>
        <v>NA</v>
      </c>
      <c r="Q786" t="str">
        <f xml:space="preserve"> IF(O_Input!R786 = "", "", O_Input!R786)</f>
        <v>WN</v>
      </c>
      <c r="R786" t="str">
        <f t="shared" si="38"/>
        <v>WN (SEW) TOT 2029 CAPEX</v>
      </c>
      <c r="S786" s="71" t="str">
        <f t="shared" si="39"/>
        <v>NA CAPEX</v>
      </c>
    </row>
    <row r="787" spans="1:19">
      <c r="A787" t="str">
        <f xml:space="preserve"> IF(O_Input!B787 = "", "", O_Input!B787)</f>
        <v>SEW</v>
      </c>
      <c r="B787" t="str">
        <f xml:space="preserve"> IF(O_Input!C787 = "", "", O_Input!C787)</f>
        <v>COST0003</v>
      </c>
      <c r="C787" t="str">
        <f xml:space="preserve"> IF(O_Input!D787 = "", "", O_Input!D787)</f>
        <v>Totex</v>
      </c>
      <c r="D787">
        <f xml:space="preserve"> IF('O_Inputs Override'!D787 = "", O_Input!E787, 'O_Inputs Override'!D787)</f>
        <v>0</v>
      </c>
      <c r="E787" t="str">
        <f xml:space="preserve"> IF(O_Input!F787 = "", "", O_Input!F787)</f>
        <v>2029-30</v>
      </c>
      <c r="F787" t="str">
        <f xml:space="preserve"> IF(O_Input!G787 = "", "", O_Input!G787)</f>
        <v>FORE</v>
      </c>
      <c r="G787" t="str">
        <f xml:space="preserve"> IF(O_Input!H787 = "", "", O_Input!H787)</f>
        <v>ANNUAL</v>
      </c>
      <c r="H787" t="str">
        <f xml:space="preserve"> IF(O_Input!I787 = "", "", O_Input!I787)</f>
        <v>ASSURED</v>
      </c>
      <c r="I787" t="str">
        <f xml:space="preserve"> IF(O_Input!J787 = "", "", O_Input!J787)</f>
        <v>TC</v>
      </c>
      <c r="J787" t="str">
        <f xml:space="preserve"> IF(O_Input!K787 = "", "", O_Input!K787)</f>
        <v>MARKET</v>
      </c>
      <c r="K787" t="str">
        <f xml:space="preserve"> IF(O_Input!L787 = "", "", O_Input!L787)</f>
        <v>Latest</v>
      </c>
      <c r="L787" t="str">
        <f xml:space="preserve"> IF(O_Input!M787 = "", "", O_Input!M787)</f>
        <v>£m</v>
      </c>
      <c r="M787" s="61">
        <f xml:space="preserve"> IF(O_Input!N787 = "", "", O_Input!N787)</f>
        <v>46156.403437499997</v>
      </c>
      <c r="N787" s="61" t="str">
        <f xml:space="preserve"> IF(O_Input!O787 = "", "", O_Input!O787)</f>
        <v/>
      </c>
      <c r="O787">
        <f t="shared" si="37"/>
        <v>0</v>
      </c>
      <c r="P787" s="61" t="str">
        <f xml:space="preserve"> IF(O_Input!Q787 = "", "", O_Input!Q787)</f>
        <v>NA</v>
      </c>
      <c r="Q787" t="str">
        <f xml:space="preserve"> IF(O_Input!R787 = "", "", O_Input!R787)</f>
        <v>ADDN1</v>
      </c>
      <c r="R787" t="str">
        <f t="shared" si="38"/>
        <v>ADDN1 (SEW) FORE 2029 TOTEX</v>
      </c>
      <c r="S787" s="71" t="str">
        <f t="shared" si="39"/>
        <v>NA TOTEX</v>
      </c>
    </row>
    <row r="788" spans="1:19">
      <c r="A788" t="str">
        <f xml:space="preserve"> IF(O_Input!B788 = "", "", O_Input!B788)</f>
        <v>SEW</v>
      </c>
      <c r="B788" t="str">
        <f xml:space="preserve"> IF(O_Input!C788 = "", "", O_Input!C788)</f>
        <v>COST0003</v>
      </c>
      <c r="C788" t="str">
        <f xml:space="preserve"> IF(O_Input!D788 = "", "", O_Input!D788)</f>
        <v>Totex</v>
      </c>
      <c r="D788">
        <f xml:space="preserve"> IF('O_Inputs Override'!D788 = "", O_Input!E788, 'O_Inputs Override'!D788)</f>
        <v>0</v>
      </c>
      <c r="E788" t="str">
        <f xml:space="preserve"> IF(O_Input!F788 = "", "", O_Input!F788)</f>
        <v>2029-30</v>
      </c>
      <c r="F788" t="str">
        <f xml:space="preserve"> IF(O_Input!G788 = "", "", O_Input!G788)</f>
        <v>FORE</v>
      </c>
      <c r="G788" t="str">
        <f xml:space="preserve"> IF(O_Input!H788 = "", "", O_Input!H788)</f>
        <v>ANNUAL</v>
      </c>
      <c r="H788" t="str">
        <f xml:space="preserve"> IF(O_Input!I788 = "", "", O_Input!I788)</f>
        <v>ASSURED</v>
      </c>
      <c r="I788" t="str">
        <f xml:space="preserve"> IF(O_Input!J788 = "", "", O_Input!J788)</f>
        <v>TC</v>
      </c>
      <c r="J788" t="str">
        <f xml:space="preserve"> IF(O_Input!K788 = "", "", O_Input!K788)</f>
        <v>MARKET</v>
      </c>
      <c r="K788" t="str">
        <f xml:space="preserve"> IF(O_Input!L788 = "", "", O_Input!L788)</f>
        <v>Latest</v>
      </c>
      <c r="L788" t="str">
        <f xml:space="preserve"> IF(O_Input!M788 = "", "", O_Input!M788)</f>
        <v>£m</v>
      </c>
      <c r="M788" s="61">
        <f xml:space="preserve"> IF(O_Input!N788 = "", "", O_Input!N788)</f>
        <v>46156.403437499997</v>
      </c>
      <c r="N788" s="61" t="str">
        <f xml:space="preserve"> IF(O_Input!O788 = "", "", O_Input!O788)</f>
        <v/>
      </c>
      <c r="O788">
        <f t="shared" si="37"/>
        <v>0</v>
      </c>
      <c r="P788" s="61" t="str">
        <f xml:space="preserve"> IF(O_Input!Q788 = "", "", O_Input!Q788)</f>
        <v>NA</v>
      </c>
      <c r="Q788" t="str">
        <f xml:space="preserve"> IF(O_Input!R788 = "", "", O_Input!R788)</f>
        <v>ADDN2</v>
      </c>
      <c r="R788" t="str">
        <f t="shared" si="38"/>
        <v>ADDN2 (SEW) FORE 2029 TOTEX</v>
      </c>
      <c r="S788" s="71" t="str">
        <f t="shared" si="39"/>
        <v>NA TOTEX</v>
      </c>
    </row>
    <row r="789" spans="1:19">
      <c r="A789" t="str">
        <f xml:space="preserve"> IF(O_Input!B789 = "", "", O_Input!B789)</f>
        <v>SEW</v>
      </c>
      <c r="B789" t="str">
        <f xml:space="preserve"> IF(O_Input!C789 = "", "", O_Input!C789)</f>
        <v>COST0003</v>
      </c>
      <c r="C789" t="str">
        <f xml:space="preserve"> IF(O_Input!D789 = "", "", O_Input!D789)</f>
        <v>Totex</v>
      </c>
      <c r="D789">
        <f xml:space="preserve"> IF('O_Inputs Override'!D789 = "", O_Input!E789, 'O_Inputs Override'!D789)</f>
        <v>0</v>
      </c>
      <c r="E789" t="str">
        <f xml:space="preserve"> IF(O_Input!F789 = "", "", O_Input!F789)</f>
        <v>2029-30</v>
      </c>
      <c r="F789" t="str">
        <f xml:space="preserve"> IF(O_Input!G789 = "", "", O_Input!G789)</f>
        <v>FORE</v>
      </c>
      <c r="G789" t="str">
        <f xml:space="preserve"> IF(O_Input!H789 = "", "", O_Input!H789)</f>
        <v>ANNUAL</v>
      </c>
      <c r="H789" t="str">
        <f xml:space="preserve"> IF(O_Input!I789 = "", "", O_Input!I789)</f>
        <v>ASSURED</v>
      </c>
      <c r="I789" t="str">
        <f xml:space="preserve"> IF(O_Input!J789 = "", "", O_Input!J789)</f>
        <v>TC</v>
      </c>
      <c r="J789" t="str">
        <f xml:space="preserve"> IF(O_Input!K789 = "", "", O_Input!K789)</f>
        <v>MARKET</v>
      </c>
      <c r="K789" t="str">
        <f xml:space="preserve"> IF(O_Input!L789 = "", "", O_Input!L789)</f>
        <v>Latest</v>
      </c>
      <c r="L789" t="str">
        <f xml:space="preserve"> IF(O_Input!M789 = "", "", O_Input!M789)</f>
        <v>£m</v>
      </c>
      <c r="M789" s="61">
        <f xml:space="preserve"> IF(O_Input!N789 = "", "", O_Input!N789)</f>
        <v>46156.403437499997</v>
      </c>
      <c r="N789" s="61" t="str">
        <f xml:space="preserve"> IF(O_Input!O789 = "", "", O_Input!O789)</f>
        <v/>
      </c>
      <c r="O789">
        <f t="shared" si="37"/>
        <v>0</v>
      </c>
      <c r="P789" s="61" t="str">
        <f xml:space="preserve"> IF(O_Input!Q789 = "", "", O_Input!Q789)</f>
        <v>NA</v>
      </c>
      <c r="Q789" t="str">
        <f xml:space="preserve"> IF(O_Input!R789 = "", "", O_Input!R789)</f>
        <v>BIO</v>
      </c>
      <c r="R789" t="str">
        <f t="shared" si="38"/>
        <v>BIO (SEW) FORE 2029 TOTEX</v>
      </c>
      <c r="S789" s="71" t="str">
        <f t="shared" si="39"/>
        <v>NA TOTEX</v>
      </c>
    </row>
    <row r="790" spans="1:19">
      <c r="A790" t="str">
        <f xml:space="preserve"> IF(O_Input!B790 = "", "", O_Input!B790)</f>
        <v>SEW</v>
      </c>
      <c r="B790" t="str">
        <f xml:space="preserve"> IF(O_Input!C790 = "", "", O_Input!C790)</f>
        <v>COST0003</v>
      </c>
      <c r="C790" t="str">
        <f xml:space="preserve"> IF(O_Input!D790 = "", "", O_Input!D790)</f>
        <v>Totex</v>
      </c>
      <c r="D790">
        <f xml:space="preserve"> IF('O_Inputs Override'!D790 = "", O_Input!E790, 'O_Inputs Override'!D790)</f>
        <v>0</v>
      </c>
      <c r="E790" t="str">
        <f xml:space="preserve"> IF(O_Input!F790 = "", "", O_Input!F790)</f>
        <v>2029-30</v>
      </c>
      <c r="F790" t="str">
        <f xml:space="preserve"> IF(O_Input!G790 = "", "", O_Input!G790)</f>
        <v>FORE</v>
      </c>
      <c r="G790" t="str">
        <f xml:space="preserve"> IF(O_Input!H790 = "", "", O_Input!H790)</f>
        <v>ANNUAL</v>
      </c>
      <c r="H790" t="str">
        <f xml:space="preserve"> IF(O_Input!I790 = "", "", O_Input!I790)</f>
        <v>ASSURED</v>
      </c>
      <c r="I790" t="str">
        <f xml:space="preserve"> IF(O_Input!J790 = "", "", O_Input!J790)</f>
        <v>TC</v>
      </c>
      <c r="J790" t="str">
        <f xml:space="preserve"> IF(O_Input!K790 = "", "", O_Input!K790)</f>
        <v>MARKET</v>
      </c>
      <c r="K790" t="str">
        <f xml:space="preserve"> IF(O_Input!L790 = "", "", O_Input!L790)</f>
        <v>Latest</v>
      </c>
      <c r="L790" t="str">
        <f xml:space="preserve"> IF(O_Input!M790 = "", "", O_Input!M790)</f>
        <v>£m</v>
      </c>
      <c r="M790" s="61">
        <f xml:space="preserve"> IF(O_Input!N790 = "", "", O_Input!N790)</f>
        <v>46156.403437499997</v>
      </c>
      <c r="N790" s="61" t="str">
        <f xml:space="preserve"> IF(O_Input!O790 = "", "", O_Input!O790)</f>
        <v/>
      </c>
      <c r="O790">
        <f t="shared" si="37"/>
        <v>0</v>
      </c>
      <c r="P790" s="61" t="str">
        <f xml:space="preserve"> IF(O_Input!Q790 = "", "", O_Input!Q790)</f>
        <v>NA</v>
      </c>
      <c r="Q790" t="str">
        <f xml:space="preserve"> IF(O_Input!R790 = "", "", O_Input!R790)</f>
        <v>WR</v>
      </c>
      <c r="R790" t="str">
        <f t="shared" si="38"/>
        <v>WR (SEW) FORE 2029 TOTEX</v>
      </c>
      <c r="S790" s="71" t="str">
        <f t="shared" si="39"/>
        <v>NA TOTEX</v>
      </c>
    </row>
    <row r="791" spans="1:19">
      <c r="A791" t="str">
        <f xml:space="preserve"> IF(O_Input!B791 = "", "", O_Input!B791)</f>
        <v>SEW</v>
      </c>
      <c r="B791" t="str">
        <f xml:space="preserve"> IF(O_Input!C791 = "", "", O_Input!C791)</f>
        <v>COST0003</v>
      </c>
      <c r="C791" t="str">
        <f xml:space="preserve"> IF(O_Input!D791 = "", "", O_Input!D791)</f>
        <v>Totex</v>
      </c>
      <c r="D791">
        <f xml:space="preserve"> IF('O_Inputs Override'!D791 = "", O_Input!E791, 'O_Inputs Override'!D791)</f>
        <v>0</v>
      </c>
      <c r="E791" t="str">
        <f xml:space="preserve"> IF(O_Input!F791 = "", "", O_Input!F791)</f>
        <v>2029-30</v>
      </c>
      <c r="F791" t="str">
        <f xml:space="preserve"> IF(O_Input!G791 = "", "", O_Input!G791)</f>
        <v>FORE</v>
      </c>
      <c r="G791" t="str">
        <f xml:space="preserve"> IF(O_Input!H791 = "", "", O_Input!H791)</f>
        <v>ANNUAL</v>
      </c>
      <c r="H791" t="str">
        <f xml:space="preserve"> IF(O_Input!I791 = "", "", O_Input!I791)</f>
        <v>ASSURED</v>
      </c>
      <c r="I791" t="str">
        <f xml:space="preserve"> IF(O_Input!J791 = "", "", O_Input!J791)</f>
        <v>TC</v>
      </c>
      <c r="J791" t="str">
        <f xml:space="preserve"> IF(O_Input!K791 = "", "", O_Input!K791)</f>
        <v>MARKET</v>
      </c>
      <c r="K791" t="str">
        <f xml:space="preserve"> IF(O_Input!L791 = "", "", O_Input!L791)</f>
        <v>Latest</v>
      </c>
      <c r="L791" t="str">
        <f xml:space="preserve"> IF(O_Input!M791 = "", "", O_Input!M791)</f>
        <v>£m</v>
      </c>
      <c r="M791" s="61">
        <f xml:space="preserve"> IF(O_Input!N791 = "", "", O_Input!N791)</f>
        <v>46156.403437499997</v>
      </c>
      <c r="N791" s="61" t="str">
        <f xml:space="preserve"> IF(O_Input!O791 = "", "", O_Input!O791)</f>
        <v/>
      </c>
      <c r="O791">
        <f t="shared" si="37"/>
        <v>0</v>
      </c>
      <c r="P791" s="61" t="str">
        <f xml:space="preserve"> IF(O_Input!Q791 = "", "", O_Input!Q791)</f>
        <v>NA</v>
      </c>
      <c r="Q791" t="str">
        <f xml:space="preserve"> IF(O_Input!R791 = "", "", O_Input!R791)</f>
        <v>WWN</v>
      </c>
      <c r="R791" t="str">
        <f t="shared" si="38"/>
        <v>WWN (SEW) FORE 2029 TOTEX</v>
      </c>
      <c r="S791" s="71" t="str">
        <f t="shared" si="39"/>
        <v>NA TOTEX</v>
      </c>
    </row>
    <row r="792" spans="1:19">
      <c r="A792" t="str">
        <f xml:space="preserve"> IF(O_Input!B792 = "", "", O_Input!B792)</f>
        <v>SEW</v>
      </c>
      <c r="B792" t="str">
        <f xml:space="preserve"> IF(O_Input!C792 = "", "", O_Input!C792)</f>
        <v>COST0003</v>
      </c>
      <c r="C792" t="str">
        <f xml:space="preserve"> IF(O_Input!D792 = "", "", O_Input!D792)</f>
        <v>Totex</v>
      </c>
      <c r="D792">
        <f xml:space="preserve"> IF('O_Inputs Override'!D792 = "", O_Input!E792, 'O_Inputs Override'!D792)</f>
        <v>0</v>
      </c>
      <c r="E792" t="str">
        <f xml:space="preserve"> IF(O_Input!F792 = "", "", O_Input!F792)</f>
        <v>2029-30</v>
      </c>
      <c r="F792" t="str">
        <f xml:space="preserve"> IF(O_Input!G792 = "", "", O_Input!G792)</f>
        <v>TOT</v>
      </c>
      <c r="G792" t="str">
        <f xml:space="preserve"> IF(O_Input!H792 = "", "", O_Input!H792)</f>
        <v>ANNUAL</v>
      </c>
      <c r="H792" t="str">
        <f xml:space="preserve"> IF(O_Input!I792 = "", "", O_Input!I792)</f>
        <v>ASSURED</v>
      </c>
      <c r="I792" t="str">
        <f xml:space="preserve"> IF(O_Input!J792 = "", "", O_Input!J792)</f>
        <v>TC</v>
      </c>
      <c r="J792" t="str">
        <f xml:space="preserve"> IF(O_Input!K792 = "", "", O_Input!K792)</f>
        <v>MARKET</v>
      </c>
      <c r="K792" t="str">
        <f xml:space="preserve"> IF(O_Input!L792 = "", "", O_Input!L792)</f>
        <v>Latest</v>
      </c>
      <c r="L792" t="str">
        <f xml:space="preserve"> IF(O_Input!M792 = "", "", O_Input!M792)</f>
        <v>£m</v>
      </c>
      <c r="M792" s="61">
        <f xml:space="preserve"> IF(O_Input!N792 = "", "", O_Input!N792)</f>
        <v>46156.403437499997</v>
      </c>
      <c r="N792" s="61" t="str">
        <f xml:space="preserve"> IF(O_Input!O792 = "", "", O_Input!O792)</f>
        <v/>
      </c>
      <c r="O792">
        <f t="shared" si="37"/>
        <v>0</v>
      </c>
      <c r="P792" s="61" t="str">
        <f xml:space="preserve"> IF(O_Input!Q792 = "", "", O_Input!Q792)</f>
        <v>NA</v>
      </c>
      <c r="Q792" t="str">
        <f xml:space="preserve"> IF(O_Input!R792 = "", "", O_Input!R792)</f>
        <v>ADDN1</v>
      </c>
      <c r="R792" t="str">
        <f t="shared" si="38"/>
        <v>ADDN1 (SEW) TOT 2029 TOTEX</v>
      </c>
      <c r="S792" s="71" t="str">
        <f t="shared" si="39"/>
        <v>NA TOTEX</v>
      </c>
    </row>
    <row r="793" spans="1:19">
      <c r="A793" t="str">
        <f xml:space="preserve"> IF(O_Input!B793 = "", "", O_Input!B793)</f>
        <v>SEW</v>
      </c>
      <c r="B793" t="str">
        <f xml:space="preserve"> IF(O_Input!C793 = "", "", O_Input!C793)</f>
        <v>COST0003</v>
      </c>
      <c r="C793" t="str">
        <f xml:space="preserve"> IF(O_Input!D793 = "", "", O_Input!D793)</f>
        <v>Totex</v>
      </c>
      <c r="D793">
        <f xml:space="preserve"> IF('O_Inputs Override'!D793 = "", O_Input!E793, 'O_Inputs Override'!D793)</f>
        <v>0</v>
      </c>
      <c r="E793" t="str">
        <f xml:space="preserve"> IF(O_Input!F793 = "", "", O_Input!F793)</f>
        <v>2029-30</v>
      </c>
      <c r="F793" t="str">
        <f xml:space="preserve"> IF(O_Input!G793 = "", "", O_Input!G793)</f>
        <v>TOT</v>
      </c>
      <c r="G793" t="str">
        <f xml:space="preserve"> IF(O_Input!H793 = "", "", O_Input!H793)</f>
        <v>ANNUAL</v>
      </c>
      <c r="H793" t="str">
        <f xml:space="preserve"> IF(O_Input!I793 = "", "", O_Input!I793)</f>
        <v>ASSURED</v>
      </c>
      <c r="I793" t="str">
        <f xml:space="preserve"> IF(O_Input!J793 = "", "", O_Input!J793)</f>
        <v>TC</v>
      </c>
      <c r="J793" t="str">
        <f xml:space="preserve"> IF(O_Input!K793 = "", "", O_Input!K793)</f>
        <v>MARKET</v>
      </c>
      <c r="K793" t="str">
        <f xml:space="preserve"> IF(O_Input!L793 = "", "", O_Input!L793)</f>
        <v>Latest</v>
      </c>
      <c r="L793" t="str">
        <f xml:space="preserve"> IF(O_Input!M793 = "", "", O_Input!M793)</f>
        <v>£m</v>
      </c>
      <c r="M793" s="61">
        <f xml:space="preserve"> IF(O_Input!N793 = "", "", O_Input!N793)</f>
        <v>46156.403437499997</v>
      </c>
      <c r="N793" s="61" t="str">
        <f xml:space="preserve"> IF(O_Input!O793 = "", "", O_Input!O793)</f>
        <v/>
      </c>
      <c r="O793">
        <f t="shared" si="37"/>
        <v>0</v>
      </c>
      <c r="P793" s="61" t="str">
        <f xml:space="preserve"> IF(O_Input!Q793 = "", "", O_Input!Q793)</f>
        <v>NA</v>
      </c>
      <c r="Q793" t="str">
        <f xml:space="preserve"> IF(O_Input!R793 = "", "", O_Input!R793)</f>
        <v>ADDN2</v>
      </c>
      <c r="R793" t="str">
        <f t="shared" si="38"/>
        <v>ADDN2 (SEW) TOT 2029 TOTEX</v>
      </c>
      <c r="S793" s="71" t="str">
        <f t="shared" si="39"/>
        <v>NA TOTEX</v>
      </c>
    </row>
    <row r="794" spans="1:19">
      <c r="A794" t="str">
        <f xml:space="preserve"> IF(O_Input!B794 = "", "", O_Input!B794)</f>
        <v>SEW</v>
      </c>
      <c r="B794" t="str">
        <f xml:space="preserve"> IF(O_Input!C794 = "", "", O_Input!C794)</f>
        <v>COST0003</v>
      </c>
      <c r="C794" t="str">
        <f xml:space="preserve"> IF(O_Input!D794 = "", "", O_Input!D794)</f>
        <v>Totex</v>
      </c>
      <c r="D794">
        <f xml:space="preserve"> IF('O_Inputs Override'!D794 = "", O_Input!E794, 'O_Inputs Override'!D794)</f>
        <v>0</v>
      </c>
      <c r="E794" t="str">
        <f xml:space="preserve"> IF(O_Input!F794 = "", "", O_Input!F794)</f>
        <v>2029-30</v>
      </c>
      <c r="F794" t="str">
        <f xml:space="preserve"> IF(O_Input!G794 = "", "", O_Input!G794)</f>
        <v>TOT</v>
      </c>
      <c r="G794" t="str">
        <f xml:space="preserve"> IF(O_Input!H794 = "", "", O_Input!H794)</f>
        <v>ANNUAL</v>
      </c>
      <c r="H794" t="str">
        <f xml:space="preserve"> IF(O_Input!I794 = "", "", O_Input!I794)</f>
        <v>ASSURED</v>
      </c>
      <c r="I794" t="str">
        <f xml:space="preserve"> IF(O_Input!J794 = "", "", O_Input!J794)</f>
        <v>TC</v>
      </c>
      <c r="J794" t="str">
        <f xml:space="preserve"> IF(O_Input!K794 = "", "", O_Input!K794)</f>
        <v>MARKET</v>
      </c>
      <c r="K794" t="str">
        <f xml:space="preserve"> IF(O_Input!L794 = "", "", O_Input!L794)</f>
        <v>Latest</v>
      </c>
      <c r="L794" t="str">
        <f xml:space="preserve"> IF(O_Input!M794 = "", "", O_Input!M794)</f>
        <v>£m</v>
      </c>
      <c r="M794" s="61">
        <f xml:space="preserve"> IF(O_Input!N794 = "", "", O_Input!N794)</f>
        <v>46156.403437499997</v>
      </c>
      <c r="N794" s="61" t="str">
        <f xml:space="preserve"> IF(O_Input!O794 = "", "", O_Input!O794)</f>
        <v/>
      </c>
      <c r="O794">
        <f t="shared" si="37"/>
        <v>0</v>
      </c>
      <c r="P794" s="61" t="str">
        <f xml:space="preserve"> IF(O_Input!Q794 = "", "", O_Input!Q794)</f>
        <v>NA</v>
      </c>
      <c r="Q794" t="str">
        <f xml:space="preserve"> IF(O_Input!R794 = "", "", O_Input!R794)</f>
        <v>BIO</v>
      </c>
      <c r="R794" t="str">
        <f t="shared" si="38"/>
        <v>BIO (SEW) TOT 2029 TOTEX</v>
      </c>
      <c r="S794" s="71" t="str">
        <f t="shared" si="39"/>
        <v>NA TOTEX</v>
      </c>
    </row>
    <row r="795" spans="1:19">
      <c r="A795" t="str">
        <f xml:space="preserve"> IF(O_Input!B795 = "", "", O_Input!B795)</f>
        <v>SEW</v>
      </c>
      <c r="B795" t="str">
        <f xml:space="preserve"> IF(O_Input!C795 = "", "", O_Input!C795)</f>
        <v>COST0003</v>
      </c>
      <c r="C795" t="str">
        <f xml:space="preserve"> IF(O_Input!D795 = "", "", O_Input!D795)</f>
        <v>Totex</v>
      </c>
      <c r="D795">
        <f xml:space="preserve"> IF('O_Inputs Override'!D795 = "", O_Input!E795, 'O_Inputs Override'!D795)</f>
        <v>0</v>
      </c>
      <c r="E795" t="str">
        <f xml:space="preserve"> IF(O_Input!F795 = "", "", O_Input!F795)</f>
        <v>2029-30</v>
      </c>
      <c r="F795" t="str">
        <f xml:space="preserve"> IF(O_Input!G795 = "", "", O_Input!G795)</f>
        <v>TOT</v>
      </c>
      <c r="G795" t="str">
        <f xml:space="preserve"> IF(O_Input!H795 = "", "", O_Input!H795)</f>
        <v>ANNUAL</v>
      </c>
      <c r="H795" t="str">
        <f xml:space="preserve"> IF(O_Input!I795 = "", "", O_Input!I795)</f>
        <v>ASSURED</v>
      </c>
      <c r="I795" t="str">
        <f xml:space="preserve"> IF(O_Input!J795 = "", "", O_Input!J795)</f>
        <v>TC</v>
      </c>
      <c r="J795" t="str">
        <f xml:space="preserve"> IF(O_Input!K795 = "", "", O_Input!K795)</f>
        <v>MARKET</v>
      </c>
      <c r="K795" t="str">
        <f xml:space="preserve"> IF(O_Input!L795 = "", "", O_Input!L795)</f>
        <v>Latest</v>
      </c>
      <c r="L795" t="str">
        <f xml:space="preserve"> IF(O_Input!M795 = "", "", O_Input!M795)</f>
        <v>£m</v>
      </c>
      <c r="M795" s="61">
        <f xml:space="preserve"> IF(O_Input!N795 = "", "", O_Input!N795)</f>
        <v>46156.403437499997</v>
      </c>
      <c r="N795" s="61" t="str">
        <f xml:space="preserve"> IF(O_Input!O795 = "", "", O_Input!O795)</f>
        <v/>
      </c>
      <c r="O795">
        <f t="shared" si="37"/>
        <v>0</v>
      </c>
      <c r="P795" s="61" t="str">
        <f xml:space="preserve"> IF(O_Input!Q795 = "", "", O_Input!Q795)</f>
        <v>NA</v>
      </c>
      <c r="Q795" t="str">
        <f xml:space="preserve"> IF(O_Input!R795 = "", "", O_Input!R795)</f>
        <v>WR</v>
      </c>
      <c r="R795" t="str">
        <f t="shared" si="38"/>
        <v>WR (SEW) TOT 2029 TOTEX</v>
      </c>
      <c r="S795" s="71" t="str">
        <f t="shared" si="39"/>
        <v>NA TOTEX</v>
      </c>
    </row>
    <row r="796" spans="1:19">
      <c r="A796" t="str">
        <f xml:space="preserve"> IF(O_Input!B796 = "", "", O_Input!B796)</f>
        <v>SEW</v>
      </c>
      <c r="B796" t="str">
        <f xml:space="preserve"> IF(O_Input!C796 = "", "", O_Input!C796)</f>
        <v>COST0003</v>
      </c>
      <c r="C796" t="str">
        <f xml:space="preserve"> IF(O_Input!D796 = "", "", O_Input!D796)</f>
        <v>Totex</v>
      </c>
      <c r="D796">
        <f xml:space="preserve"> IF('O_Inputs Override'!D796 = "", O_Input!E796, 'O_Inputs Override'!D796)</f>
        <v>0</v>
      </c>
      <c r="E796" t="str">
        <f xml:space="preserve"> IF(O_Input!F796 = "", "", O_Input!F796)</f>
        <v>2029-30</v>
      </c>
      <c r="F796" t="str">
        <f xml:space="preserve"> IF(O_Input!G796 = "", "", O_Input!G796)</f>
        <v>TOT</v>
      </c>
      <c r="G796" t="str">
        <f xml:space="preserve"> IF(O_Input!H796 = "", "", O_Input!H796)</f>
        <v>ANNUAL</v>
      </c>
      <c r="H796" t="str">
        <f xml:space="preserve"> IF(O_Input!I796 = "", "", O_Input!I796)</f>
        <v>ASSURED</v>
      </c>
      <c r="I796" t="str">
        <f xml:space="preserve"> IF(O_Input!J796 = "", "", O_Input!J796)</f>
        <v>TC</v>
      </c>
      <c r="J796" t="str">
        <f xml:space="preserve"> IF(O_Input!K796 = "", "", O_Input!K796)</f>
        <v>MARKET</v>
      </c>
      <c r="K796" t="str">
        <f xml:space="preserve"> IF(O_Input!L796 = "", "", O_Input!L796)</f>
        <v>Latest</v>
      </c>
      <c r="L796" t="str">
        <f xml:space="preserve"> IF(O_Input!M796 = "", "", O_Input!M796)</f>
        <v>£m</v>
      </c>
      <c r="M796" s="61">
        <f xml:space="preserve"> IF(O_Input!N796 = "", "", O_Input!N796)</f>
        <v>46156.403437499997</v>
      </c>
      <c r="N796" s="61" t="str">
        <f xml:space="preserve"> IF(O_Input!O796 = "", "", O_Input!O796)</f>
        <v/>
      </c>
      <c r="O796">
        <f t="shared" si="37"/>
        <v>0</v>
      </c>
      <c r="P796" s="61" t="str">
        <f xml:space="preserve"> IF(O_Input!Q796 = "", "", O_Input!Q796)</f>
        <v>NA</v>
      </c>
      <c r="Q796" t="str">
        <f xml:space="preserve"> IF(O_Input!R796 = "", "", O_Input!R796)</f>
        <v>WWN</v>
      </c>
      <c r="R796" t="str">
        <f t="shared" si="38"/>
        <v>WWN (SEW) TOT 2029 TOTEX</v>
      </c>
      <c r="S796" s="71" t="str">
        <f t="shared" si="39"/>
        <v>NA TOTEX</v>
      </c>
    </row>
    <row r="797" spans="1:19">
      <c r="A797" t="str">
        <f xml:space="preserve"> IF(O_Input!B797 = "", "", O_Input!B797)</f>
        <v>SEW</v>
      </c>
      <c r="B797" t="str">
        <f xml:space="preserve"> IF(O_Input!C797 = "", "", O_Input!C797)</f>
        <v>COST0003</v>
      </c>
      <c r="C797" t="str">
        <f xml:space="preserve"> IF(O_Input!D797 = "", "", O_Input!D797)</f>
        <v>Totex</v>
      </c>
      <c r="D797">
        <f xml:space="preserve"> IF('O_Inputs Override'!D797 = "", O_Input!E797, 'O_Inputs Override'!D797)</f>
        <v>5.165</v>
      </c>
      <c r="E797" t="str">
        <f xml:space="preserve"> IF(O_Input!F797 = "", "", O_Input!F797)</f>
        <v>2029-30</v>
      </c>
      <c r="F797" t="str">
        <f xml:space="preserve"> IF(O_Input!G797 = "", "", O_Input!G797)</f>
        <v>FORE</v>
      </c>
      <c r="G797" t="str">
        <f xml:space="preserve"> IF(O_Input!H797 = "", "", O_Input!H797)</f>
        <v>ANNUAL</v>
      </c>
      <c r="H797" t="str">
        <f xml:space="preserve"> IF(O_Input!I797 = "", "", O_Input!I797)</f>
        <v>ASSURED</v>
      </c>
      <c r="I797" t="str">
        <f xml:space="preserve"> IF(O_Input!J797 = "", "", O_Input!J797)</f>
        <v>TC</v>
      </c>
      <c r="J797" t="str">
        <f xml:space="preserve"> IF(O_Input!K797 = "", "", O_Input!K797)</f>
        <v>MARKET</v>
      </c>
      <c r="K797" t="str">
        <f xml:space="preserve"> IF(O_Input!L797 = "", "", O_Input!L797)</f>
        <v>Latest</v>
      </c>
      <c r="L797" t="str">
        <f xml:space="preserve"> IF(O_Input!M797 = "", "", O_Input!M797)</f>
        <v>£m</v>
      </c>
      <c r="M797" s="61">
        <f xml:space="preserve"> IF(O_Input!N797 = "", "", O_Input!N797)</f>
        <v>46156.403437499997</v>
      </c>
      <c r="N797" s="61" t="str">
        <f xml:space="preserve"> IF(O_Input!O797 = "", "", O_Input!O797)</f>
        <v/>
      </c>
      <c r="O797">
        <f t="shared" si="37"/>
        <v>5.165</v>
      </c>
      <c r="P797" s="61" t="str">
        <f xml:space="preserve"> IF(O_Input!Q797 = "", "", O_Input!Q797)</f>
        <v>NA</v>
      </c>
      <c r="Q797" t="str">
        <f xml:space="preserve"> IF(O_Input!R797 = "", "", O_Input!R797)</f>
        <v>TOT</v>
      </c>
      <c r="R797" t="str">
        <f t="shared" si="38"/>
        <v>TOT (SEW) FORE 2029 TOTEX</v>
      </c>
      <c r="S797" s="71" t="str">
        <f t="shared" si="39"/>
        <v>NA TOTEX</v>
      </c>
    </row>
    <row r="798" spans="1:19">
      <c r="A798" t="str">
        <f xml:space="preserve"> IF(O_Input!B798 = "", "", O_Input!B798)</f>
        <v>SEW</v>
      </c>
      <c r="B798" t="str">
        <f xml:space="preserve"> IF(O_Input!C798 = "", "", O_Input!C798)</f>
        <v>COST0003</v>
      </c>
      <c r="C798" t="str">
        <f xml:space="preserve"> IF(O_Input!D798 = "", "", O_Input!D798)</f>
        <v>Totex</v>
      </c>
      <c r="D798">
        <f xml:space="preserve"> IF('O_Inputs Override'!D798 = "", O_Input!E798, 'O_Inputs Override'!D798)</f>
        <v>5.165</v>
      </c>
      <c r="E798" t="str">
        <f xml:space="preserve"> IF(O_Input!F798 = "", "", O_Input!F798)</f>
        <v>2029-30</v>
      </c>
      <c r="F798" t="str">
        <f xml:space="preserve"> IF(O_Input!G798 = "", "", O_Input!G798)</f>
        <v>FORE</v>
      </c>
      <c r="G798" t="str">
        <f xml:space="preserve"> IF(O_Input!H798 = "", "", O_Input!H798)</f>
        <v>ANNUAL</v>
      </c>
      <c r="H798" t="str">
        <f xml:space="preserve"> IF(O_Input!I798 = "", "", O_Input!I798)</f>
        <v>ASSURED</v>
      </c>
      <c r="I798" t="str">
        <f xml:space="preserve"> IF(O_Input!J798 = "", "", O_Input!J798)</f>
        <v>TC</v>
      </c>
      <c r="J798" t="str">
        <f xml:space="preserve"> IF(O_Input!K798 = "", "", O_Input!K798)</f>
        <v>MARKET</v>
      </c>
      <c r="K798" t="str">
        <f xml:space="preserve"> IF(O_Input!L798 = "", "", O_Input!L798)</f>
        <v>Latest</v>
      </c>
      <c r="L798" t="str">
        <f xml:space="preserve"> IF(O_Input!M798 = "", "", O_Input!M798)</f>
        <v>£m</v>
      </c>
      <c r="M798" s="61">
        <f xml:space="preserve"> IF(O_Input!N798 = "", "", O_Input!N798)</f>
        <v>46156.403437499997</v>
      </c>
      <c r="N798" s="61" t="str">
        <f xml:space="preserve"> IF(O_Input!O798 = "", "", O_Input!O798)</f>
        <v/>
      </c>
      <c r="O798">
        <f t="shared" si="37"/>
        <v>5.165</v>
      </c>
      <c r="P798" s="61" t="str">
        <f xml:space="preserve"> IF(O_Input!Q798 = "", "", O_Input!Q798)</f>
        <v>NA</v>
      </c>
      <c r="Q798" t="str">
        <f xml:space="preserve"> IF(O_Input!R798 = "", "", O_Input!R798)</f>
        <v>WN</v>
      </c>
      <c r="R798" t="str">
        <f t="shared" si="38"/>
        <v>WN (SEW) FORE 2029 TOTEX</v>
      </c>
      <c r="S798" s="71" t="str">
        <f t="shared" si="39"/>
        <v>NA TOTEX</v>
      </c>
    </row>
    <row r="799" spans="1:19">
      <c r="A799" t="str">
        <f xml:space="preserve"> IF(O_Input!B799 = "", "", O_Input!B799)</f>
        <v>SEW</v>
      </c>
      <c r="B799" t="str">
        <f xml:space="preserve"> IF(O_Input!C799 = "", "", O_Input!C799)</f>
        <v>COST0003</v>
      </c>
      <c r="C799" t="str">
        <f xml:space="preserve"> IF(O_Input!D799 = "", "", O_Input!D799)</f>
        <v>Totex</v>
      </c>
      <c r="D799">
        <f xml:space="preserve"> IF('O_Inputs Override'!D799 = "", O_Input!E799, 'O_Inputs Override'!D799)</f>
        <v>5.165</v>
      </c>
      <c r="E799" t="str">
        <f xml:space="preserve"> IF(O_Input!F799 = "", "", O_Input!F799)</f>
        <v>2029-30</v>
      </c>
      <c r="F799" t="str">
        <f xml:space="preserve"> IF(O_Input!G799 = "", "", O_Input!G799)</f>
        <v>TOT</v>
      </c>
      <c r="G799" t="str">
        <f xml:space="preserve"> IF(O_Input!H799 = "", "", O_Input!H799)</f>
        <v>ANNUAL</v>
      </c>
      <c r="H799" t="str">
        <f xml:space="preserve"> IF(O_Input!I799 = "", "", O_Input!I799)</f>
        <v>ASSURED</v>
      </c>
      <c r="I799" t="str">
        <f xml:space="preserve"> IF(O_Input!J799 = "", "", O_Input!J799)</f>
        <v>TC</v>
      </c>
      <c r="J799" t="str">
        <f xml:space="preserve"> IF(O_Input!K799 = "", "", O_Input!K799)</f>
        <v>MARKET</v>
      </c>
      <c r="K799" t="str">
        <f xml:space="preserve"> IF(O_Input!L799 = "", "", O_Input!L799)</f>
        <v>Latest</v>
      </c>
      <c r="L799" t="str">
        <f xml:space="preserve"> IF(O_Input!M799 = "", "", O_Input!M799)</f>
        <v>£m</v>
      </c>
      <c r="M799" s="61">
        <f xml:space="preserve"> IF(O_Input!N799 = "", "", O_Input!N799)</f>
        <v>46156.403437499997</v>
      </c>
      <c r="N799" s="61" t="str">
        <f xml:space="preserve"> IF(O_Input!O799 = "", "", O_Input!O799)</f>
        <v/>
      </c>
      <c r="O799">
        <f t="shared" si="37"/>
        <v>5.165</v>
      </c>
      <c r="P799" s="61" t="str">
        <f xml:space="preserve"> IF(O_Input!Q799 = "", "", O_Input!Q799)</f>
        <v>NA</v>
      </c>
      <c r="Q799" t="str">
        <f xml:space="preserve"> IF(O_Input!R799 = "", "", O_Input!R799)</f>
        <v>TOT</v>
      </c>
      <c r="R799" t="str">
        <f t="shared" si="38"/>
        <v>TOT (SEW) TOT 2029 TOTEX</v>
      </c>
      <c r="S799" s="71" t="str">
        <f t="shared" si="39"/>
        <v>NA TOTEX</v>
      </c>
    </row>
    <row r="800" spans="1:19">
      <c r="A800" t="str">
        <f xml:space="preserve"> IF(O_Input!B800 = "", "", O_Input!B800)</f>
        <v>SEW</v>
      </c>
      <c r="B800" t="str">
        <f xml:space="preserve"> IF(O_Input!C800 = "", "", O_Input!C800)</f>
        <v>COST0003</v>
      </c>
      <c r="C800" t="str">
        <f xml:space="preserve"> IF(O_Input!D800 = "", "", O_Input!D800)</f>
        <v>Totex</v>
      </c>
      <c r="D800">
        <f xml:space="preserve"> IF('O_Inputs Override'!D800 = "", O_Input!E800, 'O_Inputs Override'!D800)</f>
        <v>5.165</v>
      </c>
      <c r="E800" t="str">
        <f xml:space="preserve"> IF(O_Input!F800 = "", "", O_Input!F800)</f>
        <v>2029-30</v>
      </c>
      <c r="F800" t="str">
        <f xml:space="preserve"> IF(O_Input!G800 = "", "", O_Input!G800)</f>
        <v>TOT</v>
      </c>
      <c r="G800" t="str">
        <f xml:space="preserve"> IF(O_Input!H800 = "", "", O_Input!H800)</f>
        <v>ANNUAL</v>
      </c>
      <c r="H800" t="str">
        <f xml:space="preserve"> IF(O_Input!I800 = "", "", O_Input!I800)</f>
        <v>ASSURED</v>
      </c>
      <c r="I800" t="str">
        <f xml:space="preserve"> IF(O_Input!J800 = "", "", O_Input!J800)</f>
        <v>TC</v>
      </c>
      <c r="J800" t="str">
        <f xml:space="preserve"> IF(O_Input!K800 = "", "", O_Input!K800)</f>
        <v>MARKET</v>
      </c>
      <c r="K800" t="str">
        <f xml:space="preserve"> IF(O_Input!L800 = "", "", O_Input!L800)</f>
        <v>Latest</v>
      </c>
      <c r="L800" t="str">
        <f xml:space="preserve"> IF(O_Input!M800 = "", "", O_Input!M800)</f>
        <v>£m</v>
      </c>
      <c r="M800" s="61">
        <f xml:space="preserve"> IF(O_Input!N800 = "", "", O_Input!N800)</f>
        <v>46156.403437499997</v>
      </c>
      <c r="N800" s="61" t="str">
        <f xml:space="preserve"> IF(O_Input!O800 = "", "", O_Input!O800)</f>
        <v/>
      </c>
      <c r="O800">
        <f t="shared" si="37"/>
        <v>5.165</v>
      </c>
      <c r="P800" s="61" t="str">
        <f xml:space="preserve"> IF(O_Input!Q800 = "", "", O_Input!Q800)</f>
        <v>NA</v>
      </c>
      <c r="Q800" t="str">
        <f xml:space="preserve"> IF(O_Input!R800 = "", "", O_Input!R800)</f>
        <v>WN</v>
      </c>
      <c r="R800" t="str">
        <f t="shared" si="38"/>
        <v>WN (SEW) TOT 2029 TOTEX</v>
      </c>
      <c r="S800" s="71" t="str">
        <f t="shared" si="39"/>
        <v>NA TOTEX</v>
      </c>
    </row>
    <row r="801" spans="1:19">
      <c r="A801" t="str">
        <f xml:space="preserve"> IF(O_Input!B801 = "", "", O_Input!B801)</f>
        <v>SEW</v>
      </c>
      <c r="B801" t="str">
        <f xml:space="preserve"> IF(O_Input!C801 = "", "", O_Input!C801)</f>
        <v>COST0001</v>
      </c>
      <c r="C801" t="str">
        <f xml:space="preserve"> IF(O_Input!D801 = "", "", O_Input!D801)</f>
        <v>Opex</v>
      </c>
      <c r="D801" t="str">
        <f xml:space="preserve"> IF('O_Inputs Override'!D801 = "", O_Input!E801, 'O_Inputs Override'!D801)</f>
        <v/>
      </c>
      <c r="E801" t="str">
        <f xml:space="preserve"> IF(O_Input!F801 = "", "", O_Input!F801)</f>
        <v>2030-31</v>
      </c>
      <c r="F801" t="str">
        <f xml:space="preserve"> IF(O_Input!G801 = "", "", O_Input!G801)</f>
        <v>FORE</v>
      </c>
      <c r="G801" t="str">
        <f xml:space="preserve"> IF(O_Input!H801 = "", "", O_Input!H801)</f>
        <v>ANNUAL</v>
      </c>
      <c r="H801" t="str">
        <f xml:space="preserve"> IF(O_Input!I801 = "", "", O_Input!I801)</f>
        <v>ASSURED</v>
      </c>
      <c r="I801" t="str">
        <f xml:space="preserve"> IF(O_Input!J801 = "", "", O_Input!J801)</f>
        <v>CI</v>
      </c>
      <c r="J801" t="str">
        <f xml:space="preserve"> IF(O_Input!K801 = "", "", O_Input!K801)</f>
        <v>MARKET</v>
      </c>
      <c r="K801" t="str">
        <f xml:space="preserve"> IF(O_Input!L801 = "", "", O_Input!L801)</f>
        <v>Latest</v>
      </c>
      <c r="L801" t="str">
        <f xml:space="preserve"> IF(O_Input!M801 = "", "", O_Input!M801)</f>
        <v>£m</v>
      </c>
      <c r="M801" s="61">
        <f xml:space="preserve"> IF(O_Input!N801 = "", "", O_Input!N801)</f>
        <v>46156.403437499997</v>
      </c>
      <c r="N801" s="61" t="str">
        <f xml:space="preserve"> IF(O_Input!O801 = "", "", O_Input!O801)</f>
        <v/>
      </c>
      <c r="O801" t="str">
        <f t="shared" si="37"/>
        <v/>
      </c>
      <c r="P801" s="61" t="str">
        <f xml:space="preserve"> IF(O_Input!Q801 = "", "", O_Input!Q801)</f>
        <v>NA</v>
      </c>
      <c r="Q801" t="str">
        <f xml:space="preserve"> IF(O_Input!R801 = "", "", O_Input!R801)</f>
        <v>ADDN1</v>
      </c>
      <c r="R801" t="str">
        <f t="shared" si="38"/>
        <v>ADDN1 (SEW) FORE 2030 OPEX</v>
      </c>
      <c r="S801" s="71" t="str">
        <f t="shared" si="39"/>
        <v>NA OPEX</v>
      </c>
    </row>
    <row r="802" spans="1:19">
      <c r="A802" t="str">
        <f xml:space="preserve"> IF(O_Input!B802 = "", "", O_Input!B802)</f>
        <v>SEW</v>
      </c>
      <c r="B802" t="str">
        <f xml:space="preserve"> IF(O_Input!C802 = "", "", O_Input!C802)</f>
        <v>COST0001</v>
      </c>
      <c r="C802" t="str">
        <f xml:space="preserve"> IF(O_Input!D802 = "", "", O_Input!D802)</f>
        <v>Opex</v>
      </c>
      <c r="D802" t="str">
        <f xml:space="preserve"> IF('O_Inputs Override'!D802 = "", O_Input!E802, 'O_Inputs Override'!D802)</f>
        <v/>
      </c>
      <c r="E802" t="str">
        <f xml:space="preserve"> IF(O_Input!F802 = "", "", O_Input!F802)</f>
        <v>2030-31</v>
      </c>
      <c r="F802" t="str">
        <f xml:space="preserve"> IF(O_Input!G802 = "", "", O_Input!G802)</f>
        <v>FORE</v>
      </c>
      <c r="G802" t="str">
        <f xml:space="preserve"> IF(O_Input!H802 = "", "", O_Input!H802)</f>
        <v>ANNUAL</v>
      </c>
      <c r="H802" t="str">
        <f xml:space="preserve"> IF(O_Input!I802 = "", "", O_Input!I802)</f>
        <v>ASSURED</v>
      </c>
      <c r="I802" t="str">
        <f xml:space="preserve"> IF(O_Input!J802 = "", "", O_Input!J802)</f>
        <v>CI</v>
      </c>
      <c r="J802" t="str">
        <f xml:space="preserve"> IF(O_Input!K802 = "", "", O_Input!K802)</f>
        <v>MARKET</v>
      </c>
      <c r="K802" t="str">
        <f xml:space="preserve"> IF(O_Input!L802 = "", "", O_Input!L802)</f>
        <v>Latest</v>
      </c>
      <c r="L802" t="str">
        <f xml:space="preserve"> IF(O_Input!M802 = "", "", O_Input!M802)</f>
        <v>£m</v>
      </c>
      <c r="M802" s="61">
        <f xml:space="preserve"> IF(O_Input!N802 = "", "", O_Input!N802)</f>
        <v>46156.403437499997</v>
      </c>
      <c r="N802" s="61" t="str">
        <f xml:space="preserve"> IF(O_Input!O802 = "", "", O_Input!O802)</f>
        <v/>
      </c>
      <c r="O802" t="str">
        <f t="shared" si="37"/>
        <v/>
      </c>
      <c r="P802" s="61" t="str">
        <f xml:space="preserve"> IF(O_Input!Q802 = "", "", O_Input!Q802)</f>
        <v>NA</v>
      </c>
      <c r="Q802" t="str">
        <f xml:space="preserve"> IF(O_Input!R802 = "", "", O_Input!R802)</f>
        <v>ADDN2</v>
      </c>
      <c r="R802" t="str">
        <f t="shared" si="38"/>
        <v>ADDN2 (SEW) FORE 2030 OPEX</v>
      </c>
      <c r="S802" s="71" t="str">
        <f t="shared" si="39"/>
        <v>NA OPEX</v>
      </c>
    </row>
    <row r="803" spans="1:19">
      <c r="A803" t="str">
        <f xml:space="preserve"> IF(O_Input!B803 = "", "", O_Input!B803)</f>
        <v>SEW</v>
      </c>
      <c r="B803" t="str">
        <f xml:space="preserve"> IF(O_Input!C803 = "", "", O_Input!C803)</f>
        <v>COST0001</v>
      </c>
      <c r="C803" t="str">
        <f xml:space="preserve"> IF(O_Input!D803 = "", "", O_Input!D803)</f>
        <v>Opex</v>
      </c>
      <c r="D803" t="str">
        <f xml:space="preserve"> IF('O_Inputs Override'!D803 = "", O_Input!E803, 'O_Inputs Override'!D803)</f>
        <v/>
      </c>
      <c r="E803" t="str">
        <f xml:space="preserve"> IF(O_Input!F803 = "", "", O_Input!F803)</f>
        <v>2030-31</v>
      </c>
      <c r="F803" t="str">
        <f xml:space="preserve"> IF(O_Input!G803 = "", "", O_Input!G803)</f>
        <v>FORE</v>
      </c>
      <c r="G803" t="str">
        <f xml:space="preserve"> IF(O_Input!H803 = "", "", O_Input!H803)</f>
        <v>ANNUAL</v>
      </c>
      <c r="H803" t="str">
        <f xml:space="preserve"> IF(O_Input!I803 = "", "", O_Input!I803)</f>
        <v>ASSURED</v>
      </c>
      <c r="I803" t="str">
        <f xml:space="preserve"> IF(O_Input!J803 = "", "", O_Input!J803)</f>
        <v>CI</v>
      </c>
      <c r="J803" t="str">
        <f xml:space="preserve"> IF(O_Input!K803 = "", "", O_Input!K803)</f>
        <v>MARKET</v>
      </c>
      <c r="K803" t="str">
        <f xml:space="preserve"> IF(O_Input!L803 = "", "", O_Input!L803)</f>
        <v>Latest</v>
      </c>
      <c r="L803" t="str">
        <f xml:space="preserve"> IF(O_Input!M803 = "", "", O_Input!M803)</f>
        <v>£m</v>
      </c>
      <c r="M803" s="61">
        <f xml:space="preserve"> IF(O_Input!N803 = "", "", O_Input!N803)</f>
        <v>46156.403437499997</v>
      </c>
      <c r="N803" s="61" t="str">
        <f xml:space="preserve"> IF(O_Input!O803 = "", "", O_Input!O803)</f>
        <v/>
      </c>
      <c r="O803" t="str">
        <f t="shared" si="37"/>
        <v/>
      </c>
      <c r="P803" s="61" t="str">
        <f xml:space="preserve"> IF(O_Input!Q803 = "", "", O_Input!Q803)</f>
        <v>NA</v>
      </c>
      <c r="Q803" t="str">
        <f xml:space="preserve"> IF(O_Input!R803 = "", "", O_Input!R803)</f>
        <v>BIO</v>
      </c>
      <c r="R803" t="str">
        <f t="shared" si="38"/>
        <v>BIO (SEW) FORE 2030 OPEX</v>
      </c>
      <c r="S803" s="71" t="str">
        <f t="shared" si="39"/>
        <v>NA OPEX</v>
      </c>
    </row>
    <row r="804" spans="1:19">
      <c r="A804" t="str">
        <f xml:space="preserve"> IF(O_Input!B804 = "", "", O_Input!B804)</f>
        <v>SEW</v>
      </c>
      <c r="B804" t="str">
        <f xml:space="preserve"> IF(O_Input!C804 = "", "", O_Input!C804)</f>
        <v>COST0001</v>
      </c>
      <c r="C804" t="str">
        <f xml:space="preserve"> IF(O_Input!D804 = "", "", O_Input!D804)</f>
        <v>Opex</v>
      </c>
      <c r="D804" t="str">
        <f xml:space="preserve"> IF('O_Inputs Override'!D804 = "", O_Input!E804, 'O_Inputs Override'!D804)</f>
        <v/>
      </c>
      <c r="E804" t="str">
        <f xml:space="preserve"> IF(O_Input!F804 = "", "", O_Input!F804)</f>
        <v>2030-31</v>
      </c>
      <c r="F804" t="str">
        <f xml:space="preserve"> IF(O_Input!G804 = "", "", O_Input!G804)</f>
        <v>FORE</v>
      </c>
      <c r="G804" t="str">
        <f xml:space="preserve"> IF(O_Input!H804 = "", "", O_Input!H804)</f>
        <v>ANNUAL</v>
      </c>
      <c r="H804" t="str">
        <f xml:space="preserve"> IF(O_Input!I804 = "", "", O_Input!I804)</f>
        <v>ASSURED</v>
      </c>
      <c r="I804" t="str">
        <f xml:space="preserve"> IF(O_Input!J804 = "", "", O_Input!J804)</f>
        <v>CI</v>
      </c>
      <c r="J804" t="str">
        <f xml:space="preserve"> IF(O_Input!K804 = "", "", O_Input!K804)</f>
        <v>MARKET</v>
      </c>
      <c r="K804" t="str">
        <f xml:space="preserve"> IF(O_Input!L804 = "", "", O_Input!L804)</f>
        <v>Latest</v>
      </c>
      <c r="L804" t="str">
        <f xml:space="preserve"> IF(O_Input!M804 = "", "", O_Input!M804)</f>
        <v>£m</v>
      </c>
      <c r="M804" s="61">
        <f xml:space="preserve"> IF(O_Input!N804 = "", "", O_Input!N804)</f>
        <v>46156.403437499997</v>
      </c>
      <c r="N804" s="61" t="str">
        <f xml:space="preserve"> IF(O_Input!O804 = "", "", O_Input!O804)</f>
        <v/>
      </c>
      <c r="O804" t="str">
        <f t="shared" si="37"/>
        <v/>
      </c>
      <c r="P804" s="61" t="str">
        <f xml:space="preserve"> IF(O_Input!Q804 = "", "", O_Input!Q804)</f>
        <v>NA</v>
      </c>
      <c r="Q804" t="str">
        <f xml:space="preserve"> IF(O_Input!R804 = "", "", O_Input!R804)</f>
        <v>WR</v>
      </c>
      <c r="R804" t="str">
        <f t="shared" si="38"/>
        <v>WR (SEW) FORE 2030 OPEX</v>
      </c>
      <c r="S804" s="71" t="str">
        <f t="shared" si="39"/>
        <v>NA OPEX</v>
      </c>
    </row>
    <row r="805" spans="1:19">
      <c r="A805" t="str">
        <f xml:space="preserve"> IF(O_Input!B805 = "", "", O_Input!B805)</f>
        <v>SEW</v>
      </c>
      <c r="B805" t="str">
        <f xml:space="preserve"> IF(O_Input!C805 = "", "", O_Input!C805)</f>
        <v>COST0001</v>
      </c>
      <c r="C805" t="str">
        <f xml:space="preserve"> IF(O_Input!D805 = "", "", O_Input!D805)</f>
        <v>Opex</v>
      </c>
      <c r="D805" t="str">
        <f xml:space="preserve"> IF('O_Inputs Override'!D805 = "", O_Input!E805, 'O_Inputs Override'!D805)</f>
        <v/>
      </c>
      <c r="E805" t="str">
        <f xml:space="preserve"> IF(O_Input!F805 = "", "", O_Input!F805)</f>
        <v>2030-31</v>
      </c>
      <c r="F805" t="str">
        <f xml:space="preserve"> IF(O_Input!G805 = "", "", O_Input!G805)</f>
        <v>FORE</v>
      </c>
      <c r="G805" t="str">
        <f xml:space="preserve"> IF(O_Input!H805 = "", "", O_Input!H805)</f>
        <v>ANNUAL</v>
      </c>
      <c r="H805" t="str">
        <f xml:space="preserve"> IF(O_Input!I805 = "", "", O_Input!I805)</f>
        <v>ASSURED</v>
      </c>
      <c r="I805" t="str">
        <f xml:space="preserve"> IF(O_Input!J805 = "", "", O_Input!J805)</f>
        <v>CI</v>
      </c>
      <c r="J805" t="str">
        <f xml:space="preserve"> IF(O_Input!K805 = "", "", O_Input!K805)</f>
        <v>MARKET</v>
      </c>
      <c r="K805" t="str">
        <f xml:space="preserve"> IF(O_Input!L805 = "", "", O_Input!L805)</f>
        <v>Latest</v>
      </c>
      <c r="L805" t="str">
        <f xml:space="preserve"> IF(O_Input!M805 = "", "", O_Input!M805)</f>
        <v>£m</v>
      </c>
      <c r="M805" s="61">
        <f xml:space="preserve"> IF(O_Input!N805 = "", "", O_Input!N805)</f>
        <v>46156.403437499997</v>
      </c>
      <c r="N805" s="61" t="str">
        <f xml:space="preserve"> IF(O_Input!O805 = "", "", O_Input!O805)</f>
        <v/>
      </c>
      <c r="O805" t="str">
        <f t="shared" si="37"/>
        <v/>
      </c>
      <c r="P805" s="61" t="str">
        <f xml:space="preserve"> IF(O_Input!Q805 = "", "", O_Input!Q805)</f>
        <v>NA</v>
      </c>
      <c r="Q805" t="str">
        <f xml:space="preserve"> IF(O_Input!R805 = "", "", O_Input!R805)</f>
        <v>WWN</v>
      </c>
      <c r="R805" t="str">
        <f t="shared" si="38"/>
        <v>WWN (SEW) FORE 2030 OPEX</v>
      </c>
      <c r="S805" s="71" t="str">
        <f t="shared" si="39"/>
        <v>NA OPEX</v>
      </c>
    </row>
    <row r="806" spans="1:19">
      <c r="A806" t="str">
        <f xml:space="preserve"> IF(O_Input!B806 = "", "", O_Input!B806)</f>
        <v>SEW</v>
      </c>
      <c r="B806" t="str">
        <f xml:space="preserve"> IF(O_Input!C806 = "", "", O_Input!C806)</f>
        <v>COST0001</v>
      </c>
      <c r="C806" t="str">
        <f xml:space="preserve"> IF(O_Input!D806 = "", "", O_Input!D806)</f>
        <v>Opex</v>
      </c>
      <c r="D806">
        <f xml:space="preserve"> IF('O_Inputs Override'!D806 = "", O_Input!E806, 'O_Inputs Override'!D806)</f>
        <v>0</v>
      </c>
      <c r="E806" t="str">
        <f xml:space="preserve"> IF(O_Input!F806 = "", "", O_Input!F806)</f>
        <v>2030-31</v>
      </c>
      <c r="F806" t="str">
        <f xml:space="preserve"> IF(O_Input!G806 = "", "", O_Input!G806)</f>
        <v>TOT</v>
      </c>
      <c r="G806" t="str">
        <f xml:space="preserve"> IF(O_Input!H806 = "", "", O_Input!H806)</f>
        <v>ANNUAL</v>
      </c>
      <c r="H806" t="str">
        <f xml:space="preserve"> IF(O_Input!I806 = "", "", O_Input!I806)</f>
        <v>ASSURED</v>
      </c>
      <c r="I806" t="str">
        <f xml:space="preserve"> IF(O_Input!J806 = "", "", O_Input!J806)</f>
        <v>TC</v>
      </c>
      <c r="J806" t="str">
        <f xml:space="preserve"> IF(O_Input!K806 = "", "", O_Input!K806)</f>
        <v>MARKET</v>
      </c>
      <c r="K806" t="str">
        <f xml:space="preserve"> IF(O_Input!L806 = "", "", O_Input!L806)</f>
        <v>Latest</v>
      </c>
      <c r="L806" t="str">
        <f xml:space="preserve"> IF(O_Input!M806 = "", "", O_Input!M806)</f>
        <v>£m</v>
      </c>
      <c r="M806" s="61">
        <f xml:space="preserve"> IF(O_Input!N806 = "", "", O_Input!N806)</f>
        <v>46156.403437499997</v>
      </c>
      <c r="N806" s="61" t="str">
        <f xml:space="preserve"> IF(O_Input!O806 = "", "", O_Input!O806)</f>
        <v/>
      </c>
      <c r="O806">
        <f t="shared" si="37"/>
        <v>0</v>
      </c>
      <c r="P806" s="61" t="str">
        <f xml:space="preserve"> IF(O_Input!Q806 = "", "", O_Input!Q806)</f>
        <v>NA</v>
      </c>
      <c r="Q806" t="str">
        <f xml:space="preserve"> IF(O_Input!R806 = "", "", O_Input!R806)</f>
        <v>ADDN1</v>
      </c>
      <c r="R806" t="str">
        <f t="shared" si="38"/>
        <v>ADDN1 (SEW) TOT 2030 OPEX</v>
      </c>
      <c r="S806" s="71" t="str">
        <f t="shared" si="39"/>
        <v>NA OPEX</v>
      </c>
    </row>
    <row r="807" spans="1:19">
      <c r="A807" t="str">
        <f xml:space="preserve"> IF(O_Input!B807 = "", "", O_Input!B807)</f>
        <v>SEW</v>
      </c>
      <c r="B807" t="str">
        <f xml:space="preserve"> IF(O_Input!C807 = "", "", O_Input!C807)</f>
        <v>COST0001</v>
      </c>
      <c r="C807" t="str">
        <f xml:space="preserve"> IF(O_Input!D807 = "", "", O_Input!D807)</f>
        <v>Opex</v>
      </c>
      <c r="D807">
        <f xml:space="preserve"> IF('O_Inputs Override'!D807 = "", O_Input!E807, 'O_Inputs Override'!D807)</f>
        <v>0</v>
      </c>
      <c r="E807" t="str">
        <f xml:space="preserve"> IF(O_Input!F807 = "", "", O_Input!F807)</f>
        <v>2030-31</v>
      </c>
      <c r="F807" t="str">
        <f xml:space="preserve"> IF(O_Input!G807 = "", "", O_Input!G807)</f>
        <v>TOT</v>
      </c>
      <c r="G807" t="str">
        <f xml:space="preserve"> IF(O_Input!H807 = "", "", O_Input!H807)</f>
        <v>ANNUAL</v>
      </c>
      <c r="H807" t="str">
        <f xml:space="preserve"> IF(O_Input!I807 = "", "", O_Input!I807)</f>
        <v>ASSURED</v>
      </c>
      <c r="I807" t="str">
        <f xml:space="preserve"> IF(O_Input!J807 = "", "", O_Input!J807)</f>
        <v>TC</v>
      </c>
      <c r="J807" t="str">
        <f xml:space="preserve"> IF(O_Input!K807 = "", "", O_Input!K807)</f>
        <v>MARKET</v>
      </c>
      <c r="K807" t="str">
        <f xml:space="preserve"> IF(O_Input!L807 = "", "", O_Input!L807)</f>
        <v>Latest</v>
      </c>
      <c r="L807" t="str">
        <f xml:space="preserve"> IF(O_Input!M807 = "", "", O_Input!M807)</f>
        <v>£m</v>
      </c>
      <c r="M807" s="61">
        <f xml:space="preserve"> IF(O_Input!N807 = "", "", O_Input!N807)</f>
        <v>46156.403437499997</v>
      </c>
      <c r="N807" s="61" t="str">
        <f xml:space="preserve"> IF(O_Input!O807 = "", "", O_Input!O807)</f>
        <v/>
      </c>
      <c r="O807">
        <f t="shared" si="37"/>
        <v>0</v>
      </c>
      <c r="P807" s="61" t="str">
        <f xml:space="preserve"> IF(O_Input!Q807 = "", "", O_Input!Q807)</f>
        <v>NA</v>
      </c>
      <c r="Q807" t="str">
        <f xml:space="preserve"> IF(O_Input!R807 = "", "", O_Input!R807)</f>
        <v>ADDN2</v>
      </c>
      <c r="R807" t="str">
        <f t="shared" si="38"/>
        <v>ADDN2 (SEW) TOT 2030 OPEX</v>
      </c>
      <c r="S807" s="71" t="str">
        <f t="shared" si="39"/>
        <v>NA OPEX</v>
      </c>
    </row>
    <row r="808" spans="1:19">
      <c r="A808" t="str">
        <f xml:space="preserve"> IF(O_Input!B808 = "", "", O_Input!B808)</f>
        <v>SEW</v>
      </c>
      <c r="B808" t="str">
        <f xml:space="preserve"> IF(O_Input!C808 = "", "", O_Input!C808)</f>
        <v>COST0001</v>
      </c>
      <c r="C808" t="str">
        <f xml:space="preserve"> IF(O_Input!D808 = "", "", O_Input!D808)</f>
        <v>Opex</v>
      </c>
      <c r="D808">
        <f xml:space="preserve"> IF('O_Inputs Override'!D808 = "", O_Input!E808, 'O_Inputs Override'!D808)</f>
        <v>0</v>
      </c>
      <c r="E808" t="str">
        <f xml:space="preserve"> IF(O_Input!F808 = "", "", O_Input!F808)</f>
        <v>2030-31</v>
      </c>
      <c r="F808" t="str">
        <f xml:space="preserve"> IF(O_Input!G808 = "", "", O_Input!G808)</f>
        <v>TOT</v>
      </c>
      <c r="G808" t="str">
        <f xml:space="preserve"> IF(O_Input!H808 = "", "", O_Input!H808)</f>
        <v>ANNUAL</v>
      </c>
      <c r="H808" t="str">
        <f xml:space="preserve"> IF(O_Input!I808 = "", "", O_Input!I808)</f>
        <v>ASSURED</v>
      </c>
      <c r="I808" t="str">
        <f xml:space="preserve"> IF(O_Input!J808 = "", "", O_Input!J808)</f>
        <v>TC</v>
      </c>
      <c r="J808" t="str">
        <f xml:space="preserve"> IF(O_Input!K808 = "", "", O_Input!K808)</f>
        <v>MARKET</v>
      </c>
      <c r="K808" t="str">
        <f xml:space="preserve"> IF(O_Input!L808 = "", "", O_Input!L808)</f>
        <v>Latest</v>
      </c>
      <c r="L808" t="str">
        <f xml:space="preserve"> IF(O_Input!M808 = "", "", O_Input!M808)</f>
        <v>£m</v>
      </c>
      <c r="M808" s="61">
        <f xml:space="preserve"> IF(O_Input!N808 = "", "", O_Input!N808)</f>
        <v>46156.403437499997</v>
      </c>
      <c r="N808" s="61" t="str">
        <f xml:space="preserve"> IF(O_Input!O808 = "", "", O_Input!O808)</f>
        <v/>
      </c>
      <c r="O808">
        <f t="shared" si="37"/>
        <v>0</v>
      </c>
      <c r="P808" s="61" t="str">
        <f xml:space="preserve"> IF(O_Input!Q808 = "", "", O_Input!Q808)</f>
        <v>NA</v>
      </c>
      <c r="Q808" t="str">
        <f xml:space="preserve"> IF(O_Input!R808 = "", "", O_Input!R808)</f>
        <v>BIO</v>
      </c>
      <c r="R808" t="str">
        <f t="shared" si="38"/>
        <v>BIO (SEW) TOT 2030 OPEX</v>
      </c>
      <c r="S808" s="71" t="str">
        <f t="shared" si="39"/>
        <v>NA OPEX</v>
      </c>
    </row>
    <row r="809" spans="1:19">
      <c r="A809" t="str">
        <f xml:space="preserve"> IF(O_Input!B809 = "", "", O_Input!B809)</f>
        <v>SEW</v>
      </c>
      <c r="B809" t="str">
        <f xml:space="preserve"> IF(O_Input!C809 = "", "", O_Input!C809)</f>
        <v>COST0001</v>
      </c>
      <c r="C809" t="str">
        <f xml:space="preserve"> IF(O_Input!D809 = "", "", O_Input!D809)</f>
        <v>Opex</v>
      </c>
      <c r="D809">
        <f xml:space="preserve"> IF('O_Inputs Override'!D809 = "", O_Input!E809, 'O_Inputs Override'!D809)</f>
        <v>0</v>
      </c>
      <c r="E809" t="str">
        <f xml:space="preserve"> IF(O_Input!F809 = "", "", O_Input!F809)</f>
        <v>2030-31</v>
      </c>
      <c r="F809" t="str">
        <f xml:space="preserve"> IF(O_Input!G809 = "", "", O_Input!G809)</f>
        <v>TOT</v>
      </c>
      <c r="G809" t="str">
        <f xml:space="preserve"> IF(O_Input!H809 = "", "", O_Input!H809)</f>
        <v>ANNUAL</v>
      </c>
      <c r="H809" t="str">
        <f xml:space="preserve"> IF(O_Input!I809 = "", "", O_Input!I809)</f>
        <v>ASSURED</v>
      </c>
      <c r="I809" t="str">
        <f xml:space="preserve"> IF(O_Input!J809 = "", "", O_Input!J809)</f>
        <v>TC</v>
      </c>
      <c r="J809" t="str">
        <f xml:space="preserve"> IF(O_Input!K809 = "", "", O_Input!K809)</f>
        <v>MARKET</v>
      </c>
      <c r="K809" t="str">
        <f xml:space="preserve"> IF(O_Input!L809 = "", "", O_Input!L809)</f>
        <v>Latest</v>
      </c>
      <c r="L809" t="str">
        <f xml:space="preserve"> IF(O_Input!M809 = "", "", O_Input!M809)</f>
        <v>£m</v>
      </c>
      <c r="M809" s="61">
        <f xml:space="preserve"> IF(O_Input!N809 = "", "", O_Input!N809)</f>
        <v>46156.403437499997</v>
      </c>
      <c r="N809" s="61" t="str">
        <f xml:space="preserve"> IF(O_Input!O809 = "", "", O_Input!O809)</f>
        <v/>
      </c>
      <c r="O809">
        <f t="shared" si="37"/>
        <v>0</v>
      </c>
      <c r="P809" s="61" t="str">
        <f xml:space="preserve"> IF(O_Input!Q809 = "", "", O_Input!Q809)</f>
        <v>NA</v>
      </c>
      <c r="Q809" t="str">
        <f xml:space="preserve"> IF(O_Input!R809 = "", "", O_Input!R809)</f>
        <v>WR</v>
      </c>
      <c r="R809" t="str">
        <f t="shared" si="38"/>
        <v>WR (SEW) TOT 2030 OPEX</v>
      </c>
      <c r="S809" s="71" t="str">
        <f t="shared" si="39"/>
        <v>NA OPEX</v>
      </c>
    </row>
    <row r="810" spans="1:19">
      <c r="A810" t="str">
        <f xml:space="preserve"> IF(O_Input!B810 = "", "", O_Input!B810)</f>
        <v>SEW</v>
      </c>
      <c r="B810" t="str">
        <f xml:space="preserve"> IF(O_Input!C810 = "", "", O_Input!C810)</f>
        <v>COST0001</v>
      </c>
      <c r="C810" t="str">
        <f xml:space="preserve"> IF(O_Input!D810 = "", "", O_Input!D810)</f>
        <v>Opex</v>
      </c>
      <c r="D810">
        <f xml:space="preserve"> IF('O_Inputs Override'!D810 = "", O_Input!E810, 'O_Inputs Override'!D810)</f>
        <v>0</v>
      </c>
      <c r="E810" t="str">
        <f xml:space="preserve"> IF(O_Input!F810 = "", "", O_Input!F810)</f>
        <v>2030-31</v>
      </c>
      <c r="F810" t="str">
        <f xml:space="preserve"> IF(O_Input!G810 = "", "", O_Input!G810)</f>
        <v>TOT</v>
      </c>
      <c r="G810" t="str">
        <f xml:space="preserve"> IF(O_Input!H810 = "", "", O_Input!H810)</f>
        <v>ANNUAL</v>
      </c>
      <c r="H810" t="str">
        <f xml:space="preserve"> IF(O_Input!I810 = "", "", O_Input!I810)</f>
        <v>ASSURED</v>
      </c>
      <c r="I810" t="str">
        <f xml:space="preserve"> IF(O_Input!J810 = "", "", O_Input!J810)</f>
        <v>TC</v>
      </c>
      <c r="J810" t="str">
        <f xml:space="preserve"> IF(O_Input!K810 = "", "", O_Input!K810)</f>
        <v>MARKET</v>
      </c>
      <c r="K810" t="str">
        <f xml:space="preserve"> IF(O_Input!L810 = "", "", O_Input!L810)</f>
        <v>Latest</v>
      </c>
      <c r="L810" t="str">
        <f xml:space="preserve"> IF(O_Input!M810 = "", "", O_Input!M810)</f>
        <v>£m</v>
      </c>
      <c r="M810" s="61">
        <f xml:space="preserve"> IF(O_Input!N810 = "", "", O_Input!N810)</f>
        <v>46156.403437499997</v>
      </c>
      <c r="N810" s="61" t="str">
        <f xml:space="preserve"> IF(O_Input!O810 = "", "", O_Input!O810)</f>
        <v/>
      </c>
      <c r="O810">
        <f t="shared" si="37"/>
        <v>0</v>
      </c>
      <c r="P810" s="61" t="str">
        <f xml:space="preserve"> IF(O_Input!Q810 = "", "", O_Input!Q810)</f>
        <v>NA</v>
      </c>
      <c r="Q810" t="str">
        <f xml:space="preserve"> IF(O_Input!R810 = "", "", O_Input!R810)</f>
        <v>WWN</v>
      </c>
      <c r="R810" t="str">
        <f t="shared" si="38"/>
        <v>WWN (SEW) TOT 2030 OPEX</v>
      </c>
      <c r="S810" s="71" t="str">
        <f t="shared" si="39"/>
        <v>NA OPEX</v>
      </c>
    </row>
    <row r="811" spans="1:19">
      <c r="A811" t="str">
        <f xml:space="preserve"> IF(O_Input!B811 = "", "", O_Input!B811)</f>
        <v>SEW</v>
      </c>
      <c r="B811" t="str">
        <f xml:space="preserve"> IF(O_Input!C811 = "", "", O_Input!C811)</f>
        <v>COST0001</v>
      </c>
      <c r="C811" t="str">
        <f xml:space="preserve"> IF(O_Input!D811 = "", "", O_Input!D811)</f>
        <v>Opex</v>
      </c>
      <c r="D811">
        <f xml:space="preserve"> IF('O_Inputs Override'!D811 = "", O_Input!E811, 'O_Inputs Override'!D811)</f>
        <v>0.38</v>
      </c>
      <c r="E811" t="str">
        <f xml:space="preserve"> IF(O_Input!F811 = "", "", O_Input!F811)</f>
        <v>2030-31</v>
      </c>
      <c r="F811" t="str">
        <f xml:space="preserve"> IF(O_Input!G811 = "", "", O_Input!G811)</f>
        <v>FORE</v>
      </c>
      <c r="G811" t="str">
        <f xml:space="preserve"> IF(O_Input!H811 = "", "", O_Input!H811)</f>
        <v>ANNUAL</v>
      </c>
      <c r="H811" t="str">
        <f xml:space="preserve"> IF(O_Input!I811 = "", "", O_Input!I811)</f>
        <v>ASSURED</v>
      </c>
      <c r="I811" t="str">
        <f xml:space="preserve"> IF(O_Input!J811 = "", "", O_Input!J811)</f>
        <v>CI</v>
      </c>
      <c r="J811" t="str">
        <f xml:space="preserve"> IF(O_Input!K811 = "", "", O_Input!K811)</f>
        <v>MARKET</v>
      </c>
      <c r="K811" t="str">
        <f xml:space="preserve"> IF(O_Input!L811 = "", "", O_Input!L811)</f>
        <v>Latest</v>
      </c>
      <c r="L811" t="str">
        <f xml:space="preserve"> IF(O_Input!M811 = "", "", O_Input!M811)</f>
        <v>£m</v>
      </c>
      <c r="M811" s="61">
        <f xml:space="preserve"> IF(O_Input!N811 = "", "", O_Input!N811)</f>
        <v>46156.403437499997</v>
      </c>
      <c r="N811" s="61" t="str">
        <f xml:space="preserve"> IF(O_Input!O811 = "", "", O_Input!O811)</f>
        <v/>
      </c>
      <c r="O811">
        <f t="shared" si="37"/>
        <v>0.38</v>
      </c>
      <c r="P811" s="61" t="str">
        <f xml:space="preserve"> IF(O_Input!Q811 = "", "", O_Input!Q811)</f>
        <v>NA</v>
      </c>
      <c r="Q811" t="str">
        <f xml:space="preserve"> IF(O_Input!R811 = "", "", O_Input!R811)</f>
        <v>WN</v>
      </c>
      <c r="R811" t="str">
        <f t="shared" si="38"/>
        <v>WN (SEW) FORE 2030 OPEX</v>
      </c>
      <c r="S811" s="71" t="str">
        <f t="shared" si="39"/>
        <v>NA OPEX</v>
      </c>
    </row>
    <row r="812" spans="1:19">
      <c r="A812" t="str">
        <f xml:space="preserve"> IF(O_Input!B812 = "", "", O_Input!B812)</f>
        <v>SEW</v>
      </c>
      <c r="B812" t="str">
        <f xml:space="preserve"> IF(O_Input!C812 = "", "", O_Input!C812)</f>
        <v>COST0001</v>
      </c>
      <c r="C812" t="str">
        <f xml:space="preserve"> IF(O_Input!D812 = "", "", O_Input!D812)</f>
        <v>Opex</v>
      </c>
      <c r="D812">
        <f xml:space="preserve"> IF('O_Inputs Override'!D812 = "", O_Input!E812, 'O_Inputs Override'!D812)</f>
        <v>0.38</v>
      </c>
      <c r="E812" t="str">
        <f xml:space="preserve"> IF(O_Input!F812 = "", "", O_Input!F812)</f>
        <v>2030-31</v>
      </c>
      <c r="F812" t="str">
        <f xml:space="preserve"> IF(O_Input!G812 = "", "", O_Input!G812)</f>
        <v>FORE</v>
      </c>
      <c r="G812" t="str">
        <f xml:space="preserve"> IF(O_Input!H812 = "", "", O_Input!H812)</f>
        <v>ANNUAL</v>
      </c>
      <c r="H812" t="str">
        <f xml:space="preserve"> IF(O_Input!I812 = "", "", O_Input!I812)</f>
        <v>ASSURED</v>
      </c>
      <c r="I812" t="str">
        <f xml:space="preserve"> IF(O_Input!J812 = "", "", O_Input!J812)</f>
        <v>TC</v>
      </c>
      <c r="J812" t="str">
        <f xml:space="preserve"> IF(O_Input!K812 = "", "", O_Input!K812)</f>
        <v>MARKET</v>
      </c>
      <c r="K812" t="str">
        <f xml:space="preserve"> IF(O_Input!L812 = "", "", O_Input!L812)</f>
        <v>Latest</v>
      </c>
      <c r="L812" t="str">
        <f xml:space="preserve"> IF(O_Input!M812 = "", "", O_Input!M812)</f>
        <v>£m</v>
      </c>
      <c r="M812" s="61">
        <f xml:space="preserve"> IF(O_Input!N812 = "", "", O_Input!N812)</f>
        <v>46156.403437499997</v>
      </c>
      <c r="N812" s="61" t="str">
        <f xml:space="preserve"> IF(O_Input!O812 = "", "", O_Input!O812)</f>
        <v/>
      </c>
      <c r="O812">
        <f t="shared" si="37"/>
        <v>0.38</v>
      </c>
      <c r="P812" s="61" t="str">
        <f xml:space="preserve"> IF(O_Input!Q812 = "", "", O_Input!Q812)</f>
        <v>NA</v>
      </c>
      <c r="Q812" t="str">
        <f xml:space="preserve"> IF(O_Input!R812 = "", "", O_Input!R812)</f>
        <v>TOT</v>
      </c>
      <c r="R812" t="str">
        <f t="shared" si="38"/>
        <v>TOT (SEW) FORE 2030 OPEX</v>
      </c>
      <c r="S812" s="71" t="str">
        <f t="shared" si="39"/>
        <v>NA OPEX</v>
      </c>
    </row>
    <row r="813" spans="1:19">
      <c r="A813" t="str">
        <f xml:space="preserve"> IF(O_Input!B813 = "", "", O_Input!B813)</f>
        <v>SEW</v>
      </c>
      <c r="B813" t="str">
        <f xml:space="preserve"> IF(O_Input!C813 = "", "", O_Input!C813)</f>
        <v>COST0001</v>
      </c>
      <c r="C813" t="str">
        <f xml:space="preserve"> IF(O_Input!D813 = "", "", O_Input!D813)</f>
        <v>Opex</v>
      </c>
      <c r="D813">
        <f xml:space="preserve"> IF('O_Inputs Override'!D813 = "", O_Input!E813, 'O_Inputs Override'!D813)</f>
        <v>0.38</v>
      </c>
      <c r="E813" t="str">
        <f xml:space="preserve"> IF(O_Input!F813 = "", "", O_Input!F813)</f>
        <v>2030-31</v>
      </c>
      <c r="F813" t="str">
        <f xml:space="preserve"> IF(O_Input!G813 = "", "", O_Input!G813)</f>
        <v>TOT</v>
      </c>
      <c r="G813" t="str">
        <f xml:space="preserve"> IF(O_Input!H813 = "", "", O_Input!H813)</f>
        <v>ANNUAL</v>
      </c>
      <c r="H813" t="str">
        <f xml:space="preserve"> IF(O_Input!I813 = "", "", O_Input!I813)</f>
        <v>ASSURED</v>
      </c>
      <c r="I813" t="str">
        <f xml:space="preserve"> IF(O_Input!J813 = "", "", O_Input!J813)</f>
        <v>TC</v>
      </c>
      <c r="J813" t="str">
        <f xml:space="preserve"> IF(O_Input!K813 = "", "", O_Input!K813)</f>
        <v>MARKET</v>
      </c>
      <c r="K813" t="str">
        <f xml:space="preserve"> IF(O_Input!L813 = "", "", O_Input!L813)</f>
        <v>Latest</v>
      </c>
      <c r="L813" t="str">
        <f xml:space="preserve"> IF(O_Input!M813 = "", "", O_Input!M813)</f>
        <v>£m</v>
      </c>
      <c r="M813" s="61">
        <f xml:space="preserve"> IF(O_Input!N813 = "", "", O_Input!N813)</f>
        <v>46156.403437499997</v>
      </c>
      <c r="N813" s="61" t="str">
        <f xml:space="preserve"> IF(O_Input!O813 = "", "", O_Input!O813)</f>
        <v/>
      </c>
      <c r="O813">
        <f t="shared" si="37"/>
        <v>0.38</v>
      </c>
      <c r="P813" s="61" t="str">
        <f xml:space="preserve"> IF(O_Input!Q813 = "", "", O_Input!Q813)</f>
        <v>NA</v>
      </c>
      <c r="Q813" t="str">
        <f xml:space="preserve"> IF(O_Input!R813 = "", "", O_Input!R813)</f>
        <v>TOT</v>
      </c>
      <c r="R813" t="str">
        <f t="shared" si="38"/>
        <v>TOT (SEW) TOT 2030 OPEX</v>
      </c>
      <c r="S813" s="71" t="str">
        <f t="shared" si="39"/>
        <v>NA OPEX</v>
      </c>
    </row>
    <row r="814" spans="1:19">
      <c r="A814" t="str">
        <f xml:space="preserve"> IF(O_Input!B814 = "", "", O_Input!B814)</f>
        <v>SEW</v>
      </c>
      <c r="B814" t="str">
        <f xml:space="preserve"> IF(O_Input!C814 = "", "", O_Input!C814)</f>
        <v>COST0001</v>
      </c>
      <c r="C814" t="str">
        <f xml:space="preserve"> IF(O_Input!D814 = "", "", O_Input!D814)</f>
        <v>Opex</v>
      </c>
      <c r="D814">
        <f xml:space="preserve"> IF('O_Inputs Override'!D814 = "", O_Input!E814, 'O_Inputs Override'!D814)</f>
        <v>0.38</v>
      </c>
      <c r="E814" t="str">
        <f xml:space="preserve"> IF(O_Input!F814 = "", "", O_Input!F814)</f>
        <v>2030-31</v>
      </c>
      <c r="F814" t="str">
        <f xml:space="preserve"> IF(O_Input!G814 = "", "", O_Input!G814)</f>
        <v>TOT</v>
      </c>
      <c r="G814" t="str">
        <f xml:space="preserve"> IF(O_Input!H814 = "", "", O_Input!H814)</f>
        <v>ANNUAL</v>
      </c>
      <c r="H814" t="str">
        <f xml:space="preserve"> IF(O_Input!I814 = "", "", O_Input!I814)</f>
        <v>ASSURED</v>
      </c>
      <c r="I814" t="str">
        <f xml:space="preserve"> IF(O_Input!J814 = "", "", O_Input!J814)</f>
        <v>TC</v>
      </c>
      <c r="J814" t="str">
        <f xml:space="preserve"> IF(O_Input!K814 = "", "", O_Input!K814)</f>
        <v>MARKET</v>
      </c>
      <c r="K814" t="str">
        <f xml:space="preserve"> IF(O_Input!L814 = "", "", O_Input!L814)</f>
        <v>Latest</v>
      </c>
      <c r="L814" t="str">
        <f xml:space="preserve"> IF(O_Input!M814 = "", "", O_Input!M814)</f>
        <v>£m</v>
      </c>
      <c r="M814" s="61">
        <f xml:space="preserve"> IF(O_Input!N814 = "", "", O_Input!N814)</f>
        <v>46156.403437499997</v>
      </c>
      <c r="N814" s="61" t="str">
        <f xml:space="preserve"> IF(O_Input!O814 = "", "", O_Input!O814)</f>
        <v/>
      </c>
      <c r="O814">
        <f t="shared" si="37"/>
        <v>0.38</v>
      </c>
      <c r="P814" s="61" t="str">
        <f xml:space="preserve"> IF(O_Input!Q814 = "", "", O_Input!Q814)</f>
        <v>NA</v>
      </c>
      <c r="Q814" t="str">
        <f xml:space="preserve"> IF(O_Input!R814 = "", "", O_Input!R814)</f>
        <v>WN</v>
      </c>
      <c r="R814" t="str">
        <f t="shared" si="38"/>
        <v>WN (SEW) TOT 2030 OPEX</v>
      </c>
      <c r="S814" s="71" t="str">
        <f t="shared" si="39"/>
        <v>NA OPEX</v>
      </c>
    </row>
    <row r="815" spans="1:19">
      <c r="A815" t="str">
        <f xml:space="preserve"> IF(O_Input!B815 = "", "", O_Input!B815)</f>
        <v>SEW</v>
      </c>
      <c r="B815" t="str">
        <f xml:space="preserve"> IF(O_Input!C815 = "", "", O_Input!C815)</f>
        <v>COST0002</v>
      </c>
      <c r="C815" t="str">
        <f xml:space="preserve"> IF(O_Input!D815 = "", "", O_Input!D815)</f>
        <v>Capex</v>
      </c>
      <c r="D815" t="str">
        <f xml:space="preserve"> IF('O_Inputs Override'!D815 = "", O_Input!E815, 'O_Inputs Override'!D815)</f>
        <v/>
      </c>
      <c r="E815" t="str">
        <f xml:space="preserve"> IF(O_Input!F815 = "", "", O_Input!F815)</f>
        <v>2030-31</v>
      </c>
      <c r="F815" t="str">
        <f xml:space="preserve"> IF(O_Input!G815 = "", "", O_Input!G815)</f>
        <v>FORE</v>
      </c>
      <c r="G815" t="str">
        <f xml:space="preserve"> IF(O_Input!H815 = "", "", O_Input!H815)</f>
        <v>ANNUAL</v>
      </c>
      <c r="H815" t="str">
        <f xml:space="preserve"> IF(O_Input!I815 = "", "", O_Input!I815)</f>
        <v>ASSURED</v>
      </c>
      <c r="I815" t="str">
        <f xml:space="preserve"> IF(O_Input!J815 = "", "", O_Input!J815)</f>
        <v>CI</v>
      </c>
      <c r="J815" t="str">
        <f xml:space="preserve"> IF(O_Input!K815 = "", "", O_Input!K815)</f>
        <v>MARKET</v>
      </c>
      <c r="K815" t="str">
        <f xml:space="preserve"> IF(O_Input!L815 = "", "", O_Input!L815)</f>
        <v>Latest</v>
      </c>
      <c r="L815" t="str">
        <f xml:space="preserve"> IF(O_Input!M815 = "", "", O_Input!M815)</f>
        <v>£m</v>
      </c>
      <c r="M815" s="61">
        <f xml:space="preserve"> IF(O_Input!N815 = "", "", O_Input!N815)</f>
        <v>46156.403437499997</v>
      </c>
      <c r="N815" s="61" t="str">
        <f xml:space="preserve"> IF(O_Input!O815 = "", "", O_Input!O815)</f>
        <v/>
      </c>
      <c r="O815" t="str">
        <f t="shared" si="37"/>
        <v/>
      </c>
      <c r="P815" s="61" t="str">
        <f xml:space="preserve"> IF(O_Input!Q815 = "", "", O_Input!Q815)</f>
        <v>NA</v>
      </c>
      <c r="Q815" t="str">
        <f xml:space="preserve"> IF(O_Input!R815 = "", "", O_Input!R815)</f>
        <v>ADDN1</v>
      </c>
      <c r="R815" t="str">
        <f t="shared" si="38"/>
        <v>ADDN1 (SEW) FORE 2030 CAPEX</v>
      </c>
      <c r="S815" s="71" t="str">
        <f t="shared" si="39"/>
        <v>NA CAPEX</v>
      </c>
    </row>
    <row r="816" spans="1:19">
      <c r="A816" t="str">
        <f xml:space="preserve"> IF(O_Input!B816 = "", "", O_Input!B816)</f>
        <v>SEW</v>
      </c>
      <c r="B816" t="str">
        <f xml:space="preserve"> IF(O_Input!C816 = "", "", O_Input!C816)</f>
        <v>COST0002</v>
      </c>
      <c r="C816" t="str">
        <f xml:space="preserve"> IF(O_Input!D816 = "", "", O_Input!D816)</f>
        <v>Capex</v>
      </c>
      <c r="D816" t="str">
        <f xml:space="preserve"> IF('O_Inputs Override'!D816 = "", O_Input!E816, 'O_Inputs Override'!D816)</f>
        <v/>
      </c>
      <c r="E816" t="str">
        <f xml:space="preserve"> IF(O_Input!F816 = "", "", O_Input!F816)</f>
        <v>2030-31</v>
      </c>
      <c r="F816" t="str">
        <f xml:space="preserve"> IF(O_Input!G816 = "", "", O_Input!G816)</f>
        <v>FORE</v>
      </c>
      <c r="G816" t="str">
        <f xml:space="preserve"> IF(O_Input!H816 = "", "", O_Input!H816)</f>
        <v>ANNUAL</v>
      </c>
      <c r="H816" t="str">
        <f xml:space="preserve"> IF(O_Input!I816 = "", "", O_Input!I816)</f>
        <v>ASSURED</v>
      </c>
      <c r="I816" t="str">
        <f xml:space="preserve"> IF(O_Input!J816 = "", "", O_Input!J816)</f>
        <v>CI</v>
      </c>
      <c r="J816" t="str">
        <f xml:space="preserve"> IF(O_Input!K816 = "", "", O_Input!K816)</f>
        <v>MARKET</v>
      </c>
      <c r="K816" t="str">
        <f xml:space="preserve"> IF(O_Input!L816 = "", "", O_Input!L816)</f>
        <v>Latest</v>
      </c>
      <c r="L816" t="str">
        <f xml:space="preserve"> IF(O_Input!M816 = "", "", O_Input!M816)</f>
        <v>£m</v>
      </c>
      <c r="M816" s="61">
        <f xml:space="preserve"> IF(O_Input!N816 = "", "", O_Input!N816)</f>
        <v>46156.403437499997</v>
      </c>
      <c r="N816" s="61" t="str">
        <f xml:space="preserve"> IF(O_Input!O816 = "", "", O_Input!O816)</f>
        <v/>
      </c>
      <c r="O816" t="str">
        <f t="shared" si="37"/>
        <v/>
      </c>
      <c r="P816" s="61" t="str">
        <f xml:space="preserve"> IF(O_Input!Q816 = "", "", O_Input!Q816)</f>
        <v>NA</v>
      </c>
      <c r="Q816" t="str">
        <f xml:space="preserve"> IF(O_Input!R816 = "", "", O_Input!R816)</f>
        <v>ADDN2</v>
      </c>
      <c r="R816" t="str">
        <f t="shared" si="38"/>
        <v>ADDN2 (SEW) FORE 2030 CAPEX</v>
      </c>
      <c r="S816" s="71" t="str">
        <f t="shared" si="39"/>
        <v>NA CAPEX</v>
      </c>
    </row>
    <row r="817" spans="1:19">
      <c r="A817" t="str">
        <f xml:space="preserve"> IF(O_Input!B817 = "", "", O_Input!B817)</f>
        <v>SEW</v>
      </c>
      <c r="B817" t="str">
        <f xml:space="preserve"> IF(O_Input!C817 = "", "", O_Input!C817)</f>
        <v>COST0002</v>
      </c>
      <c r="C817" t="str">
        <f xml:space="preserve"> IF(O_Input!D817 = "", "", O_Input!D817)</f>
        <v>Capex</v>
      </c>
      <c r="D817" t="str">
        <f xml:space="preserve"> IF('O_Inputs Override'!D817 = "", O_Input!E817, 'O_Inputs Override'!D817)</f>
        <v/>
      </c>
      <c r="E817" t="str">
        <f xml:space="preserve"> IF(O_Input!F817 = "", "", O_Input!F817)</f>
        <v>2030-31</v>
      </c>
      <c r="F817" t="str">
        <f xml:space="preserve"> IF(O_Input!G817 = "", "", O_Input!G817)</f>
        <v>FORE</v>
      </c>
      <c r="G817" t="str">
        <f xml:space="preserve"> IF(O_Input!H817 = "", "", O_Input!H817)</f>
        <v>ANNUAL</v>
      </c>
      <c r="H817" t="str">
        <f xml:space="preserve"> IF(O_Input!I817 = "", "", O_Input!I817)</f>
        <v>ASSURED</v>
      </c>
      <c r="I817" t="str">
        <f xml:space="preserve"> IF(O_Input!J817 = "", "", O_Input!J817)</f>
        <v>CI</v>
      </c>
      <c r="J817" t="str">
        <f xml:space="preserve"> IF(O_Input!K817 = "", "", O_Input!K817)</f>
        <v>MARKET</v>
      </c>
      <c r="K817" t="str">
        <f xml:space="preserve"> IF(O_Input!L817 = "", "", O_Input!L817)</f>
        <v>Latest</v>
      </c>
      <c r="L817" t="str">
        <f xml:space="preserve"> IF(O_Input!M817 = "", "", O_Input!M817)</f>
        <v>£m</v>
      </c>
      <c r="M817" s="61">
        <f xml:space="preserve"> IF(O_Input!N817 = "", "", O_Input!N817)</f>
        <v>46156.403437499997</v>
      </c>
      <c r="N817" s="61" t="str">
        <f xml:space="preserve"> IF(O_Input!O817 = "", "", O_Input!O817)</f>
        <v/>
      </c>
      <c r="O817" t="str">
        <f t="shared" si="37"/>
        <v/>
      </c>
      <c r="P817" s="61" t="str">
        <f xml:space="preserve"> IF(O_Input!Q817 = "", "", O_Input!Q817)</f>
        <v>NA</v>
      </c>
      <c r="Q817" t="str">
        <f xml:space="preserve"> IF(O_Input!R817 = "", "", O_Input!R817)</f>
        <v>BIO</v>
      </c>
      <c r="R817" t="str">
        <f t="shared" si="38"/>
        <v>BIO (SEW) FORE 2030 CAPEX</v>
      </c>
      <c r="S817" s="71" t="str">
        <f t="shared" si="39"/>
        <v>NA CAPEX</v>
      </c>
    </row>
    <row r="818" spans="1:19">
      <c r="A818" t="str">
        <f xml:space="preserve"> IF(O_Input!B818 = "", "", O_Input!B818)</f>
        <v>SEW</v>
      </c>
      <c r="B818" t="str">
        <f xml:space="preserve"> IF(O_Input!C818 = "", "", O_Input!C818)</f>
        <v>COST0002</v>
      </c>
      <c r="C818" t="str">
        <f xml:space="preserve"> IF(O_Input!D818 = "", "", O_Input!D818)</f>
        <v>Capex</v>
      </c>
      <c r="D818" t="str">
        <f xml:space="preserve"> IF('O_Inputs Override'!D818 = "", O_Input!E818, 'O_Inputs Override'!D818)</f>
        <v/>
      </c>
      <c r="E818" t="str">
        <f xml:space="preserve"> IF(O_Input!F818 = "", "", O_Input!F818)</f>
        <v>2030-31</v>
      </c>
      <c r="F818" t="str">
        <f xml:space="preserve"> IF(O_Input!G818 = "", "", O_Input!G818)</f>
        <v>FORE</v>
      </c>
      <c r="G818" t="str">
        <f xml:space="preserve"> IF(O_Input!H818 = "", "", O_Input!H818)</f>
        <v>ANNUAL</v>
      </c>
      <c r="H818" t="str">
        <f xml:space="preserve"> IF(O_Input!I818 = "", "", O_Input!I818)</f>
        <v>ASSURED</v>
      </c>
      <c r="I818" t="str">
        <f xml:space="preserve"> IF(O_Input!J818 = "", "", O_Input!J818)</f>
        <v>CI</v>
      </c>
      <c r="J818" t="str">
        <f xml:space="preserve"> IF(O_Input!K818 = "", "", O_Input!K818)</f>
        <v>MARKET</v>
      </c>
      <c r="K818" t="str">
        <f xml:space="preserve"> IF(O_Input!L818 = "", "", O_Input!L818)</f>
        <v>Latest</v>
      </c>
      <c r="L818" t="str">
        <f xml:space="preserve"> IF(O_Input!M818 = "", "", O_Input!M818)</f>
        <v>£m</v>
      </c>
      <c r="M818" s="61">
        <f xml:space="preserve"> IF(O_Input!N818 = "", "", O_Input!N818)</f>
        <v>46156.403437499997</v>
      </c>
      <c r="N818" s="61" t="str">
        <f xml:space="preserve"> IF(O_Input!O818 = "", "", O_Input!O818)</f>
        <v/>
      </c>
      <c r="O818" t="str">
        <f t="shared" si="37"/>
        <v/>
      </c>
      <c r="P818" s="61" t="str">
        <f xml:space="preserve"> IF(O_Input!Q818 = "", "", O_Input!Q818)</f>
        <v>NA</v>
      </c>
      <c r="Q818" t="str">
        <f xml:space="preserve"> IF(O_Input!R818 = "", "", O_Input!R818)</f>
        <v>WR</v>
      </c>
      <c r="R818" t="str">
        <f t="shared" si="38"/>
        <v>WR (SEW) FORE 2030 CAPEX</v>
      </c>
      <c r="S818" s="71" t="str">
        <f t="shared" si="39"/>
        <v>NA CAPEX</v>
      </c>
    </row>
    <row r="819" spans="1:19">
      <c r="A819" t="str">
        <f xml:space="preserve"> IF(O_Input!B819 = "", "", O_Input!B819)</f>
        <v>SEW</v>
      </c>
      <c r="B819" t="str">
        <f xml:space="preserve"> IF(O_Input!C819 = "", "", O_Input!C819)</f>
        <v>COST0002</v>
      </c>
      <c r="C819" t="str">
        <f xml:space="preserve"> IF(O_Input!D819 = "", "", O_Input!D819)</f>
        <v>Capex</v>
      </c>
      <c r="D819" t="str">
        <f xml:space="preserve"> IF('O_Inputs Override'!D819 = "", O_Input!E819, 'O_Inputs Override'!D819)</f>
        <v/>
      </c>
      <c r="E819" t="str">
        <f xml:space="preserve"> IF(O_Input!F819 = "", "", O_Input!F819)</f>
        <v>2030-31</v>
      </c>
      <c r="F819" t="str">
        <f xml:space="preserve"> IF(O_Input!G819 = "", "", O_Input!G819)</f>
        <v>FORE</v>
      </c>
      <c r="G819" t="str">
        <f xml:space="preserve"> IF(O_Input!H819 = "", "", O_Input!H819)</f>
        <v>ANNUAL</v>
      </c>
      <c r="H819" t="str">
        <f xml:space="preserve"> IF(O_Input!I819 = "", "", O_Input!I819)</f>
        <v>ASSURED</v>
      </c>
      <c r="I819" t="str">
        <f xml:space="preserve"> IF(O_Input!J819 = "", "", O_Input!J819)</f>
        <v>CI</v>
      </c>
      <c r="J819" t="str">
        <f xml:space="preserve"> IF(O_Input!K819 = "", "", O_Input!K819)</f>
        <v>MARKET</v>
      </c>
      <c r="K819" t="str">
        <f xml:space="preserve"> IF(O_Input!L819 = "", "", O_Input!L819)</f>
        <v>Latest</v>
      </c>
      <c r="L819" t="str">
        <f xml:space="preserve"> IF(O_Input!M819 = "", "", O_Input!M819)</f>
        <v>£m</v>
      </c>
      <c r="M819" s="61">
        <f xml:space="preserve"> IF(O_Input!N819 = "", "", O_Input!N819)</f>
        <v>46156.403437499997</v>
      </c>
      <c r="N819" s="61" t="str">
        <f xml:space="preserve"> IF(O_Input!O819 = "", "", O_Input!O819)</f>
        <v/>
      </c>
      <c r="O819" t="str">
        <f t="shared" si="37"/>
        <v/>
      </c>
      <c r="P819" s="61" t="str">
        <f xml:space="preserve"> IF(O_Input!Q819 = "", "", O_Input!Q819)</f>
        <v>NA</v>
      </c>
      <c r="Q819" t="str">
        <f xml:space="preserve"> IF(O_Input!R819 = "", "", O_Input!R819)</f>
        <v>WWN</v>
      </c>
      <c r="R819" t="str">
        <f t="shared" si="38"/>
        <v>WWN (SEW) FORE 2030 CAPEX</v>
      </c>
      <c r="S819" s="71" t="str">
        <f t="shared" si="39"/>
        <v>NA CAPEX</v>
      </c>
    </row>
    <row r="820" spans="1:19">
      <c r="A820" t="str">
        <f xml:space="preserve"> IF(O_Input!B820 = "", "", O_Input!B820)</f>
        <v>SEW</v>
      </c>
      <c r="B820" t="str">
        <f xml:space="preserve"> IF(O_Input!C820 = "", "", O_Input!C820)</f>
        <v>COST0002</v>
      </c>
      <c r="C820" t="str">
        <f xml:space="preserve"> IF(O_Input!D820 = "", "", O_Input!D820)</f>
        <v>Capex</v>
      </c>
      <c r="D820">
        <f xml:space="preserve"> IF('O_Inputs Override'!D820 = "", O_Input!E820, 'O_Inputs Override'!D820)</f>
        <v>0</v>
      </c>
      <c r="E820" t="str">
        <f xml:space="preserve"> IF(O_Input!F820 = "", "", O_Input!F820)</f>
        <v>2030-31</v>
      </c>
      <c r="F820" t="str">
        <f xml:space="preserve"> IF(O_Input!G820 = "", "", O_Input!G820)</f>
        <v>TOT</v>
      </c>
      <c r="G820" t="str">
        <f xml:space="preserve"> IF(O_Input!H820 = "", "", O_Input!H820)</f>
        <v>ANNUAL</v>
      </c>
      <c r="H820" t="str">
        <f xml:space="preserve"> IF(O_Input!I820 = "", "", O_Input!I820)</f>
        <v>ASSURED</v>
      </c>
      <c r="I820" t="str">
        <f xml:space="preserve"> IF(O_Input!J820 = "", "", O_Input!J820)</f>
        <v>TC</v>
      </c>
      <c r="J820" t="str">
        <f xml:space="preserve"> IF(O_Input!K820 = "", "", O_Input!K820)</f>
        <v>MARKET</v>
      </c>
      <c r="K820" t="str">
        <f xml:space="preserve"> IF(O_Input!L820 = "", "", O_Input!L820)</f>
        <v>Latest</v>
      </c>
      <c r="L820" t="str">
        <f xml:space="preserve"> IF(O_Input!M820 = "", "", O_Input!M820)</f>
        <v>£m</v>
      </c>
      <c r="M820" s="61">
        <f xml:space="preserve"> IF(O_Input!N820 = "", "", O_Input!N820)</f>
        <v>46156.403437499997</v>
      </c>
      <c r="N820" s="61" t="str">
        <f xml:space="preserve"> IF(O_Input!O820 = "", "", O_Input!O820)</f>
        <v/>
      </c>
      <c r="O820">
        <f t="shared" si="37"/>
        <v>0</v>
      </c>
      <c r="P820" s="61" t="str">
        <f xml:space="preserve"> IF(O_Input!Q820 = "", "", O_Input!Q820)</f>
        <v>NA</v>
      </c>
      <c r="Q820" t="str">
        <f xml:space="preserve"> IF(O_Input!R820 = "", "", O_Input!R820)</f>
        <v>ADDN1</v>
      </c>
      <c r="R820" t="str">
        <f t="shared" si="38"/>
        <v>ADDN1 (SEW) TOT 2030 CAPEX</v>
      </c>
      <c r="S820" s="71" t="str">
        <f t="shared" si="39"/>
        <v>NA CAPEX</v>
      </c>
    </row>
    <row r="821" spans="1:19">
      <c r="A821" t="str">
        <f xml:space="preserve"> IF(O_Input!B821 = "", "", O_Input!B821)</f>
        <v>SEW</v>
      </c>
      <c r="B821" t="str">
        <f xml:space="preserve"> IF(O_Input!C821 = "", "", O_Input!C821)</f>
        <v>COST0002</v>
      </c>
      <c r="C821" t="str">
        <f xml:space="preserve"> IF(O_Input!D821 = "", "", O_Input!D821)</f>
        <v>Capex</v>
      </c>
      <c r="D821">
        <f xml:space="preserve"> IF('O_Inputs Override'!D821 = "", O_Input!E821, 'O_Inputs Override'!D821)</f>
        <v>0</v>
      </c>
      <c r="E821" t="str">
        <f xml:space="preserve"> IF(O_Input!F821 = "", "", O_Input!F821)</f>
        <v>2030-31</v>
      </c>
      <c r="F821" t="str">
        <f xml:space="preserve"> IF(O_Input!G821 = "", "", O_Input!G821)</f>
        <v>TOT</v>
      </c>
      <c r="G821" t="str">
        <f xml:space="preserve"> IF(O_Input!H821 = "", "", O_Input!H821)</f>
        <v>ANNUAL</v>
      </c>
      <c r="H821" t="str">
        <f xml:space="preserve"> IF(O_Input!I821 = "", "", O_Input!I821)</f>
        <v>ASSURED</v>
      </c>
      <c r="I821" t="str">
        <f xml:space="preserve"> IF(O_Input!J821 = "", "", O_Input!J821)</f>
        <v>TC</v>
      </c>
      <c r="J821" t="str">
        <f xml:space="preserve"> IF(O_Input!K821 = "", "", O_Input!K821)</f>
        <v>MARKET</v>
      </c>
      <c r="K821" t="str">
        <f xml:space="preserve"> IF(O_Input!L821 = "", "", O_Input!L821)</f>
        <v>Latest</v>
      </c>
      <c r="L821" t="str">
        <f xml:space="preserve"> IF(O_Input!M821 = "", "", O_Input!M821)</f>
        <v>£m</v>
      </c>
      <c r="M821" s="61">
        <f xml:space="preserve"> IF(O_Input!N821 = "", "", O_Input!N821)</f>
        <v>46156.403437499997</v>
      </c>
      <c r="N821" s="61" t="str">
        <f xml:space="preserve"> IF(O_Input!O821 = "", "", O_Input!O821)</f>
        <v/>
      </c>
      <c r="O821">
        <f t="shared" si="37"/>
        <v>0</v>
      </c>
      <c r="P821" s="61" t="str">
        <f xml:space="preserve"> IF(O_Input!Q821 = "", "", O_Input!Q821)</f>
        <v>NA</v>
      </c>
      <c r="Q821" t="str">
        <f xml:space="preserve"> IF(O_Input!R821 = "", "", O_Input!R821)</f>
        <v>ADDN2</v>
      </c>
      <c r="R821" t="str">
        <f t="shared" si="38"/>
        <v>ADDN2 (SEW) TOT 2030 CAPEX</v>
      </c>
      <c r="S821" s="71" t="str">
        <f t="shared" si="39"/>
        <v>NA CAPEX</v>
      </c>
    </row>
    <row r="822" spans="1:19">
      <c r="A822" t="str">
        <f xml:space="preserve"> IF(O_Input!B822 = "", "", O_Input!B822)</f>
        <v>SEW</v>
      </c>
      <c r="B822" t="str">
        <f xml:space="preserve"> IF(O_Input!C822 = "", "", O_Input!C822)</f>
        <v>COST0002</v>
      </c>
      <c r="C822" t="str">
        <f xml:space="preserve"> IF(O_Input!D822 = "", "", O_Input!D822)</f>
        <v>Capex</v>
      </c>
      <c r="D822">
        <f xml:space="preserve"> IF('O_Inputs Override'!D822 = "", O_Input!E822, 'O_Inputs Override'!D822)</f>
        <v>0</v>
      </c>
      <c r="E822" t="str">
        <f xml:space="preserve"> IF(O_Input!F822 = "", "", O_Input!F822)</f>
        <v>2030-31</v>
      </c>
      <c r="F822" t="str">
        <f xml:space="preserve"> IF(O_Input!G822 = "", "", O_Input!G822)</f>
        <v>TOT</v>
      </c>
      <c r="G822" t="str">
        <f xml:space="preserve"> IF(O_Input!H822 = "", "", O_Input!H822)</f>
        <v>ANNUAL</v>
      </c>
      <c r="H822" t="str">
        <f xml:space="preserve"> IF(O_Input!I822 = "", "", O_Input!I822)</f>
        <v>ASSURED</v>
      </c>
      <c r="I822" t="str">
        <f xml:space="preserve"> IF(O_Input!J822 = "", "", O_Input!J822)</f>
        <v>TC</v>
      </c>
      <c r="J822" t="str">
        <f xml:space="preserve"> IF(O_Input!K822 = "", "", O_Input!K822)</f>
        <v>MARKET</v>
      </c>
      <c r="K822" t="str">
        <f xml:space="preserve"> IF(O_Input!L822 = "", "", O_Input!L822)</f>
        <v>Latest</v>
      </c>
      <c r="L822" t="str">
        <f xml:space="preserve"> IF(O_Input!M822 = "", "", O_Input!M822)</f>
        <v>£m</v>
      </c>
      <c r="M822" s="61">
        <f xml:space="preserve"> IF(O_Input!N822 = "", "", O_Input!N822)</f>
        <v>46156.403437499997</v>
      </c>
      <c r="N822" s="61" t="str">
        <f xml:space="preserve"> IF(O_Input!O822 = "", "", O_Input!O822)</f>
        <v/>
      </c>
      <c r="O822">
        <f t="shared" si="37"/>
        <v>0</v>
      </c>
      <c r="P822" s="61" t="str">
        <f xml:space="preserve"> IF(O_Input!Q822 = "", "", O_Input!Q822)</f>
        <v>NA</v>
      </c>
      <c r="Q822" t="str">
        <f xml:space="preserve"> IF(O_Input!R822 = "", "", O_Input!R822)</f>
        <v>BIO</v>
      </c>
      <c r="R822" t="str">
        <f t="shared" si="38"/>
        <v>BIO (SEW) TOT 2030 CAPEX</v>
      </c>
      <c r="S822" s="71" t="str">
        <f t="shared" si="39"/>
        <v>NA CAPEX</v>
      </c>
    </row>
    <row r="823" spans="1:19">
      <c r="A823" t="str">
        <f xml:space="preserve"> IF(O_Input!B823 = "", "", O_Input!B823)</f>
        <v>SEW</v>
      </c>
      <c r="B823" t="str">
        <f xml:space="preserve"> IF(O_Input!C823 = "", "", O_Input!C823)</f>
        <v>COST0002</v>
      </c>
      <c r="C823" t="str">
        <f xml:space="preserve"> IF(O_Input!D823 = "", "", O_Input!D823)</f>
        <v>Capex</v>
      </c>
      <c r="D823">
        <f xml:space="preserve"> IF('O_Inputs Override'!D823 = "", O_Input!E823, 'O_Inputs Override'!D823)</f>
        <v>0</v>
      </c>
      <c r="E823" t="str">
        <f xml:space="preserve"> IF(O_Input!F823 = "", "", O_Input!F823)</f>
        <v>2030-31</v>
      </c>
      <c r="F823" t="str">
        <f xml:space="preserve"> IF(O_Input!G823 = "", "", O_Input!G823)</f>
        <v>TOT</v>
      </c>
      <c r="G823" t="str">
        <f xml:space="preserve"> IF(O_Input!H823 = "", "", O_Input!H823)</f>
        <v>ANNUAL</v>
      </c>
      <c r="H823" t="str">
        <f xml:space="preserve"> IF(O_Input!I823 = "", "", O_Input!I823)</f>
        <v>ASSURED</v>
      </c>
      <c r="I823" t="str">
        <f xml:space="preserve"> IF(O_Input!J823 = "", "", O_Input!J823)</f>
        <v>TC</v>
      </c>
      <c r="J823" t="str">
        <f xml:space="preserve"> IF(O_Input!K823 = "", "", O_Input!K823)</f>
        <v>MARKET</v>
      </c>
      <c r="K823" t="str">
        <f xml:space="preserve"> IF(O_Input!L823 = "", "", O_Input!L823)</f>
        <v>Latest</v>
      </c>
      <c r="L823" t="str">
        <f xml:space="preserve"> IF(O_Input!M823 = "", "", O_Input!M823)</f>
        <v>£m</v>
      </c>
      <c r="M823" s="61">
        <f xml:space="preserve"> IF(O_Input!N823 = "", "", O_Input!N823)</f>
        <v>46156.403437499997</v>
      </c>
      <c r="N823" s="61" t="str">
        <f xml:space="preserve"> IF(O_Input!O823 = "", "", O_Input!O823)</f>
        <v/>
      </c>
      <c r="O823">
        <f t="shared" si="37"/>
        <v>0</v>
      </c>
      <c r="P823" s="61" t="str">
        <f xml:space="preserve"> IF(O_Input!Q823 = "", "", O_Input!Q823)</f>
        <v>NA</v>
      </c>
      <c r="Q823" t="str">
        <f xml:space="preserve"> IF(O_Input!R823 = "", "", O_Input!R823)</f>
        <v>WR</v>
      </c>
      <c r="R823" t="str">
        <f t="shared" si="38"/>
        <v>WR (SEW) TOT 2030 CAPEX</v>
      </c>
      <c r="S823" s="71" t="str">
        <f t="shared" si="39"/>
        <v>NA CAPEX</v>
      </c>
    </row>
    <row r="824" spans="1:19">
      <c r="A824" t="str">
        <f xml:space="preserve"> IF(O_Input!B824 = "", "", O_Input!B824)</f>
        <v>SEW</v>
      </c>
      <c r="B824" t="str">
        <f xml:space="preserve"> IF(O_Input!C824 = "", "", O_Input!C824)</f>
        <v>COST0002</v>
      </c>
      <c r="C824" t="str">
        <f xml:space="preserve"> IF(O_Input!D824 = "", "", O_Input!D824)</f>
        <v>Capex</v>
      </c>
      <c r="D824">
        <f xml:space="preserve"> IF('O_Inputs Override'!D824 = "", O_Input!E824, 'O_Inputs Override'!D824)</f>
        <v>0</v>
      </c>
      <c r="E824" t="str">
        <f xml:space="preserve"> IF(O_Input!F824 = "", "", O_Input!F824)</f>
        <v>2030-31</v>
      </c>
      <c r="F824" t="str">
        <f xml:space="preserve"> IF(O_Input!G824 = "", "", O_Input!G824)</f>
        <v>TOT</v>
      </c>
      <c r="G824" t="str">
        <f xml:space="preserve"> IF(O_Input!H824 = "", "", O_Input!H824)</f>
        <v>ANNUAL</v>
      </c>
      <c r="H824" t="str">
        <f xml:space="preserve"> IF(O_Input!I824 = "", "", O_Input!I824)</f>
        <v>ASSURED</v>
      </c>
      <c r="I824" t="str">
        <f xml:space="preserve"> IF(O_Input!J824 = "", "", O_Input!J824)</f>
        <v>TC</v>
      </c>
      <c r="J824" t="str">
        <f xml:space="preserve"> IF(O_Input!K824 = "", "", O_Input!K824)</f>
        <v>MARKET</v>
      </c>
      <c r="K824" t="str">
        <f xml:space="preserve"> IF(O_Input!L824 = "", "", O_Input!L824)</f>
        <v>Latest</v>
      </c>
      <c r="L824" t="str">
        <f xml:space="preserve"> IF(O_Input!M824 = "", "", O_Input!M824)</f>
        <v>£m</v>
      </c>
      <c r="M824" s="61">
        <f xml:space="preserve"> IF(O_Input!N824 = "", "", O_Input!N824)</f>
        <v>46156.403437499997</v>
      </c>
      <c r="N824" s="61" t="str">
        <f xml:space="preserve"> IF(O_Input!O824 = "", "", O_Input!O824)</f>
        <v/>
      </c>
      <c r="O824">
        <f t="shared" si="37"/>
        <v>0</v>
      </c>
      <c r="P824" s="61" t="str">
        <f xml:space="preserve"> IF(O_Input!Q824 = "", "", O_Input!Q824)</f>
        <v>NA</v>
      </c>
      <c r="Q824" t="str">
        <f xml:space="preserve"> IF(O_Input!R824 = "", "", O_Input!R824)</f>
        <v>WWN</v>
      </c>
      <c r="R824" t="str">
        <f t="shared" si="38"/>
        <v>WWN (SEW) TOT 2030 CAPEX</v>
      </c>
      <c r="S824" s="71" t="str">
        <f t="shared" si="39"/>
        <v>NA CAPEX</v>
      </c>
    </row>
    <row r="825" spans="1:19">
      <c r="A825" t="str">
        <f xml:space="preserve"> IF(O_Input!B825 = "", "", O_Input!B825)</f>
        <v>SEW</v>
      </c>
      <c r="B825" t="str">
        <f xml:space="preserve"> IF(O_Input!C825 = "", "", O_Input!C825)</f>
        <v>COST0002</v>
      </c>
      <c r="C825" t="str">
        <f xml:space="preserve"> IF(O_Input!D825 = "", "", O_Input!D825)</f>
        <v>Capex</v>
      </c>
      <c r="D825">
        <f xml:space="preserve"> IF('O_Inputs Override'!D825 = "", O_Input!E825, 'O_Inputs Override'!D825)</f>
        <v>9.3919999999999995</v>
      </c>
      <c r="E825" t="str">
        <f xml:space="preserve"> IF(O_Input!F825 = "", "", O_Input!F825)</f>
        <v>2030-31</v>
      </c>
      <c r="F825" t="str">
        <f xml:space="preserve"> IF(O_Input!G825 = "", "", O_Input!G825)</f>
        <v>FORE</v>
      </c>
      <c r="G825" t="str">
        <f xml:space="preserve"> IF(O_Input!H825 = "", "", O_Input!H825)</f>
        <v>ANNUAL</v>
      </c>
      <c r="H825" t="str">
        <f xml:space="preserve"> IF(O_Input!I825 = "", "", O_Input!I825)</f>
        <v>ASSURED</v>
      </c>
      <c r="I825" t="str">
        <f xml:space="preserve"> IF(O_Input!J825 = "", "", O_Input!J825)</f>
        <v>CI</v>
      </c>
      <c r="J825" t="str">
        <f xml:space="preserve"> IF(O_Input!K825 = "", "", O_Input!K825)</f>
        <v>MARKET</v>
      </c>
      <c r="K825" t="str">
        <f xml:space="preserve"> IF(O_Input!L825 = "", "", O_Input!L825)</f>
        <v>Latest</v>
      </c>
      <c r="L825" t="str">
        <f xml:space="preserve"> IF(O_Input!M825 = "", "", O_Input!M825)</f>
        <v>£m</v>
      </c>
      <c r="M825" s="61">
        <f xml:space="preserve"> IF(O_Input!N825 = "", "", O_Input!N825)</f>
        <v>46156.403437499997</v>
      </c>
      <c r="N825" s="61" t="str">
        <f xml:space="preserve"> IF(O_Input!O825 = "", "", O_Input!O825)</f>
        <v/>
      </c>
      <c r="O825">
        <f t="shared" si="37"/>
        <v>9.3919999999999995</v>
      </c>
      <c r="P825" s="61" t="str">
        <f xml:space="preserve"> IF(O_Input!Q825 = "", "", O_Input!Q825)</f>
        <v>NA</v>
      </c>
      <c r="Q825" t="str">
        <f xml:space="preserve"> IF(O_Input!R825 = "", "", O_Input!R825)</f>
        <v>WN</v>
      </c>
      <c r="R825" t="str">
        <f t="shared" si="38"/>
        <v>WN (SEW) FORE 2030 CAPEX</v>
      </c>
      <c r="S825" s="71" t="str">
        <f t="shared" si="39"/>
        <v>NA CAPEX</v>
      </c>
    </row>
    <row r="826" spans="1:19">
      <c r="A826" t="str">
        <f xml:space="preserve"> IF(O_Input!B826 = "", "", O_Input!B826)</f>
        <v>SEW</v>
      </c>
      <c r="B826" t="str">
        <f xml:space="preserve"> IF(O_Input!C826 = "", "", O_Input!C826)</f>
        <v>COST0002</v>
      </c>
      <c r="C826" t="str">
        <f xml:space="preserve"> IF(O_Input!D826 = "", "", O_Input!D826)</f>
        <v>Capex</v>
      </c>
      <c r="D826">
        <f xml:space="preserve"> IF('O_Inputs Override'!D826 = "", O_Input!E826, 'O_Inputs Override'!D826)</f>
        <v>9.3919999999999995</v>
      </c>
      <c r="E826" t="str">
        <f xml:space="preserve"> IF(O_Input!F826 = "", "", O_Input!F826)</f>
        <v>2030-31</v>
      </c>
      <c r="F826" t="str">
        <f xml:space="preserve"> IF(O_Input!G826 = "", "", O_Input!G826)</f>
        <v>FORE</v>
      </c>
      <c r="G826" t="str">
        <f xml:space="preserve"> IF(O_Input!H826 = "", "", O_Input!H826)</f>
        <v>ANNUAL</v>
      </c>
      <c r="H826" t="str">
        <f xml:space="preserve"> IF(O_Input!I826 = "", "", O_Input!I826)</f>
        <v>ASSURED</v>
      </c>
      <c r="I826" t="str">
        <f xml:space="preserve"> IF(O_Input!J826 = "", "", O_Input!J826)</f>
        <v>TC</v>
      </c>
      <c r="J826" t="str">
        <f xml:space="preserve"> IF(O_Input!K826 = "", "", O_Input!K826)</f>
        <v>MARKET</v>
      </c>
      <c r="K826" t="str">
        <f xml:space="preserve"> IF(O_Input!L826 = "", "", O_Input!L826)</f>
        <v>Latest</v>
      </c>
      <c r="L826" t="str">
        <f xml:space="preserve"> IF(O_Input!M826 = "", "", O_Input!M826)</f>
        <v>£m</v>
      </c>
      <c r="M826" s="61">
        <f xml:space="preserve"> IF(O_Input!N826 = "", "", O_Input!N826)</f>
        <v>46156.403437499997</v>
      </c>
      <c r="N826" s="61" t="str">
        <f xml:space="preserve"> IF(O_Input!O826 = "", "", O_Input!O826)</f>
        <v/>
      </c>
      <c r="O826">
        <f t="shared" si="37"/>
        <v>9.3919999999999995</v>
      </c>
      <c r="P826" s="61" t="str">
        <f xml:space="preserve"> IF(O_Input!Q826 = "", "", O_Input!Q826)</f>
        <v>NA</v>
      </c>
      <c r="Q826" t="str">
        <f xml:space="preserve"> IF(O_Input!R826 = "", "", O_Input!R826)</f>
        <v>TOT</v>
      </c>
      <c r="R826" t="str">
        <f t="shared" si="38"/>
        <v>TOT (SEW) FORE 2030 CAPEX</v>
      </c>
      <c r="S826" s="71" t="str">
        <f t="shared" si="39"/>
        <v>NA CAPEX</v>
      </c>
    </row>
    <row r="827" spans="1:19">
      <c r="A827" t="str">
        <f xml:space="preserve"> IF(O_Input!B827 = "", "", O_Input!B827)</f>
        <v>SEW</v>
      </c>
      <c r="B827" t="str">
        <f xml:space="preserve"> IF(O_Input!C827 = "", "", O_Input!C827)</f>
        <v>COST0002</v>
      </c>
      <c r="C827" t="str">
        <f xml:space="preserve"> IF(O_Input!D827 = "", "", O_Input!D827)</f>
        <v>Capex</v>
      </c>
      <c r="D827">
        <f xml:space="preserve"> IF('O_Inputs Override'!D827 = "", O_Input!E827, 'O_Inputs Override'!D827)</f>
        <v>9.3919999999999995</v>
      </c>
      <c r="E827" t="str">
        <f xml:space="preserve"> IF(O_Input!F827 = "", "", O_Input!F827)</f>
        <v>2030-31</v>
      </c>
      <c r="F827" t="str">
        <f xml:space="preserve"> IF(O_Input!G827 = "", "", O_Input!G827)</f>
        <v>TOT</v>
      </c>
      <c r="G827" t="str">
        <f xml:space="preserve"> IF(O_Input!H827 = "", "", O_Input!H827)</f>
        <v>ANNUAL</v>
      </c>
      <c r="H827" t="str">
        <f xml:space="preserve"> IF(O_Input!I827 = "", "", O_Input!I827)</f>
        <v>ASSURED</v>
      </c>
      <c r="I827" t="str">
        <f xml:space="preserve"> IF(O_Input!J827 = "", "", O_Input!J827)</f>
        <v>TC</v>
      </c>
      <c r="J827" t="str">
        <f xml:space="preserve"> IF(O_Input!K827 = "", "", O_Input!K827)</f>
        <v>MARKET</v>
      </c>
      <c r="K827" t="str">
        <f xml:space="preserve"> IF(O_Input!L827 = "", "", O_Input!L827)</f>
        <v>Latest</v>
      </c>
      <c r="L827" t="str">
        <f xml:space="preserve"> IF(O_Input!M827 = "", "", O_Input!M827)</f>
        <v>£m</v>
      </c>
      <c r="M827" s="61">
        <f xml:space="preserve"> IF(O_Input!N827 = "", "", O_Input!N827)</f>
        <v>46156.403437499997</v>
      </c>
      <c r="N827" s="61" t="str">
        <f xml:space="preserve"> IF(O_Input!O827 = "", "", O_Input!O827)</f>
        <v/>
      </c>
      <c r="O827">
        <f t="shared" si="37"/>
        <v>9.3919999999999995</v>
      </c>
      <c r="P827" s="61" t="str">
        <f xml:space="preserve"> IF(O_Input!Q827 = "", "", O_Input!Q827)</f>
        <v>NA</v>
      </c>
      <c r="Q827" t="str">
        <f xml:space="preserve"> IF(O_Input!R827 = "", "", O_Input!R827)</f>
        <v>TOT</v>
      </c>
      <c r="R827" t="str">
        <f t="shared" si="38"/>
        <v>TOT (SEW) TOT 2030 CAPEX</v>
      </c>
      <c r="S827" s="71" t="str">
        <f t="shared" si="39"/>
        <v>NA CAPEX</v>
      </c>
    </row>
    <row r="828" spans="1:19">
      <c r="A828" t="str">
        <f xml:space="preserve"> IF(O_Input!B828 = "", "", O_Input!B828)</f>
        <v>SEW</v>
      </c>
      <c r="B828" t="str">
        <f xml:space="preserve"> IF(O_Input!C828 = "", "", O_Input!C828)</f>
        <v>COST0002</v>
      </c>
      <c r="C828" t="str">
        <f xml:space="preserve"> IF(O_Input!D828 = "", "", O_Input!D828)</f>
        <v>Capex</v>
      </c>
      <c r="D828">
        <f xml:space="preserve"> IF('O_Inputs Override'!D828 = "", O_Input!E828, 'O_Inputs Override'!D828)</f>
        <v>9.3919999999999995</v>
      </c>
      <c r="E828" t="str">
        <f xml:space="preserve"> IF(O_Input!F828 = "", "", O_Input!F828)</f>
        <v>2030-31</v>
      </c>
      <c r="F828" t="str">
        <f xml:space="preserve"> IF(O_Input!G828 = "", "", O_Input!G828)</f>
        <v>TOT</v>
      </c>
      <c r="G828" t="str">
        <f xml:space="preserve"> IF(O_Input!H828 = "", "", O_Input!H828)</f>
        <v>ANNUAL</v>
      </c>
      <c r="H828" t="str">
        <f xml:space="preserve"> IF(O_Input!I828 = "", "", O_Input!I828)</f>
        <v>ASSURED</v>
      </c>
      <c r="I828" t="str">
        <f xml:space="preserve"> IF(O_Input!J828 = "", "", O_Input!J828)</f>
        <v>TC</v>
      </c>
      <c r="J828" t="str">
        <f xml:space="preserve"> IF(O_Input!K828 = "", "", O_Input!K828)</f>
        <v>MARKET</v>
      </c>
      <c r="K828" t="str">
        <f xml:space="preserve"> IF(O_Input!L828 = "", "", O_Input!L828)</f>
        <v>Latest</v>
      </c>
      <c r="L828" t="str">
        <f xml:space="preserve"> IF(O_Input!M828 = "", "", O_Input!M828)</f>
        <v>£m</v>
      </c>
      <c r="M828" s="61">
        <f xml:space="preserve"> IF(O_Input!N828 = "", "", O_Input!N828)</f>
        <v>46156.403437499997</v>
      </c>
      <c r="N828" s="61" t="str">
        <f xml:space="preserve"> IF(O_Input!O828 = "", "", O_Input!O828)</f>
        <v/>
      </c>
      <c r="O828">
        <f t="shared" si="37"/>
        <v>9.3919999999999995</v>
      </c>
      <c r="P828" s="61" t="str">
        <f xml:space="preserve"> IF(O_Input!Q828 = "", "", O_Input!Q828)</f>
        <v>NA</v>
      </c>
      <c r="Q828" t="str">
        <f xml:space="preserve"> IF(O_Input!R828 = "", "", O_Input!R828)</f>
        <v>WN</v>
      </c>
      <c r="R828" t="str">
        <f t="shared" si="38"/>
        <v>WN (SEW) TOT 2030 CAPEX</v>
      </c>
      <c r="S828" s="71" t="str">
        <f t="shared" si="39"/>
        <v>NA CAPEX</v>
      </c>
    </row>
    <row r="829" spans="1:19">
      <c r="A829" t="str">
        <f xml:space="preserve"> IF(O_Input!B829 = "", "", O_Input!B829)</f>
        <v>SEW</v>
      </c>
      <c r="B829" t="str">
        <f xml:space="preserve"> IF(O_Input!C829 = "", "", O_Input!C829)</f>
        <v>COST0003</v>
      </c>
      <c r="C829" t="str">
        <f xml:space="preserve"> IF(O_Input!D829 = "", "", O_Input!D829)</f>
        <v>Totex</v>
      </c>
      <c r="D829">
        <f xml:space="preserve"> IF('O_Inputs Override'!D829 = "", O_Input!E829, 'O_Inputs Override'!D829)</f>
        <v>0</v>
      </c>
      <c r="E829" t="str">
        <f xml:space="preserve"> IF(O_Input!F829 = "", "", O_Input!F829)</f>
        <v>2030-31</v>
      </c>
      <c r="F829" t="str">
        <f xml:space="preserve"> IF(O_Input!G829 = "", "", O_Input!G829)</f>
        <v>FORE</v>
      </c>
      <c r="G829" t="str">
        <f xml:space="preserve"> IF(O_Input!H829 = "", "", O_Input!H829)</f>
        <v>ANNUAL</v>
      </c>
      <c r="H829" t="str">
        <f xml:space="preserve"> IF(O_Input!I829 = "", "", O_Input!I829)</f>
        <v>ASSURED</v>
      </c>
      <c r="I829" t="str">
        <f xml:space="preserve"> IF(O_Input!J829 = "", "", O_Input!J829)</f>
        <v>TC</v>
      </c>
      <c r="J829" t="str">
        <f xml:space="preserve"> IF(O_Input!K829 = "", "", O_Input!K829)</f>
        <v>MARKET</v>
      </c>
      <c r="K829" t="str">
        <f xml:space="preserve"> IF(O_Input!L829 = "", "", O_Input!L829)</f>
        <v>Latest</v>
      </c>
      <c r="L829" t="str">
        <f xml:space="preserve"> IF(O_Input!M829 = "", "", O_Input!M829)</f>
        <v>£m</v>
      </c>
      <c r="M829" s="61">
        <f xml:space="preserve"> IF(O_Input!N829 = "", "", O_Input!N829)</f>
        <v>46156.403437499997</v>
      </c>
      <c r="N829" s="61" t="str">
        <f xml:space="preserve"> IF(O_Input!O829 = "", "", O_Input!O829)</f>
        <v/>
      </c>
      <c r="O829">
        <f t="shared" si="37"/>
        <v>0</v>
      </c>
      <c r="P829" s="61" t="str">
        <f xml:space="preserve"> IF(O_Input!Q829 = "", "", O_Input!Q829)</f>
        <v>NA</v>
      </c>
      <c r="Q829" t="str">
        <f xml:space="preserve"> IF(O_Input!R829 = "", "", O_Input!R829)</f>
        <v>ADDN1</v>
      </c>
      <c r="R829" t="str">
        <f t="shared" si="38"/>
        <v>ADDN1 (SEW) FORE 2030 TOTEX</v>
      </c>
      <c r="S829" s="71" t="str">
        <f t="shared" si="39"/>
        <v>NA TOTEX</v>
      </c>
    </row>
    <row r="830" spans="1:19">
      <c r="A830" t="str">
        <f xml:space="preserve"> IF(O_Input!B830 = "", "", O_Input!B830)</f>
        <v>SEW</v>
      </c>
      <c r="B830" t="str">
        <f xml:space="preserve"> IF(O_Input!C830 = "", "", O_Input!C830)</f>
        <v>COST0003</v>
      </c>
      <c r="C830" t="str">
        <f xml:space="preserve"> IF(O_Input!D830 = "", "", O_Input!D830)</f>
        <v>Totex</v>
      </c>
      <c r="D830">
        <f xml:space="preserve"> IF('O_Inputs Override'!D830 = "", O_Input!E830, 'O_Inputs Override'!D830)</f>
        <v>0</v>
      </c>
      <c r="E830" t="str">
        <f xml:space="preserve"> IF(O_Input!F830 = "", "", O_Input!F830)</f>
        <v>2030-31</v>
      </c>
      <c r="F830" t="str">
        <f xml:space="preserve"> IF(O_Input!G830 = "", "", O_Input!G830)</f>
        <v>FORE</v>
      </c>
      <c r="G830" t="str">
        <f xml:space="preserve"> IF(O_Input!H830 = "", "", O_Input!H830)</f>
        <v>ANNUAL</v>
      </c>
      <c r="H830" t="str">
        <f xml:space="preserve"> IF(O_Input!I830 = "", "", O_Input!I830)</f>
        <v>ASSURED</v>
      </c>
      <c r="I830" t="str">
        <f xml:space="preserve"> IF(O_Input!J830 = "", "", O_Input!J830)</f>
        <v>TC</v>
      </c>
      <c r="J830" t="str">
        <f xml:space="preserve"> IF(O_Input!K830 = "", "", O_Input!K830)</f>
        <v>MARKET</v>
      </c>
      <c r="K830" t="str">
        <f xml:space="preserve"> IF(O_Input!L830 = "", "", O_Input!L830)</f>
        <v>Latest</v>
      </c>
      <c r="L830" t="str">
        <f xml:space="preserve"> IF(O_Input!M830 = "", "", O_Input!M830)</f>
        <v>£m</v>
      </c>
      <c r="M830" s="61">
        <f xml:space="preserve"> IF(O_Input!N830 = "", "", O_Input!N830)</f>
        <v>46156.403437499997</v>
      </c>
      <c r="N830" s="61" t="str">
        <f xml:space="preserve"> IF(O_Input!O830 = "", "", O_Input!O830)</f>
        <v/>
      </c>
      <c r="O830">
        <f t="shared" si="37"/>
        <v>0</v>
      </c>
      <c r="P830" s="61" t="str">
        <f xml:space="preserve"> IF(O_Input!Q830 = "", "", O_Input!Q830)</f>
        <v>NA</v>
      </c>
      <c r="Q830" t="str">
        <f xml:space="preserve"> IF(O_Input!R830 = "", "", O_Input!R830)</f>
        <v>ADDN2</v>
      </c>
      <c r="R830" t="str">
        <f t="shared" si="38"/>
        <v>ADDN2 (SEW) FORE 2030 TOTEX</v>
      </c>
      <c r="S830" s="71" t="str">
        <f t="shared" si="39"/>
        <v>NA TOTEX</v>
      </c>
    </row>
    <row r="831" spans="1:19">
      <c r="A831" t="str">
        <f xml:space="preserve"> IF(O_Input!B831 = "", "", O_Input!B831)</f>
        <v>SEW</v>
      </c>
      <c r="B831" t="str">
        <f xml:space="preserve"> IF(O_Input!C831 = "", "", O_Input!C831)</f>
        <v>COST0003</v>
      </c>
      <c r="C831" t="str">
        <f xml:space="preserve"> IF(O_Input!D831 = "", "", O_Input!D831)</f>
        <v>Totex</v>
      </c>
      <c r="D831">
        <f xml:space="preserve"> IF('O_Inputs Override'!D831 = "", O_Input!E831, 'O_Inputs Override'!D831)</f>
        <v>0</v>
      </c>
      <c r="E831" t="str">
        <f xml:space="preserve"> IF(O_Input!F831 = "", "", O_Input!F831)</f>
        <v>2030-31</v>
      </c>
      <c r="F831" t="str">
        <f xml:space="preserve"> IF(O_Input!G831 = "", "", O_Input!G831)</f>
        <v>FORE</v>
      </c>
      <c r="G831" t="str">
        <f xml:space="preserve"> IF(O_Input!H831 = "", "", O_Input!H831)</f>
        <v>ANNUAL</v>
      </c>
      <c r="H831" t="str">
        <f xml:space="preserve"> IF(O_Input!I831 = "", "", O_Input!I831)</f>
        <v>ASSURED</v>
      </c>
      <c r="I831" t="str">
        <f xml:space="preserve"> IF(O_Input!J831 = "", "", O_Input!J831)</f>
        <v>TC</v>
      </c>
      <c r="J831" t="str">
        <f xml:space="preserve"> IF(O_Input!K831 = "", "", O_Input!K831)</f>
        <v>MARKET</v>
      </c>
      <c r="K831" t="str">
        <f xml:space="preserve"> IF(O_Input!L831 = "", "", O_Input!L831)</f>
        <v>Latest</v>
      </c>
      <c r="L831" t="str">
        <f xml:space="preserve"> IF(O_Input!M831 = "", "", O_Input!M831)</f>
        <v>£m</v>
      </c>
      <c r="M831" s="61">
        <f xml:space="preserve"> IF(O_Input!N831 = "", "", O_Input!N831)</f>
        <v>46156.403437499997</v>
      </c>
      <c r="N831" s="61" t="str">
        <f xml:space="preserve"> IF(O_Input!O831 = "", "", O_Input!O831)</f>
        <v/>
      </c>
      <c r="O831">
        <f t="shared" si="37"/>
        <v>0</v>
      </c>
      <c r="P831" s="61" t="str">
        <f xml:space="preserve"> IF(O_Input!Q831 = "", "", O_Input!Q831)</f>
        <v>NA</v>
      </c>
      <c r="Q831" t="str">
        <f xml:space="preserve"> IF(O_Input!R831 = "", "", O_Input!R831)</f>
        <v>BIO</v>
      </c>
      <c r="R831" t="str">
        <f t="shared" si="38"/>
        <v>BIO (SEW) FORE 2030 TOTEX</v>
      </c>
      <c r="S831" s="71" t="str">
        <f t="shared" si="39"/>
        <v>NA TOTEX</v>
      </c>
    </row>
    <row r="832" spans="1:19">
      <c r="A832" t="str">
        <f xml:space="preserve"> IF(O_Input!B832 = "", "", O_Input!B832)</f>
        <v>SEW</v>
      </c>
      <c r="B832" t="str">
        <f xml:space="preserve"> IF(O_Input!C832 = "", "", O_Input!C832)</f>
        <v>COST0003</v>
      </c>
      <c r="C832" t="str">
        <f xml:space="preserve"> IF(O_Input!D832 = "", "", O_Input!D832)</f>
        <v>Totex</v>
      </c>
      <c r="D832">
        <f xml:space="preserve"> IF('O_Inputs Override'!D832 = "", O_Input!E832, 'O_Inputs Override'!D832)</f>
        <v>0</v>
      </c>
      <c r="E832" t="str">
        <f xml:space="preserve"> IF(O_Input!F832 = "", "", O_Input!F832)</f>
        <v>2030-31</v>
      </c>
      <c r="F832" t="str">
        <f xml:space="preserve"> IF(O_Input!G832 = "", "", O_Input!G832)</f>
        <v>FORE</v>
      </c>
      <c r="G832" t="str">
        <f xml:space="preserve"> IF(O_Input!H832 = "", "", O_Input!H832)</f>
        <v>ANNUAL</v>
      </c>
      <c r="H832" t="str">
        <f xml:space="preserve"> IF(O_Input!I832 = "", "", O_Input!I832)</f>
        <v>ASSURED</v>
      </c>
      <c r="I832" t="str">
        <f xml:space="preserve"> IF(O_Input!J832 = "", "", O_Input!J832)</f>
        <v>TC</v>
      </c>
      <c r="J832" t="str">
        <f xml:space="preserve"> IF(O_Input!K832 = "", "", O_Input!K832)</f>
        <v>MARKET</v>
      </c>
      <c r="K832" t="str">
        <f xml:space="preserve"> IF(O_Input!L832 = "", "", O_Input!L832)</f>
        <v>Latest</v>
      </c>
      <c r="L832" t="str">
        <f xml:space="preserve"> IF(O_Input!M832 = "", "", O_Input!M832)</f>
        <v>£m</v>
      </c>
      <c r="M832" s="61">
        <f xml:space="preserve"> IF(O_Input!N832 = "", "", O_Input!N832)</f>
        <v>46156.403437499997</v>
      </c>
      <c r="N832" s="61" t="str">
        <f xml:space="preserve"> IF(O_Input!O832 = "", "", O_Input!O832)</f>
        <v/>
      </c>
      <c r="O832">
        <f t="shared" si="37"/>
        <v>0</v>
      </c>
      <c r="P832" s="61" t="str">
        <f xml:space="preserve"> IF(O_Input!Q832 = "", "", O_Input!Q832)</f>
        <v>NA</v>
      </c>
      <c r="Q832" t="str">
        <f xml:space="preserve"> IF(O_Input!R832 = "", "", O_Input!R832)</f>
        <v>WR</v>
      </c>
      <c r="R832" t="str">
        <f t="shared" si="38"/>
        <v>WR (SEW) FORE 2030 TOTEX</v>
      </c>
      <c r="S832" s="71" t="str">
        <f t="shared" si="39"/>
        <v>NA TOTEX</v>
      </c>
    </row>
    <row r="833" spans="1:19">
      <c r="A833" t="str">
        <f xml:space="preserve"> IF(O_Input!B833 = "", "", O_Input!B833)</f>
        <v>SEW</v>
      </c>
      <c r="B833" t="str">
        <f xml:space="preserve"> IF(O_Input!C833 = "", "", O_Input!C833)</f>
        <v>COST0003</v>
      </c>
      <c r="C833" t="str">
        <f xml:space="preserve"> IF(O_Input!D833 = "", "", O_Input!D833)</f>
        <v>Totex</v>
      </c>
      <c r="D833">
        <f xml:space="preserve"> IF('O_Inputs Override'!D833 = "", O_Input!E833, 'O_Inputs Override'!D833)</f>
        <v>0</v>
      </c>
      <c r="E833" t="str">
        <f xml:space="preserve"> IF(O_Input!F833 = "", "", O_Input!F833)</f>
        <v>2030-31</v>
      </c>
      <c r="F833" t="str">
        <f xml:space="preserve"> IF(O_Input!G833 = "", "", O_Input!G833)</f>
        <v>FORE</v>
      </c>
      <c r="G833" t="str">
        <f xml:space="preserve"> IF(O_Input!H833 = "", "", O_Input!H833)</f>
        <v>ANNUAL</v>
      </c>
      <c r="H833" t="str">
        <f xml:space="preserve"> IF(O_Input!I833 = "", "", O_Input!I833)</f>
        <v>ASSURED</v>
      </c>
      <c r="I833" t="str">
        <f xml:space="preserve"> IF(O_Input!J833 = "", "", O_Input!J833)</f>
        <v>TC</v>
      </c>
      <c r="J833" t="str">
        <f xml:space="preserve"> IF(O_Input!K833 = "", "", O_Input!K833)</f>
        <v>MARKET</v>
      </c>
      <c r="K833" t="str">
        <f xml:space="preserve"> IF(O_Input!L833 = "", "", O_Input!L833)</f>
        <v>Latest</v>
      </c>
      <c r="L833" t="str">
        <f xml:space="preserve"> IF(O_Input!M833 = "", "", O_Input!M833)</f>
        <v>£m</v>
      </c>
      <c r="M833" s="61">
        <f xml:space="preserve"> IF(O_Input!N833 = "", "", O_Input!N833)</f>
        <v>46156.403437499997</v>
      </c>
      <c r="N833" s="61" t="str">
        <f xml:space="preserve"> IF(O_Input!O833 = "", "", O_Input!O833)</f>
        <v/>
      </c>
      <c r="O833">
        <f t="shared" si="37"/>
        <v>0</v>
      </c>
      <c r="P833" s="61" t="str">
        <f xml:space="preserve"> IF(O_Input!Q833 = "", "", O_Input!Q833)</f>
        <v>NA</v>
      </c>
      <c r="Q833" t="str">
        <f xml:space="preserve"> IF(O_Input!R833 = "", "", O_Input!R833)</f>
        <v>WWN</v>
      </c>
      <c r="R833" t="str">
        <f t="shared" si="38"/>
        <v>WWN (SEW) FORE 2030 TOTEX</v>
      </c>
      <c r="S833" s="71" t="str">
        <f t="shared" si="39"/>
        <v>NA TOTEX</v>
      </c>
    </row>
    <row r="834" spans="1:19">
      <c r="A834" t="str">
        <f xml:space="preserve"> IF(O_Input!B834 = "", "", O_Input!B834)</f>
        <v>SEW</v>
      </c>
      <c r="B834" t="str">
        <f xml:space="preserve"> IF(O_Input!C834 = "", "", O_Input!C834)</f>
        <v>COST0003</v>
      </c>
      <c r="C834" t="str">
        <f xml:space="preserve"> IF(O_Input!D834 = "", "", O_Input!D834)</f>
        <v>Totex</v>
      </c>
      <c r="D834">
        <f xml:space="preserve"> IF('O_Inputs Override'!D834 = "", O_Input!E834, 'O_Inputs Override'!D834)</f>
        <v>0</v>
      </c>
      <c r="E834" t="str">
        <f xml:space="preserve"> IF(O_Input!F834 = "", "", O_Input!F834)</f>
        <v>2030-31</v>
      </c>
      <c r="F834" t="str">
        <f xml:space="preserve"> IF(O_Input!G834 = "", "", O_Input!G834)</f>
        <v>TOT</v>
      </c>
      <c r="G834" t="str">
        <f xml:space="preserve"> IF(O_Input!H834 = "", "", O_Input!H834)</f>
        <v>ANNUAL</v>
      </c>
      <c r="H834" t="str">
        <f xml:space="preserve"> IF(O_Input!I834 = "", "", O_Input!I834)</f>
        <v>ASSURED</v>
      </c>
      <c r="I834" t="str">
        <f xml:space="preserve"> IF(O_Input!J834 = "", "", O_Input!J834)</f>
        <v>TC</v>
      </c>
      <c r="J834" t="str">
        <f xml:space="preserve"> IF(O_Input!K834 = "", "", O_Input!K834)</f>
        <v>MARKET</v>
      </c>
      <c r="K834" t="str">
        <f xml:space="preserve"> IF(O_Input!L834 = "", "", O_Input!L834)</f>
        <v>Latest</v>
      </c>
      <c r="L834" t="str">
        <f xml:space="preserve"> IF(O_Input!M834 = "", "", O_Input!M834)</f>
        <v>£m</v>
      </c>
      <c r="M834" s="61">
        <f xml:space="preserve"> IF(O_Input!N834 = "", "", O_Input!N834)</f>
        <v>46156.403437499997</v>
      </c>
      <c r="N834" s="61" t="str">
        <f xml:space="preserve"> IF(O_Input!O834 = "", "", O_Input!O834)</f>
        <v/>
      </c>
      <c r="O834">
        <f t="shared" ref="O834:O897" si="40" xml:space="preserve"> D834</f>
        <v>0</v>
      </c>
      <c r="P834" s="61" t="str">
        <f xml:space="preserve"> IF(O_Input!Q834 = "", "", O_Input!Q834)</f>
        <v>NA</v>
      </c>
      <c r="Q834" t="str">
        <f xml:space="preserve"> IF(O_Input!R834 = "", "", O_Input!R834)</f>
        <v>ADDN1</v>
      </c>
      <c r="R834" t="str">
        <f t="shared" si="38"/>
        <v>ADDN1 (SEW) TOT 2030 TOTEX</v>
      </c>
      <c r="S834" s="71" t="str">
        <f t="shared" si="39"/>
        <v>NA TOTEX</v>
      </c>
    </row>
    <row r="835" spans="1:19">
      <c r="A835" t="str">
        <f xml:space="preserve"> IF(O_Input!B835 = "", "", O_Input!B835)</f>
        <v>SEW</v>
      </c>
      <c r="B835" t="str">
        <f xml:space="preserve"> IF(O_Input!C835 = "", "", O_Input!C835)</f>
        <v>COST0003</v>
      </c>
      <c r="C835" t="str">
        <f xml:space="preserve"> IF(O_Input!D835 = "", "", O_Input!D835)</f>
        <v>Totex</v>
      </c>
      <c r="D835">
        <f xml:space="preserve"> IF('O_Inputs Override'!D835 = "", O_Input!E835, 'O_Inputs Override'!D835)</f>
        <v>0</v>
      </c>
      <c r="E835" t="str">
        <f xml:space="preserve"> IF(O_Input!F835 = "", "", O_Input!F835)</f>
        <v>2030-31</v>
      </c>
      <c r="F835" t="str">
        <f xml:space="preserve"> IF(O_Input!G835 = "", "", O_Input!G835)</f>
        <v>TOT</v>
      </c>
      <c r="G835" t="str">
        <f xml:space="preserve"> IF(O_Input!H835 = "", "", O_Input!H835)</f>
        <v>ANNUAL</v>
      </c>
      <c r="H835" t="str">
        <f xml:space="preserve"> IF(O_Input!I835 = "", "", O_Input!I835)</f>
        <v>ASSURED</v>
      </c>
      <c r="I835" t="str">
        <f xml:space="preserve"> IF(O_Input!J835 = "", "", O_Input!J835)</f>
        <v>TC</v>
      </c>
      <c r="J835" t="str">
        <f xml:space="preserve"> IF(O_Input!K835 = "", "", O_Input!K835)</f>
        <v>MARKET</v>
      </c>
      <c r="K835" t="str">
        <f xml:space="preserve"> IF(O_Input!L835 = "", "", O_Input!L835)</f>
        <v>Latest</v>
      </c>
      <c r="L835" t="str">
        <f xml:space="preserve"> IF(O_Input!M835 = "", "", O_Input!M835)</f>
        <v>£m</v>
      </c>
      <c r="M835" s="61">
        <f xml:space="preserve"> IF(O_Input!N835 = "", "", O_Input!N835)</f>
        <v>46156.403437499997</v>
      </c>
      <c r="N835" s="61" t="str">
        <f xml:space="preserve"> IF(O_Input!O835 = "", "", O_Input!O835)</f>
        <v/>
      </c>
      <c r="O835">
        <f t="shared" si="40"/>
        <v>0</v>
      </c>
      <c r="P835" s="61" t="str">
        <f xml:space="preserve"> IF(O_Input!Q835 = "", "", O_Input!Q835)</f>
        <v>NA</v>
      </c>
      <c r="Q835" t="str">
        <f xml:space="preserve"> IF(O_Input!R835 = "", "", O_Input!R835)</f>
        <v>ADDN2</v>
      </c>
      <c r="R835" t="str">
        <f t="shared" ref="R835:R898" si="41">Q835&amp;" ("&amp;A835&amp;") " &amp;F835&amp;" "&amp;VALUE(LEFT(E835,4))&amp;" "&amp;UPPER(C835)</f>
        <v>ADDN2 (SEW) TOT 2030 TOTEX</v>
      </c>
      <c r="S835" s="71" t="str">
        <f t="shared" ref="S835:S898" si="42">P835&amp;" "&amp;UPPER(C835)</f>
        <v>NA TOTEX</v>
      </c>
    </row>
    <row r="836" spans="1:19">
      <c r="A836" t="str">
        <f xml:space="preserve"> IF(O_Input!B836 = "", "", O_Input!B836)</f>
        <v>SEW</v>
      </c>
      <c r="B836" t="str">
        <f xml:space="preserve"> IF(O_Input!C836 = "", "", O_Input!C836)</f>
        <v>COST0003</v>
      </c>
      <c r="C836" t="str">
        <f xml:space="preserve"> IF(O_Input!D836 = "", "", O_Input!D836)</f>
        <v>Totex</v>
      </c>
      <c r="D836">
        <f xml:space="preserve"> IF('O_Inputs Override'!D836 = "", O_Input!E836, 'O_Inputs Override'!D836)</f>
        <v>0</v>
      </c>
      <c r="E836" t="str">
        <f xml:space="preserve"> IF(O_Input!F836 = "", "", O_Input!F836)</f>
        <v>2030-31</v>
      </c>
      <c r="F836" t="str">
        <f xml:space="preserve"> IF(O_Input!G836 = "", "", O_Input!G836)</f>
        <v>TOT</v>
      </c>
      <c r="G836" t="str">
        <f xml:space="preserve"> IF(O_Input!H836 = "", "", O_Input!H836)</f>
        <v>ANNUAL</v>
      </c>
      <c r="H836" t="str">
        <f xml:space="preserve"> IF(O_Input!I836 = "", "", O_Input!I836)</f>
        <v>ASSURED</v>
      </c>
      <c r="I836" t="str">
        <f xml:space="preserve"> IF(O_Input!J836 = "", "", O_Input!J836)</f>
        <v>TC</v>
      </c>
      <c r="J836" t="str">
        <f xml:space="preserve"> IF(O_Input!K836 = "", "", O_Input!K836)</f>
        <v>MARKET</v>
      </c>
      <c r="K836" t="str">
        <f xml:space="preserve"> IF(O_Input!L836 = "", "", O_Input!L836)</f>
        <v>Latest</v>
      </c>
      <c r="L836" t="str">
        <f xml:space="preserve"> IF(O_Input!M836 = "", "", O_Input!M836)</f>
        <v>£m</v>
      </c>
      <c r="M836" s="61">
        <f xml:space="preserve"> IF(O_Input!N836 = "", "", O_Input!N836)</f>
        <v>46156.403437499997</v>
      </c>
      <c r="N836" s="61" t="str">
        <f xml:space="preserve"> IF(O_Input!O836 = "", "", O_Input!O836)</f>
        <v/>
      </c>
      <c r="O836">
        <f t="shared" si="40"/>
        <v>0</v>
      </c>
      <c r="P836" s="61" t="str">
        <f xml:space="preserve"> IF(O_Input!Q836 = "", "", O_Input!Q836)</f>
        <v>NA</v>
      </c>
      <c r="Q836" t="str">
        <f xml:space="preserve"> IF(O_Input!R836 = "", "", O_Input!R836)</f>
        <v>BIO</v>
      </c>
      <c r="R836" t="str">
        <f t="shared" si="41"/>
        <v>BIO (SEW) TOT 2030 TOTEX</v>
      </c>
      <c r="S836" s="71" t="str">
        <f t="shared" si="42"/>
        <v>NA TOTEX</v>
      </c>
    </row>
    <row r="837" spans="1:19">
      <c r="A837" t="str">
        <f xml:space="preserve"> IF(O_Input!B837 = "", "", O_Input!B837)</f>
        <v>SEW</v>
      </c>
      <c r="B837" t="str">
        <f xml:space="preserve"> IF(O_Input!C837 = "", "", O_Input!C837)</f>
        <v>COST0003</v>
      </c>
      <c r="C837" t="str">
        <f xml:space="preserve"> IF(O_Input!D837 = "", "", O_Input!D837)</f>
        <v>Totex</v>
      </c>
      <c r="D837">
        <f xml:space="preserve"> IF('O_Inputs Override'!D837 = "", O_Input!E837, 'O_Inputs Override'!D837)</f>
        <v>0</v>
      </c>
      <c r="E837" t="str">
        <f xml:space="preserve"> IF(O_Input!F837 = "", "", O_Input!F837)</f>
        <v>2030-31</v>
      </c>
      <c r="F837" t="str">
        <f xml:space="preserve"> IF(O_Input!G837 = "", "", O_Input!G837)</f>
        <v>TOT</v>
      </c>
      <c r="G837" t="str">
        <f xml:space="preserve"> IF(O_Input!H837 = "", "", O_Input!H837)</f>
        <v>ANNUAL</v>
      </c>
      <c r="H837" t="str">
        <f xml:space="preserve"> IF(O_Input!I837 = "", "", O_Input!I837)</f>
        <v>ASSURED</v>
      </c>
      <c r="I837" t="str">
        <f xml:space="preserve"> IF(O_Input!J837 = "", "", O_Input!J837)</f>
        <v>TC</v>
      </c>
      <c r="J837" t="str">
        <f xml:space="preserve"> IF(O_Input!K837 = "", "", O_Input!K837)</f>
        <v>MARKET</v>
      </c>
      <c r="K837" t="str">
        <f xml:space="preserve"> IF(O_Input!L837 = "", "", O_Input!L837)</f>
        <v>Latest</v>
      </c>
      <c r="L837" t="str">
        <f xml:space="preserve"> IF(O_Input!M837 = "", "", O_Input!M837)</f>
        <v>£m</v>
      </c>
      <c r="M837" s="61">
        <f xml:space="preserve"> IF(O_Input!N837 = "", "", O_Input!N837)</f>
        <v>46156.403437499997</v>
      </c>
      <c r="N837" s="61" t="str">
        <f xml:space="preserve"> IF(O_Input!O837 = "", "", O_Input!O837)</f>
        <v/>
      </c>
      <c r="O837">
        <f t="shared" si="40"/>
        <v>0</v>
      </c>
      <c r="P837" s="61" t="str">
        <f xml:space="preserve"> IF(O_Input!Q837 = "", "", O_Input!Q837)</f>
        <v>NA</v>
      </c>
      <c r="Q837" t="str">
        <f xml:space="preserve"> IF(O_Input!R837 = "", "", O_Input!R837)</f>
        <v>WR</v>
      </c>
      <c r="R837" t="str">
        <f t="shared" si="41"/>
        <v>WR (SEW) TOT 2030 TOTEX</v>
      </c>
      <c r="S837" s="71" t="str">
        <f t="shared" si="42"/>
        <v>NA TOTEX</v>
      </c>
    </row>
    <row r="838" spans="1:19">
      <c r="A838" t="str">
        <f xml:space="preserve"> IF(O_Input!B838 = "", "", O_Input!B838)</f>
        <v>SEW</v>
      </c>
      <c r="B838" t="str">
        <f xml:space="preserve"> IF(O_Input!C838 = "", "", O_Input!C838)</f>
        <v>COST0003</v>
      </c>
      <c r="C838" t="str">
        <f xml:space="preserve"> IF(O_Input!D838 = "", "", O_Input!D838)</f>
        <v>Totex</v>
      </c>
      <c r="D838">
        <f xml:space="preserve"> IF('O_Inputs Override'!D838 = "", O_Input!E838, 'O_Inputs Override'!D838)</f>
        <v>0</v>
      </c>
      <c r="E838" t="str">
        <f xml:space="preserve"> IF(O_Input!F838 = "", "", O_Input!F838)</f>
        <v>2030-31</v>
      </c>
      <c r="F838" t="str">
        <f xml:space="preserve"> IF(O_Input!G838 = "", "", O_Input!G838)</f>
        <v>TOT</v>
      </c>
      <c r="G838" t="str">
        <f xml:space="preserve"> IF(O_Input!H838 = "", "", O_Input!H838)</f>
        <v>ANNUAL</v>
      </c>
      <c r="H838" t="str">
        <f xml:space="preserve"> IF(O_Input!I838 = "", "", O_Input!I838)</f>
        <v>ASSURED</v>
      </c>
      <c r="I838" t="str">
        <f xml:space="preserve"> IF(O_Input!J838 = "", "", O_Input!J838)</f>
        <v>TC</v>
      </c>
      <c r="J838" t="str">
        <f xml:space="preserve"> IF(O_Input!K838 = "", "", O_Input!K838)</f>
        <v>MARKET</v>
      </c>
      <c r="K838" t="str">
        <f xml:space="preserve"> IF(O_Input!L838 = "", "", O_Input!L838)</f>
        <v>Latest</v>
      </c>
      <c r="L838" t="str">
        <f xml:space="preserve"> IF(O_Input!M838 = "", "", O_Input!M838)</f>
        <v>£m</v>
      </c>
      <c r="M838" s="61">
        <f xml:space="preserve"> IF(O_Input!N838 = "", "", O_Input!N838)</f>
        <v>46156.403437499997</v>
      </c>
      <c r="N838" s="61" t="str">
        <f xml:space="preserve"> IF(O_Input!O838 = "", "", O_Input!O838)</f>
        <v/>
      </c>
      <c r="O838">
        <f t="shared" si="40"/>
        <v>0</v>
      </c>
      <c r="P838" s="61" t="str">
        <f xml:space="preserve"> IF(O_Input!Q838 = "", "", O_Input!Q838)</f>
        <v>NA</v>
      </c>
      <c r="Q838" t="str">
        <f xml:space="preserve"> IF(O_Input!R838 = "", "", O_Input!R838)</f>
        <v>WWN</v>
      </c>
      <c r="R838" t="str">
        <f t="shared" si="41"/>
        <v>WWN (SEW) TOT 2030 TOTEX</v>
      </c>
      <c r="S838" s="71" t="str">
        <f t="shared" si="42"/>
        <v>NA TOTEX</v>
      </c>
    </row>
    <row r="839" spans="1:19">
      <c r="A839" t="str">
        <f xml:space="preserve"> IF(O_Input!B839 = "", "", O_Input!B839)</f>
        <v>SEW</v>
      </c>
      <c r="B839" t="str">
        <f xml:space="preserve"> IF(O_Input!C839 = "", "", O_Input!C839)</f>
        <v>COST0003</v>
      </c>
      <c r="C839" t="str">
        <f xml:space="preserve"> IF(O_Input!D839 = "", "", O_Input!D839)</f>
        <v>Totex</v>
      </c>
      <c r="D839">
        <f xml:space="preserve"> IF('O_Inputs Override'!D839 = "", O_Input!E839, 'O_Inputs Override'!D839)</f>
        <v>9.7720000000000002</v>
      </c>
      <c r="E839" t="str">
        <f xml:space="preserve"> IF(O_Input!F839 = "", "", O_Input!F839)</f>
        <v>2030-31</v>
      </c>
      <c r="F839" t="str">
        <f xml:space="preserve"> IF(O_Input!G839 = "", "", O_Input!G839)</f>
        <v>FORE</v>
      </c>
      <c r="G839" t="str">
        <f xml:space="preserve"> IF(O_Input!H839 = "", "", O_Input!H839)</f>
        <v>ANNUAL</v>
      </c>
      <c r="H839" t="str">
        <f xml:space="preserve"> IF(O_Input!I839 = "", "", O_Input!I839)</f>
        <v>ASSURED</v>
      </c>
      <c r="I839" t="str">
        <f xml:space="preserve"> IF(O_Input!J839 = "", "", O_Input!J839)</f>
        <v>TC</v>
      </c>
      <c r="J839" t="str">
        <f xml:space="preserve"> IF(O_Input!K839 = "", "", O_Input!K839)</f>
        <v>MARKET</v>
      </c>
      <c r="K839" t="str">
        <f xml:space="preserve"> IF(O_Input!L839 = "", "", O_Input!L839)</f>
        <v>Latest</v>
      </c>
      <c r="L839" t="str">
        <f xml:space="preserve"> IF(O_Input!M839 = "", "", O_Input!M839)</f>
        <v>£m</v>
      </c>
      <c r="M839" s="61">
        <f xml:space="preserve"> IF(O_Input!N839 = "", "", O_Input!N839)</f>
        <v>46156.403437499997</v>
      </c>
      <c r="N839" s="61" t="str">
        <f xml:space="preserve"> IF(O_Input!O839 = "", "", O_Input!O839)</f>
        <v/>
      </c>
      <c r="O839">
        <f t="shared" si="40"/>
        <v>9.7720000000000002</v>
      </c>
      <c r="P839" s="61" t="str">
        <f xml:space="preserve"> IF(O_Input!Q839 = "", "", O_Input!Q839)</f>
        <v>NA</v>
      </c>
      <c r="Q839" t="str">
        <f xml:space="preserve"> IF(O_Input!R839 = "", "", O_Input!R839)</f>
        <v>TOT</v>
      </c>
      <c r="R839" t="str">
        <f t="shared" si="41"/>
        <v>TOT (SEW) FORE 2030 TOTEX</v>
      </c>
      <c r="S839" s="71" t="str">
        <f t="shared" si="42"/>
        <v>NA TOTEX</v>
      </c>
    </row>
    <row r="840" spans="1:19">
      <c r="A840" t="str">
        <f xml:space="preserve"> IF(O_Input!B840 = "", "", O_Input!B840)</f>
        <v>SEW</v>
      </c>
      <c r="B840" t="str">
        <f xml:space="preserve"> IF(O_Input!C840 = "", "", O_Input!C840)</f>
        <v>COST0003</v>
      </c>
      <c r="C840" t="str">
        <f xml:space="preserve"> IF(O_Input!D840 = "", "", O_Input!D840)</f>
        <v>Totex</v>
      </c>
      <c r="D840">
        <f xml:space="preserve"> IF('O_Inputs Override'!D840 = "", O_Input!E840, 'O_Inputs Override'!D840)</f>
        <v>9.7720000000000002</v>
      </c>
      <c r="E840" t="str">
        <f xml:space="preserve"> IF(O_Input!F840 = "", "", O_Input!F840)</f>
        <v>2030-31</v>
      </c>
      <c r="F840" t="str">
        <f xml:space="preserve"> IF(O_Input!G840 = "", "", O_Input!G840)</f>
        <v>FORE</v>
      </c>
      <c r="G840" t="str">
        <f xml:space="preserve"> IF(O_Input!H840 = "", "", O_Input!H840)</f>
        <v>ANNUAL</v>
      </c>
      <c r="H840" t="str">
        <f xml:space="preserve"> IF(O_Input!I840 = "", "", O_Input!I840)</f>
        <v>ASSURED</v>
      </c>
      <c r="I840" t="str">
        <f xml:space="preserve"> IF(O_Input!J840 = "", "", O_Input!J840)</f>
        <v>TC</v>
      </c>
      <c r="J840" t="str">
        <f xml:space="preserve"> IF(O_Input!K840 = "", "", O_Input!K840)</f>
        <v>MARKET</v>
      </c>
      <c r="K840" t="str">
        <f xml:space="preserve"> IF(O_Input!L840 = "", "", O_Input!L840)</f>
        <v>Latest</v>
      </c>
      <c r="L840" t="str">
        <f xml:space="preserve"> IF(O_Input!M840 = "", "", O_Input!M840)</f>
        <v>£m</v>
      </c>
      <c r="M840" s="61">
        <f xml:space="preserve"> IF(O_Input!N840 = "", "", O_Input!N840)</f>
        <v>46156.403437499997</v>
      </c>
      <c r="N840" s="61" t="str">
        <f xml:space="preserve"> IF(O_Input!O840 = "", "", O_Input!O840)</f>
        <v/>
      </c>
      <c r="O840">
        <f t="shared" si="40"/>
        <v>9.7720000000000002</v>
      </c>
      <c r="P840" s="61" t="str">
        <f xml:space="preserve"> IF(O_Input!Q840 = "", "", O_Input!Q840)</f>
        <v>NA</v>
      </c>
      <c r="Q840" t="str">
        <f xml:space="preserve"> IF(O_Input!R840 = "", "", O_Input!R840)</f>
        <v>WN</v>
      </c>
      <c r="R840" t="str">
        <f t="shared" si="41"/>
        <v>WN (SEW) FORE 2030 TOTEX</v>
      </c>
      <c r="S840" s="71" t="str">
        <f t="shared" si="42"/>
        <v>NA TOTEX</v>
      </c>
    </row>
    <row r="841" spans="1:19">
      <c r="A841" t="str">
        <f xml:space="preserve"> IF(O_Input!B841 = "", "", O_Input!B841)</f>
        <v>SEW</v>
      </c>
      <c r="B841" t="str">
        <f xml:space="preserve"> IF(O_Input!C841 = "", "", O_Input!C841)</f>
        <v>COST0003</v>
      </c>
      <c r="C841" t="str">
        <f xml:space="preserve"> IF(O_Input!D841 = "", "", O_Input!D841)</f>
        <v>Totex</v>
      </c>
      <c r="D841">
        <f xml:space="preserve"> IF('O_Inputs Override'!D841 = "", O_Input!E841, 'O_Inputs Override'!D841)</f>
        <v>9.7720000000000002</v>
      </c>
      <c r="E841" t="str">
        <f xml:space="preserve"> IF(O_Input!F841 = "", "", O_Input!F841)</f>
        <v>2030-31</v>
      </c>
      <c r="F841" t="str">
        <f xml:space="preserve"> IF(O_Input!G841 = "", "", O_Input!G841)</f>
        <v>TOT</v>
      </c>
      <c r="G841" t="str">
        <f xml:space="preserve"> IF(O_Input!H841 = "", "", O_Input!H841)</f>
        <v>ANNUAL</v>
      </c>
      <c r="H841" t="str">
        <f xml:space="preserve"> IF(O_Input!I841 = "", "", O_Input!I841)</f>
        <v>ASSURED</v>
      </c>
      <c r="I841" t="str">
        <f xml:space="preserve"> IF(O_Input!J841 = "", "", O_Input!J841)</f>
        <v>TC</v>
      </c>
      <c r="J841" t="str">
        <f xml:space="preserve"> IF(O_Input!K841 = "", "", O_Input!K841)</f>
        <v>MARKET</v>
      </c>
      <c r="K841" t="str">
        <f xml:space="preserve"> IF(O_Input!L841 = "", "", O_Input!L841)</f>
        <v>Latest</v>
      </c>
      <c r="L841" t="str">
        <f xml:space="preserve"> IF(O_Input!M841 = "", "", O_Input!M841)</f>
        <v>£m</v>
      </c>
      <c r="M841" s="61">
        <f xml:space="preserve"> IF(O_Input!N841 = "", "", O_Input!N841)</f>
        <v>46156.403437499997</v>
      </c>
      <c r="N841" s="61" t="str">
        <f xml:space="preserve"> IF(O_Input!O841 = "", "", O_Input!O841)</f>
        <v/>
      </c>
      <c r="O841">
        <f t="shared" si="40"/>
        <v>9.7720000000000002</v>
      </c>
      <c r="P841" s="61" t="str">
        <f xml:space="preserve"> IF(O_Input!Q841 = "", "", O_Input!Q841)</f>
        <v>NA</v>
      </c>
      <c r="Q841" t="str">
        <f xml:space="preserve"> IF(O_Input!R841 = "", "", O_Input!R841)</f>
        <v>TOT</v>
      </c>
      <c r="R841" t="str">
        <f t="shared" si="41"/>
        <v>TOT (SEW) TOT 2030 TOTEX</v>
      </c>
      <c r="S841" s="71" t="str">
        <f t="shared" si="42"/>
        <v>NA TOTEX</v>
      </c>
    </row>
    <row r="842" spans="1:19">
      <c r="A842" t="str">
        <f xml:space="preserve"> IF(O_Input!B842 = "", "", O_Input!B842)</f>
        <v>SEW</v>
      </c>
      <c r="B842" t="str">
        <f xml:space="preserve"> IF(O_Input!C842 = "", "", O_Input!C842)</f>
        <v>COST0003</v>
      </c>
      <c r="C842" t="str">
        <f xml:space="preserve"> IF(O_Input!D842 = "", "", O_Input!D842)</f>
        <v>Totex</v>
      </c>
      <c r="D842">
        <f xml:space="preserve"> IF('O_Inputs Override'!D842 = "", O_Input!E842, 'O_Inputs Override'!D842)</f>
        <v>9.7720000000000002</v>
      </c>
      <c r="E842" t="str">
        <f xml:space="preserve"> IF(O_Input!F842 = "", "", O_Input!F842)</f>
        <v>2030-31</v>
      </c>
      <c r="F842" t="str">
        <f xml:space="preserve"> IF(O_Input!G842 = "", "", O_Input!G842)</f>
        <v>TOT</v>
      </c>
      <c r="G842" t="str">
        <f xml:space="preserve"> IF(O_Input!H842 = "", "", O_Input!H842)</f>
        <v>ANNUAL</v>
      </c>
      <c r="H842" t="str">
        <f xml:space="preserve"> IF(O_Input!I842 = "", "", O_Input!I842)</f>
        <v>ASSURED</v>
      </c>
      <c r="I842" t="str">
        <f xml:space="preserve"> IF(O_Input!J842 = "", "", O_Input!J842)</f>
        <v>TC</v>
      </c>
      <c r="J842" t="str">
        <f xml:space="preserve"> IF(O_Input!K842 = "", "", O_Input!K842)</f>
        <v>MARKET</v>
      </c>
      <c r="K842" t="str">
        <f xml:space="preserve"> IF(O_Input!L842 = "", "", O_Input!L842)</f>
        <v>Latest</v>
      </c>
      <c r="L842" t="str">
        <f xml:space="preserve"> IF(O_Input!M842 = "", "", O_Input!M842)</f>
        <v>£m</v>
      </c>
      <c r="M842" s="61">
        <f xml:space="preserve"> IF(O_Input!N842 = "", "", O_Input!N842)</f>
        <v>46156.403437499997</v>
      </c>
      <c r="N842" s="61" t="str">
        <f xml:space="preserve"> IF(O_Input!O842 = "", "", O_Input!O842)</f>
        <v/>
      </c>
      <c r="O842">
        <f t="shared" si="40"/>
        <v>9.7720000000000002</v>
      </c>
      <c r="P842" s="61" t="str">
        <f xml:space="preserve"> IF(O_Input!Q842 = "", "", O_Input!Q842)</f>
        <v>NA</v>
      </c>
      <c r="Q842" t="str">
        <f xml:space="preserve"> IF(O_Input!R842 = "", "", O_Input!R842)</f>
        <v>WN</v>
      </c>
      <c r="R842" t="str">
        <f t="shared" si="41"/>
        <v>WN (SEW) TOT 2030 TOTEX</v>
      </c>
      <c r="S842" s="71" t="str">
        <f t="shared" si="42"/>
        <v>NA TOTEX</v>
      </c>
    </row>
    <row r="843" spans="1:19">
      <c r="A843" t="str">
        <f xml:space="preserve"> IF(O_Input!B843 = "", "", O_Input!B843)</f>
        <v>SEW</v>
      </c>
      <c r="B843" t="str">
        <f xml:space="preserve"> IF(O_Input!C843 = "", "", O_Input!C843)</f>
        <v>COST0001</v>
      </c>
      <c r="C843" t="str">
        <f xml:space="preserve"> IF(O_Input!D843 = "", "", O_Input!D843)</f>
        <v>Opex</v>
      </c>
      <c r="D843" t="str">
        <f xml:space="preserve"> IF('O_Inputs Override'!D843 = "", O_Input!E843, 'O_Inputs Override'!D843)</f>
        <v/>
      </c>
      <c r="E843" t="str">
        <f xml:space="preserve"> IF(O_Input!F843 = "", "", O_Input!F843)</f>
        <v>2031-32</v>
      </c>
      <c r="F843" t="str">
        <f xml:space="preserve"> IF(O_Input!G843 = "", "", O_Input!G843)</f>
        <v>FORE</v>
      </c>
      <c r="G843" t="str">
        <f xml:space="preserve"> IF(O_Input!H843 = "", "", O_Input!H843)</f>
        <v>ANNUAL</v>
      </c>
      <c r="H843" t="str">
        <f xml:space="preserve"> IF(O_Input!I843 = "", "", O_Input!I843)</f>
        <v>ASSURED</v>
      </c>
      <c r="I843" t="str">
        <f xml:space="preserve"> IF(O_Input!J843 = "", "", O_Input!J843)</f>
        <v>CI</v>
      </c>
      <c r="J843" t="str">
        <f xml:space="preserve"> IF(O_Input!K843 = "", "", O_Input!K843)</f>
        <v>MARKET</v>
      </c>
      <c r="K843" t="str">
        <f xml:space="preserve"> IF(O_Input!L843 = "", "", O_Input!L843)</f>
        <v>Latest</v>
      </c>
      <c r="L843" t="str">
        <f xml:space="preserve"> IF(O_Input!M843 = "", "", O_Input!M843)</f>
        <v>£m</v>
      </c>
      <c r="M843" s="61">
        <f xml:space="preserve"> IF(O_Input!N843 = "", "", O_Input!N843)</f>
        <v>46156.403437499997</v>
      </c>
      <c r="N843" s="61" t="str">
        <f xml:space="preserve"> IF(O_Input!O843 = "", "", O_Input!O843)</f>
        <v/>
      </c>
      <c r="O843" t="str">
        <f t="shared" si="40"/>
        <v/>
      </c>
      <c r="P843" s="61" t="str">
        <f xml:space="preserve"> IF(O_Input!Q843 = "", "", O_Input!Q843)</f>
        <v>NA</v>
      </c>
      <c r="Q843" t="str">
        <f xml:space="preserve"> IF(O_Input!R843 = "", "", O_Input!R843)</f>
        <v>ADDN1</v>
      </c>
      <c r="R843" t="str">
        <f t="shared" si="41"/>
        <v>ADDN1 (SEW) FORE 2031 OPEX</v>
      </c>
      <c r="S843" s="71" t="str">
        <f t="shared" si="42"/>
        <v>NA OPEX</v>
      </c>
    </row>
    <row r="844" spans="1:19">
      <c r="A844" t="str">
        <f xml:space="preserve"> IF(O_Input!B844 = "", "", O_Input!B844)</f>
        <v>SEW</v>
      </c>
      <c r="B844" t="str">
        <f xml:space="preserve"> IF(O_Input!C844 = "", "", O_Input!C844)</f>
        <v>COST0001</v>
      </c>
      <c r="C844" t="str">
        <f xml:space="preserve"> IF(O_Input!D844 = "", "", O_Input!D844)</f>
        <v>Opex</v>
      </c>
      <c r="D844" t="str">
        <f xml:space="preserve"> IF('O_Inputs Override'!D844 = "", O_Input!E844, 'O_Inputs Override'!D844)</f>
        <v/>
      </c>
      <c r="E844" t="str">
        <f xml:space="preserve"> IF(O_Input!F844 = "", "", O_Input!F844)</f>
        <v>2031-32</v>
      </c>
      <c r="F844" t="str">
        <f xml:space="preserve"> IF(O_Input!G844 = "", "", O_Input!G844)</f>
        <v>FORE</v>
      </c>
      <c r="G844" t="str">
        <f xml:space="preserve"> IF(O_Input!H844 = "", "", O_Input!H844)</f>
        <v>ANNUAL</v>
      </c>
      <c r="H844" t="str">
        <f xml:space="preserve"> IF(O_Input!I844 = "", "", O_Input!I844)</f>
        <v>ASSURED</v>
      </c>
      <c r="I844" t="str">
        <f xml:space="preserve"> IF(O_Input!J844 = "", "", O_Input!J844)</f>
        <v>CI</v>
      </c>
      <c r="J844" t="str">
        <f xml:space="preserve"> IF(O_Input!K844 = "", "", O_Input!K844)</f>
        <v>MARKET</v>
      </c>
      <c r="K844" t="str">
        <f xml:space="preserve"> IF(O_Input!L844 = "", "", O_Input!L844)</f>
        <v>Latest</v>
      </c>
      <c r="L844" t="str">
        <f xml:space="preserve"> IF(O_Input!M844 = "", "", O_Input!M844)</f>
        <v>£m</v>
      </c>
      <c r="M844" s="61">
        <f xml:space="preserve"> IF(O_Input!N844 = "", "", O_Input!N844)</f>
        <v>46156.403437499997</v>
      </c>
      <c r="N844" s="61" t="str">
        <f xml:space="preserve"> IF(O_Input!O844 = "", "", O_Input!O844)</f>
        <v/>
      </c>
      <c r="O844" t="str">
        <f t="shared" si="40"/>
        <v/>
      </c>
      <c r="P844" s="61" t="str">
        <f xml:space="preserve"> IF(O_Input!Q844 = "", "", O_Input!Q844)</f>
        <v>NA</v>
      </c>
      <c r="Q844" t="str">
        <f xml:space="preserve"> IF(O_Input!R844 = "", "", O_Input!R844)</f>
        <v>ADDN2</v>
      </c>
      <c r="R844" t="str">
        <f t="shared" si="41"/>
        <v>ADDN2 (SEW) FORE 2031 OPEX</v>
      </c>
      <c r="S844" s="71" t="str">
        <f t="shared" si="42"/>
        <v>NA OPEX</v>
      </c>
    </row>
    <row r="845" spans="1:19">
      <c r="A845" t="str">
        <f xml:space="preserve"> IF(O_Input!B845 = "", "", O_Input!B845)</f>
        <v>SEW</v>
      </c>
      <c r="B845" t="str">
        <f xml:space="preserve"> IF(O_Input!C845 = "", "", O_Input!C845)</f>
        <v>COST0001</v>
      </c>
      <c r="C845" t="str">
        <f xml:space="preserve"> IF(O_Input!D845 = "", "", O_Input!D845)</f>
        <v>Opex</v>
      </c>
      <c r="D845" t="str">
        <f xml:space="preserve"> IF('O_Inputs Override'!D845 = "", O_Input!E845, 'O_Inputs Override'!D845)</f>
        <v/>
      </c>
      <c r="E845" t="str">
        <f xml:space="preserve"> IF(O_Input!F845 = "", "", O_Input!F845)</f>
        <v>2031-32</v>
      </c>
      <c r="F845" t="str">
        <f xml:space="preserve"> IF(O_Input!G845 = "", "", O_Input!G845)</f>
        <v>FORE</v>
      </c>
      <c r="G845" t="str">
        <f xml:space="preserve"> IF(O_Input!H845 = "", "", O_Input!H845)</f>
        <v>ANNUAL</v>
      </c>
      <c r="H845" t="str">
        <f xml:space="preserve"> IF(O_Input!I845 = "", "", O_Input!I845)</f>
        <v>ASSURED</v>
      </c>
      <c r="I845" t="str">
        <f xml:space="preserve"> IF(O_Input!J845 = "", "", O_Input!J845)</f>
        <v>CI</v>
      </c>
      <c r="J845" t="str">
        <f xml:space="preserve"> IF(O_Input!K845 = "", "", O_Input!K845)</f>
        <v>MARKET</v>
      </c>
      <c r="K845" t="str">
        <f xml:space="preserve"> IF(O_Input!L845 = "", "", O_Input!L845)</f>
        <v>Latest</v>
      </c>
      <c r="L845" t="str">
        <f xml:space="preserve"> IF(O_Input!M845 = "", "", O_Input!M845)</f>
        <v>£m</v>
      </c>
      <c r="M845" s="61">
        <f xml:space="preserve"> IF(O_Input!N845 = "", "", O_Input!N845)</f>
        <v>46156.403437499997</v>
      </c>
      <c r="N845" s="61" t="str">
        <f xml:space="preserve"> IF(O_Input!O845 = "", "", O_Input!O845)</f>
        <v/>
      </c>
      <c r="O845" t="str">
        <f t="shared" si="40"/>
        <v/>
      </c>
      <c r="P845" s="61" t="str">
        <f xml:space="preserve"> IF(O_Input!Q845 = "", "", O_Input!Q845)</f>
        <v>NA</v>
      </c>
      <c r="Q845" t="str">
        <f xml:space="preserve"> IF(O_Input!R845 = "", "", O_Input!R845)</f>
        <v>BIO</v>
      </c>
      <c r="R845" t="str">
        <f t="shared" si="41"/>
        <v>BIO (SEW) FORE 2031 OPEX</v>
      </c>
      <c r="S845" s="71" t="str">
        <f t="shared" si="42"/>
        <v>NA OPEX</v>
      </c>
    </row>
    <row r="846" spans="1:19">
      <c r="A846" t="str">
        <f xml:space="preserve"> IF(O_Input!B846 = "", "", O_Input!B846)</f>
        <v>SEW</v>
      </c>
      <c r="B846" t="str">
        <f xml:space="preserve"> IF(O_Input!C846 = "", "", O_Input!C846)</f>
        <v>COST0001</v>
      </c>
      <c r="C846" t="str">
        <f xml:space="preserve"> IF(O_Input!D846 = "", "", O_Input!D846)</f>
        <v>Opex</v>
      </c>
      <c r="D846" t="str">
        <f xml:space="preserve"> IF('O_Inputs Override'!D846 = "", O_Input!E846, 'O_Inputs Override'!D846)</f>
        <v/>
      </c>
      <c r="E846" t="str">
        <f xml:space="preserve"> IF(O_Input!F846 = "", "", O_Input!F846)</f>
        <v>2031-32</v>
      </c>
      <c r="F846" t="str">
        <f xml:space="preserve"> IF(O_Input!G846 = "", "", O_Input!G846)</f>
        <v>FORE</v>
      </c>
      <c r="G846" t="str">
        <f xml:space="preserve"> IF(O_Input!H846 = "", "", O_Input!H846)</f>
        <v>ANNUAL</v>
      </c>
      <c r="H846" t="str">
        <f xml:space="preserve"> IF(O_Input!I846 = "", "", O_Input!I846)</f>
        <v>ASSURED</v>
      </c>
      <c r="I846" t="str">
        <f xml:space="preserve"> IF(O_Input!J846 = "", "", O_Input!J846)</f>
        <v>CI</v>
      </c>
      <c r="J846" t="str">
        <f xml:space="preserve"> IF(O_Input!K846 = "", "", O_Input!K846)</f>
        <v>MARKET</v>
      </c>
      <c r="K846" t="str">
        <f xml:space="preserve"> IF(O_Input!L846 = "", "", O_Input!L846)</f>
        <v>Latest</v>
      </c>
      <c r="L846" t="str">
        <f xml:space="preserve"> IF(O_Input!M846 = "", "", O_Input!M846)</f>
        <v>£m</v>
      </c>
      <c r="M846" s="61">
        <f xml:space="preserve"> IF(O_Input!N846 = "", "", O_Input!N846)</f>
        <v>46156.403437499997</v>
      </c>
      <c r="N846" s="61" t="str">
        <f xml:space="preserve"> IF(O_Input!O846 = "", "", O_Input!O846)</f>
        <v/>
      </c>
      <c r="O846" t="str">
        <f t="shared" si="40"/>
        <v/>
      </c>
      <c r="P846" s="61" t="str">
        <f xml:space="preserve"> IF(O_Input!Q846 = "", "", O_Input!Q846)</f>
        <v>NA</v>
      </c>
      <c r="Q846" t="str">
        <f xml:space="preserve"> IF(O_Input!R846 = "", "", O_Input!R846)</f>
        <v>WR</v>
      </c>
      <c r="R846" t="str">
        <f t="shared" si="41"/>
        <v>WR (SEW) FORE 2031 OPEX</v>
      </c>
      <c r="S846" s="71" t="str">
        <f t="shared" si="42"/>
        <v>NA OPEX</v>
      </c>
    </row>
    <row r="847" spans="1:19">
      <c r="A847" t="str">
        <f xml:space="preserve"> IF(O_Input!B847 = "", "", O_Input!B847)</f>
        <v>SEW</v>
      </c>
      <c r="B847" t="str">
        <f xml:space="preserve"> IF(O_Input!C847 = "", "", O_Input!C847)</f>
        <v>COST0001</v>
      </c>
      <c r="C847" t="str">
        <f xml:space="preserve"> IF(O_Input!D847 = "", "", O_Input!D847)</f>
        <v>Opex</v>
      </c>
      <c r="D847" t="str">
        <f xml:space="preserve"> IF('O_Inputs Override'!D847 = "", O_Input!E847, 'O_Inputs Override'!D847)</f>
        <v/>
      </c>
      <c r="E847" t="str">
        <f xml:space="preserve"> IF(O_Input!F847 = "", "", O_Input!F847)</f>
        <v>2031-32</v>
      </c>
      <c r="F847" t="str">
        <f xml:space="preserve"> IF(O_Input!G847 = "", "", O_Input!G847)</f>
        <v>FORE</v>
      </c>
      <c r="G847" t="str">
        <f xml:space="preserve"> IF(O_Input!H847 = "", "", O_Input!H847)</f>
        <v>ANNUAL</v>
      </c>
      <c r="H847" t="str">
        <f xml:space="preserve"> IF(O_Input!I847 = "", "", O_Input!I847)</f>
        <v>ASSURED</v>
      </c>
      <c r="I847" t="str">
        <f xml:space="preserve"> IF(O_Input!J847 = "", "", O_Input!J847)</f>
        <v>CI</v>
      </c>
      <c r="J847" t="str">
        <f xml:space="preserve"> IF(O_Input!K847 = "", "", O_Input!K847)</f>
        <v>MARKET</v>
      </c>
      <c r="K847" t="str">
        <f xml:space="preserve"> IF(O_Input!L847 = "", "", O_Input!L847)</f>
        <v>Latest</v>
      </c>
      <c r="L847" t="str">
        <f xml:space="preserve"> IF(O_Input!M847 = "", "", O_Input!M847)</f>
        <v>£m</v>
      </c>
      <c r="M847" s="61">
        <f xml:space="preserve"> IF(O_Input!N847 = "", "", O_Input!N847)</f>
        <v>46156.403437499997</v>
      </c>
      <c r="N847" s="61" t="str">
        <f xml:space="preserve"> IF(O_Input!O847 = "", "", O_Input!O847)</f>
        <v/>
      </c>
      <c r="O847" t="str">
        <f t="shared" si="40"/>
        <v/>
      </c>
      <c r="P847" s="61" t="str">
        <f xml:space="preserve"> IF(O_Input!Q847 = "", "", O_Input!Q847)</f>
        <v>NA</v>
      </c>
      <c r="Q847" t="str">
        <f xml:space="preserve"> IF(O_Input!R847 = "", "", O_Input!R847)</f>
        <v>WWN</v>
      </c>
      <c r="R847" t="str">
        <f t="shared" si="41"/>
        <v>WWN (SEW) FORE 2031 OPEX</v>
      </c>
      <c r="S847" s="71" t="str">
        <f t="shared" si="42"/>
        <v>NA OPEX</v>
      </c>
    </row>
    <row r="848" spans="1:19">
      <c r="A848" t="str">
        <f xml:space="preserve"> IF(O_Input!B848 = "", "", O_Input!B848)</f>
        <v>SEW</v>
      </c>
      <c r="B848" t="str">
        <f xml:space="preserve"> IF(O_Input!C848 = "", "", O_Input!C848)</f>
        <v>COST0001</v>
      </c>
      <c r="C848" t="str">
        <f xml:space="preserve"> IF(O_Input!D848 = "", "", O_Input!D848)</f>
        <v>Opex</v>
      </c>
      <c r="D848">
        <f xml:space="preserve"> IF('O_Inputs Override'!D848 = "", O_Input!E848, 'O_Inputs Override'!D848)</f>
        <v>0</v>
      </c>
      <c r="E848" t="str">
        <f xml:space="preserve"> IF(O_Input!F848 = "", "", O_Input!F848)</f>
        <v>2031-32</v>
      </c>
      <c r="F848" t="str">
        <f xml:space="preserve"> IF(O_Input!G848 = "", "", O_Input!G848)</f>
        <v>TOT</v>
      </c>
      <c r="G848" t="str">
        <f xml:space="preserve"> IF(O_Input!H848 = "", "", O_Input!H848)</f>
        <v>ANNUAL</v>
      </c>
      <c r="H848" t="str">
        <f xml:space="preserve"> IF(O_Input!I848 = "", "", O_Input!I848)</f>
        <v>ASSURED</v>
      </c>
      <c r="I848" t="str">
        <f xml:space="preserve"> IF(O_Input!J848 = "", "", O_Input!J848)</f>
        <v>TC</v>
      </c>
      <c r="J848" t="str">
        <f xml:space="preserve"> IF(O_Input!K848 = "", "", O_Input!K848)</f>
        <v>MARKET</v>
      </c>
      <c r="K848" t="str">
        <f xml:space="preserve"> IF(O_Input!L848 = "", "", O_Input!L848)</f>
        <v>Latest</v>
      </c>
      <c r="L848" t="str">
        <f xml:space="preserve"> IF(O_Input!M848 = "", "", O_Input!M848)</f>
        <v>£m</v>
      </c>
      <c r="M848" s="61">
        <f xml:space="preserve"> IF(O_Input!N848 = "", "", O_Input!N848)</f>
        <v>46156.403437499997</v>
      </c>
      <c r="N848" s="61" t="str">
        <f xml:space="preserve"> IF(O_Input!O848 = "", "", O_Input!O848)</f>
        <v/>
      </c>
      <c r="O848">
        <f t="shared" si="40"/>
        <v>0</v>
      </c>
      <c r="P848" s="61" t="str">
        <f xml:space="preserve"> IF(O_Input!Q848 = "", "", O_Input!Q848)</f>
        <v>NA</v>
      </c>
      <c r="Q848" t="str">
        <f xml:space="preserve"> IF(O_Input!R848 = "", "", O_Input!R848)</f>
        <v>ADDN1</v>
      </c>
      <c r="R848" t="str">
        <f t="shared" si="41"/>
        <v>ADDN1 (SEW) TOT 2031 OPEX</v>
      </c>
      <c r="S848" s="71" t="str">
        <f t="shared" si="42"/>
        <v>NA OPEX</v>
      </c>
    </row>
    <row r="849" spans="1:19">
      <c r="A849" t="str">
        <f xml:space="preserve"> IF(O_Input!B849 = "", "", O_Input!B849)</f>
        <v>SEW</v>
      </c>
      <c r="B849" t="str">
        <f xml:space="preserve"> IF(O_Input!C849 = "", "", O_Input!C849)</f>
        <v>COST0001</v>
      </c>
      <c r="C849" t="str">
        <f xml:space="preserve"> IF(O_Input!D849 = "", "", O_Input!D849)</f>
        <v>Opex</v>
      </c>
      <c r="D849">
        <f xml:space="preserve"> IF('O_Inputs Override'!D849 = "", O_Input!E849, 'O_Inputs Override'!D849)</f>
        <v>0</v>
      </c>
      <c r="E849" t="str">
        <f xml:space="preserve"> IF(O_Input!F849 = "", "", O_Input!F849)</f>
        <v>2031-32</v>
      </c>
      <c r="F849" t="str">
        <f xml:space="preserve"> IF(O_Input!G849 = "", "", O_Input!G849)</f>
        <v>TOT</v>
      </c>
      <c r="G849" t="str">
        <f xml:space="preserve"> IF(O_Input!H849 = "", "", O_Input!H849)</f>
        <v>ANNUAL</v>
      </c>
      <c r="H849" t="str">
        <f xml:space="preserve"> IF(O_Input!I849 = "", "", O_Input!I849)</f>
        <v>ASSURED</v>
      </c>
      <c r="I849" t="str">
        <f xml:space="preserve"> IF(O_Input!J849 = "", "", O_Input!J849)</f>
        <v>TC</v>
      </c>
      <c r="J849" t="str">
        <f xml:space="preserve"> IF(O_Input!K849 = "", "", O_Input!K849)</f>
        <v>MARKET</v>
      </c>
      <c r="K849" t="str">
        <f xml:space="preserve"> IF(O_Input!L849 = "", "", O_Input!L849)</f>
        <v>Latest</v>
      </c>
      <c r="L849" t="str">
        <f xml:space="preserve"> IF(O_Input!M849 = "", "", O_Input!M849)</f>
        <v>£m</v>
      </c>
      <c r="M849" s="61">
        <f xml:space="preserve"> IF(O_Input!N849 = "", "", O_Input!N849)</f>
        <v>46156.403437499997</v>
      </c>
      <c r="N849" s="61" t="str">
        <f xml:space="preserve"> IF(O_Input!O849 = "", "", O_Input!O849)</f>
        <v/>
      </c>
      <c r="O849">
        <f t="shared" si="40"/>
        <v>0</v>
      </c>
      <c r="P849" s="61" t="str">
        <f xml:space="preserve"> IF(O_Input!Q849 = "", "", O_Input!Q849)</f>
        <v>NA</v>
      </c>
      <c r="Q849" t="str">
        <f xml:space="preserve"> IF(O_Input!R849 = "", "", O_Input!R849)</f>
        <v>ADDN2</v>
      </c>
      <c r="R849" t="str">
        <f t="shared" si="41"/>
        <v>ADDN2 (SEW) TOT 2031 OPEX</v>
      </c>
      <c r="S849" s="71" t="str">
        <f t="shared" si="42"/>
        <v>NA OPEX</v>
      </c>
    </row>
    <row r="850" spans="1:19">
      <c r="A850" t="str">
        <f xml:space="preserve"> IF(O_Input!B850 = "", "", O_Input!B850)</f>
        <v>SEW</v>
      </c>
      <c r="B850" t="str">
        <f xml:space="preserve"> IF(O_Input!C850 = "", "", O_Input!C850)</f>
        <v>COST0001</v>
      </c>
      <c r="C850" t="str">
        <f xml:space="preserve"> IF(O_Input!D850 = "", "", O_Input!D850)</f>
        <v>Opex</v>
      </c>
      <c r="D850">
        <f xml:space="preserve"> IF('O_Inputs Override'!D850 = "", O_Input!E850, 'O_Inputs Override'!D850)</f>
        <v>0</v>
      </c>
      <c r="E850" t="str">
        <f xml:space="preserve"> IF(O_Input!F850 = "", "", O_Input!F850)</f>
        <v>2031-32</v>
      </c>
      <c r="F850" t="str">
        <f xml:space="preserve"> IF(O_Input!G850 = "", "", O_Input!G850)</f>
        <v>TOT</v>
      </c>
      <c r="G850" t="str">
        <f xml:space="preserve"> IF(O_Input!H850 = "", "", O_Input!H850)</f>
        <v>ANNUAL</v>
      </c>
      <c r="H850" t="str">
        <f xml:space="preserve"> IF(O_Input!I850 = "", "", O_Input!I850)</f>
        <v>ASSURED</v>
      </c>
      <c r="I850" t="str">
        <f xml:space="preserve"> IF(O_Input!J850 = "", "", O_Input!J850)</f>
        <v>TC</v>
      </c>
      <c r="J850" t="str">
        <f xml:space="preserve"> IF(O_Input!K850 = "", "", O_Input!K850)</f>
        <v>MARKET</v>
      </c>
      <c r="K850" t="str">
        <f xml:space="preserve"> IF(O_Input!L850 = "", "", O_Input!L850)</f>
        <v>Latest</v>
      </c>
      <c r="L850" t="str">
        <f xml:space="preserve"> IF(O_Input!M850 = "", "", O_Input!M850)</f>
        <v>£m</v>
      </c>
      <c r="M850" s="61">
        <f xml:space="preserve"> IF(O_Input!N850 = "", "", O_Input!N850)</f>
        <v>46156.403437499997</v>
      </c>
      <c r="N850" s="61" t="str">
        <f xml:space="preserve"> IF(O_Input!O850 = "", "", O_Input!O850)</f>
        <v/>
      </c>
      <c r="O850">
        <f t="shared" si="40"/>
        <v>0</v>
      </c>
      <c r="P850" s="61" t="str">
        <f xml:space="preserve"> IF(O_Input!Q850 = "", "", O_Input!Q850)</f>
        <v>NA</v>
      </c>
      <c r="Q850" t="str">
        <f xml:space="preserve"> IF(O_Input!R850 = "", "", O_Input!R850)</f>
        <v>BIO</v>
      </c>
      <c r="R850" t="str">
        <f t="shared" si="41"/>
        <v>BIO (SEW) TOT 2031 OPEX</v>
      </c>
      <c r="S850" s="71" t="str">
        <f t="shared" si="42"/>
        <v>NA OPEX</v>
      </c>
    </row>
    <row r="851" spans="1:19">
      <c r="A851" t="str">
        <f xml:space="preserve"> IF(O_Input!B851 = "", "", O_Input!B851)</f>
        <v>SEW</v>
      </c>
      <c r="B851" t="str">
        <f xml:space="preserve"> IF(O_Input!C851 = "", "", O_Input!C851)</f>
        <v>COST0001</v>
      </c>
      <c r="C851" t="str">
        <f xml:space="preserve"> IF(O_Input!D851 = "", "", O_Input!D851)</f>
        <v>Opex</v>
      </c>
      <c r="D851">
        <f xml:space="preserve"> IF('O_Inputs Override'!D851 = "", O_Input!E851, 'O_Inputs Override'!D851)</f>
        <v>0</v>
      </c>
      <c r="E851" t="str">
        <f xml:space="preserve"> IF(O_Input!F851 = "", "", O_Input!F851)</f>
        <v>2031-32</v>
      </c>
      <c r="F851" t="str">
        <f xml:space="preserve"> IF(O_Input!G851 = "", "", O_Input!G851)</f>
        <v>TOT</v>
      </c>
      <c r="G851" t="str">
        <f xml:space="preserve"> IF(O_Input!H851 = "", "", O_Input!H851)</f>
        <v>ANNUAL</v>
      </c>
      <c r="H851" t="str">
        <f xml:space="preserve"> IF(O_Input!I851 = "", "", O_Input!I851)</f>
        <v>ASSURED</v>
      </c>
      <c r="I851" t="str">
        <f xml:space="preserve"> IF(O_Input!J851 = "", "", O_Input!J851)</f>
        <v>TC</v>
      </c>
      <c r="J851" t="str">
        <f xml:space="preserve"> IF(O_Input!K851 = "", "", O_Input!K851)</f>
        <v>MARKET</v>
      </c>
      <c r="K851" t="str">
        <f xml:space="preserve"> IF(O_Input!L851 = "", "", O_Input!L851)</f>
        <v>Latest</v>
      </c>
      <c r="L851" t="str">
        <f xml:space="preserve"> IF(O_Input!M851 = "", "", O_Input!M851)</f>
        <v>£m</v>
      </c>
      <c r="M851" s="61">
        <f xml:space="preserve"> IF(O_Input!N851 = "", "", O_Input!N851)</f>
        <v>46156.403437499997</v>
      </c>
      <c r="N851" s="61" t="str">
        <f xml:space="preserve"> IF(O_Input!O851 = "", "", O_Input!O851)</f>
        <v/>
      </c>
      <c r="O851">
        <f t="shared" si="40"/>
        <v>0</v>
      </c>
      <c r="P851" s="61" t="str">
        <f xml:space="preserve"> IF(O_Input!Q851 = "", "", O_Input!Q851)</f>
        <v>NA</v>
      </c>
      <c r="Q851" t="str">
        <f xml:space="preserve"> IF(O_Input!R851 = "", "", O_Input!R851)</f>
        <v>WR</v>
      </c>
      <c r="R851" t="str">
        <f t="shared" si="41"/>
        <v>WR (SEW) TOT 2031 OPEX</v>
      </c>
      <c r="S851" s="71" t="str">
        <f t="shared" si="42"/>
        <v>NA OPEX</v>
      </c>
    </row>
    <row r="852" spans="1:19">
      <c r="A852" t="str">
        <f xml:space="preserve"> IF(O_Input!B852 = "", "", O_Input!B852)</f>
        <v>SEW</v>
      </c>
      <c r="B852" t="str">
        <f xml:space="preserve"> IF(O_Input!C852 = "", "", O_Input!C852)</f>
        <v>COST0001</v>
      </c>
      <c r="C852" t="str">
        <f xml:space="preserve"> IF(O_Input!D852 = "", "", O_Input!D852)</f>
        <v>Opex</v>
      </c>
      <c r="D852">
        <f xml:space="preserve"> IF('O_Inputs Override'!D852 = "", O_Input!E852, 'O_Inputs Override'!D852)</f>
        <v>0</v>
      </c>
      <c r="E852" t="str">
        <f xml:space="preserve"> IF(O_Input!F852 = "", "", O_Input!F852)</f>
        <v>2031-32</v>
      </c>
      <c r="F852" t="str">
        <f xml:space="preserve"> IF(O_Input!G852 = "", "", O_Input!G852)</f>
        <v>TOT</v>
      </c>
      <c r="G852" t="str">
        <f xml:space="preserve"> IF(O_Input!H852 = "", "", O_Input!H852)</f>
        <v>ANNUAL</v>
      </c>
      <c r="H852" t="str">
        <f xml:space="preserve"> IF(O_Input!I852 = "", "", O_Input!I852)</f>
        <v>ASSURED</v>
      </c>
      <c r="I852" t="str">
        <f xml:space="preserve"> IF(O_Input!J852 = "", "", O_Input!J852)</f>
        <v>TC</v>
      </c>
      <c r="J852" t="str">
        <f xml:space="preserve"> IF(O_Input!K852 = "", "", O_Input!K852)</f>
        <v>MARKET</v>
      </c>
      <c r="K852" t="str">
        <f xml:space="preserve"> IF(O_Input!L852 = "", "", O_Input!L852)</f>
        <v>Latest</v>
      </c>
      <c r="L852" t="str">
        <f xml:space="preserve"> IF(O_Input!M852 = "", "", O_Input!M852)</f>
        <v>£m</v>
      </c>
      <c r="M852" s="61">
        <f xml:space="preserve"> IF(O_Input!N852 = "", "", O_Input!N852)</f>
        <v>46156.403437499997</v>
      </c>
      <c r="N852" s="61" t="str">
        <f xml:space="preserve"> IF(O_Input!O852 = "", "", O_Input!O852)</f>
        <v/>
      </c>
      <c r="O852">
        <f t="shared" si="40"/>
        <v>0</v>
      </c>
      <c r="P852" s="61" t="str">
        <f xml:space="preserve"> IF(O_Input!Q852 = "", "", O_Input!Q852)</f>
        <v>NA</v>
      </c>
      <c r="Q852" t="str">
        <f xml:space="preserve"> IF(O_Input!R852 = "", "", O_Input!R852)</f>
        <v>WWN</v>
      </c>
      <c r="R852" t="str">
        <f t="shared" si="41"/>
        <v>WWN (SEW) TOT 2031 OPEX</v>
      </c>
      <c r="S852" s="71" t="str">
        <f t="shared" si="42"/>
        <v>NA OPEX</v>
      </c>
    </row>
    <row r="853" spans="1:19">
      <c r="A853" t="str">
        <f xml:space="preserve"> IF(O_Input!B853 = "", "", O_Input!B853)</f>
        <v>SEW</v>
      </c>
      <c r="B853" t="str">
        <f xml:space="preserve"> IF(O_Input!C853 = "", "", O_Input!C853)</f>
        <v>COST0001</v>
      </c>
      <c r="C853" t="str">
        <f xml:space="preserve"> IF(O_Input!D853 = "", "", O_Input!D853)</f>
        <v>Opex</v>
      </c>
      <c r="D853">
        <f xml:space="preserve"> IF('O_Inputs Override'!D853 = "", O_Input!E853, 'O_Inputs Override'!D853)</f>
        <v>0.75900000000000001</v>
      </c>
      <c r="E853" t="str">
        <f xml:space="preserve"> IF(O_Input!F853 = "", "", O_Input!F853)</f>
        <v>2031-32</v>
      </c>
      <c r="F853" t="str">
        <f xml:space="preserve"> IF(O_Input!G853 = "", "", O_Input!G853)</f>
        <v>FORE</v>
      </c>
      <c r="G853" t="str">
        <f xml:space="preserve"> IF(O_Input!H853 = "", "", O_Input!H853)</f>
        <v>ANNUAL</v>
      </c>
      <c r="H853" t="str">
        <f xml:space="preserve"> IF(O_Input!I853 = "", "", O_Input!I853)</f>
        <v>ASSURED</v>
      </c>
      <c r="I853" t="str">
        <f xml:space="preserve"> IF(O_Input!J853 = "", "", O_Input!J853)</f>
        <v>CI</v>
      </c>
      <c r="J853" t="str">
        <f xml:space="preserve"> IF(O_Input!K853 = "", "", O_Input!K853)</f>
        <v>MARKET</v>
      </c>
      <c r="K853" t="str">
        <f xml:space="preserve"> IF(O_Input!L853 = "", "", O_Input!L853)</f>
        <v>Latest</v>
      </c>
      <c r="L853" t="str">
        <f xml:space="preserve"> IF(O_Input!M853 = "", "", O_Input!M853)</f>
        <v>£m</v>
      </c>
      <c r="M853" s="61">
        <f xml:space="preserve"> IF(O_Input!N853 = "", "", O_Input!N853)</f>
        <v>46156.403437499997</v>
      </c>
      <c r="N853" s="61" t="str">
        <f xml:space="preserve"> IF(O_Input!O853 = "", "", O_Input!O853)</f>
        <v/>
      </c>
      <c r="O853">
        <f t="shared" si="40"/>
        <v>0.75900000000000001</v>
      </c>
      <c r="P853" s="61" t="str">
        <f xml:space="preserve"> IF(O_Input!Q853 = "", "", O_Input!Q853)</f>
        <v>NA</v>
      </c>
      <c r="Q853" t="str">
        <f xml:space="preserve"> IF(O_Input!R853 = "", "", O_Input!R853)</f>
        <v>WN</v>
      </c>
      <c r="R853" t="str">
        <f t="shared" si="41"/>
        <v>WN (SEW) FORE 2031 OPEX</v>
      </c>
      <c r="S853" s="71" t="str">
        <f t="shared" si="42"/>
        <v>NA OPEX</v>
      </c>
    </row>
    <row r="854" spans="1:19">
      <c r="A854" t="str">
        <f xml:space="preserve"> IF(O_Input!B854 = "", "", O_Input!B854)</f>
        <v>SEW</v>
      </c>
      <c r="B854" t="str">
        <f xml:space="preserve"> IF(O_Input!C854 = "", "", O_Input!C854)</f>
        <v>COST0001</v>
      </c>
      <c r="C854" t="str">
        <f xml:space="preserve"> IF(O_Input!D854 = "", "", O_Input!D854)</f>
        <v>Opex</v>
      </c>
      <c r="D854">
        <f xml:space="preserve"> IF('O_Inputs Override'!D854 = "", O_Input!E854, 'O_Inputs Override'!D854)</f>
        <v>0.75900000000000001</v>
      </c>
      <c r="E854" t="str">
        <f xml:space="preserve"> IF(O_Input!F854 = "", "", O_Input!F854)</f>
        <v>2031-32</v>
      </c>
      <c r="F854" t="str">
        <f xml:space="preserve"> IF(O_Input!G854 = "", "", O_Input!G854)</f>
        <v>FORE</v>
      </c>
      <c r="G854" t="str">
        <f xml:space="preserve"> IF(O_Input!H854 = "", "", O_Input!H854)</f>
        <v>ANNUAL</v>
      </c>
      <c r="H854" t="str">
        <f xml:space="preserve"> IF(O_Input!I854 = "", "", O_Input!I854)</f>
        <v>ASSURED</v>
      </c>
      <c r="I854" t="str">
        <f xml:space="preserve"> IF(O_Input!J854 = "", "", O_Input!J854)</f>
        <v>TC</v>
      </c>
      <c r="J854" t="str">
        <f xml:space="preserve"> IF(O_Input!K854 = "", "", O_Input!K854)</f>
        <v>MARKET</v>
      </c>
      <c r="K854" t="str">
        <f xml:space="preserve"> IF(O_Input!L854 = "", "", O_Input!L854)</f>
        <v>Latest</v>
      </c>
      <c r="L854" t="str">
        <f xml:space="preserve"> IF(O_Input!M854 = "", "", O_Input!M854)</f>
        <v>£m</v>
      </c>
      <c r="M854" s="61">
        <f xml:space="preserve"> IF(O_Input!N854 = "", "", O_Input!N854)</f>
        <v>46156.403437499997</v>
      </c>
      <c r="N854" s="61" t="str">
        <f xml:space="preserve"> IF(O_Input!O854 = "", "", O_Input!O854)</f>
        <v/>
      </c>
      <c r="O854">
        <f t="shared" si="40"/>
        <v>0.75900000000000001</v>
      </c>
      <c r="P854" s="61" t="str">
        <f xml:space="preserve"> IF(O_Input!Q854 = "", "", O_Input!Q854)</f>
        <v>NA</v>
      </c>
      <c r="Q854" t="str">
        <f xml:space="preserve"> IF(O_Input!R854 = "", "", O_Input!R854)</f>
        <v>TOT</v>
      </c>
      <c r="R854" t="str">
        <f t="shared" si="41"/>
        <v>TOT (SEW) FORE 2031 OPEX</v>
      </c>
      <c r="S854" s="71" t="str">
        <f t="shared" si="42"/>
        <v>NA OPEX</v>
      </c>
    </row>
    <row r="855" spans="1:19">
      <c r="A855" t="str">
        <f xml:space="preserve"> IF(O_Input!B855 = "", "", O_Input!B855)</f>
        <v>SEW</v>
      </c>
      <c r="B855" t="str">
        <f xml:space="preserve"> IF(O_Input!C855 = "", "", O_Input!C855)</f>
        <v>COST0001</v>
      </c>
      <c r="C855" t="str">
        <f xml:space="preserve"> IF(O_Input!D855 = "", "", O_Input!D855)</f>
        <v>Opex</v>
      </c>
      <c r="D855">
        <f xml:space="preserve"> IF('O_Inputs Override'!D855 = "", O_Input!E855, 'O_Inputs Override'!D855)</f>
        <v>0.75900000000000001</v>
      </c>
      <c r="E855" t="str">
        <f xml:space="preserve"> IF(O_Input!F855 = "", "", O_Input!F855)</f>
        <v>2031-32</v>
      </c>
      <c r="F855" t="str">
        <f xml:space="preserve"> IF(O_Input!G855 = "", "", O_Input!G855)</f>
        <v>TOT</v>
      </c>
      <c r="G855" t="str">
        <f xml:space="preserve"> IF(O_Input!H855 = "", "", O_Input!H855)</f>
        <v>ANNUAL</v>
      </c>
      <c r="H855" t="str">
        <f xml:space="preserve"> IF(O_Input!I855 = "", "", O_Input!I855)</f>
        <v>ASSURED</v>
      </c>
      <c r="I855" t="str">
        <f xml:space="preserve"> IF(O_Input!J855 = "", "", O_Input!J855)</f>
        <v>TC</v>
      </c>
      <c r="J855" t="str">
        <f xml:space="preserve"> IF(O_Input!K855 = "", "", O_Input!K855)</f>
        <v>MARKET</v>
      </c>
      <c r="K855" t="str">
        <f xml:space="preserve"> IF(O_Input!L855 = "", "", O_Input!L855)</f>
        <v>Latest</v>
      </c>
      <c r="L855" t="str">
        <f xml:space="preserve"> IF(O_Input!M855 = "", "", O_Input!M855)</f>
        <v>£m</v>
      </c>
      <c r="M855" s="61">
        <f xml:space="preserve"> IF(O_Input!N855 = "", "", O_Input!N855)</f>
        <v>46156.403437499997</v>
      </c>
      <c r="N855" s="61" t="str">
        <f xml:space="preserve"> IF(O_Input!O855 = "", "", O_Input!O855)</f>
        <v/>
      </c>
      <c r="O855">
        <f t="shared" si="40"/>
        <v>0.75900000000000001</v>
      </c>
      <c r="P855" s="61" t="str">
        <f xml:space="preserve"> IF(O_Input!Q855 = "", "", O_Input!Q855)</f>
        <v>NA</v>
      </c>
      <c r="Q855" t="str">
        <f xml:space="preserve"> IF(O_Input!R855 = "", "", O_Input!R855)</f>
        <v>TOT</v>
      </c>
      <c r="R855" t="str">
        <f t="shared" si="41"/>
        <v>TOT (SEW) TOT 2031 OPEX</v>
      </c>
      <c r="S855" s="71" t="str">
        <f t="shared" si="42"/>
        <v>NA OPEX</v>
      </c>
    </row>
    <row r="856" spans="1:19">
      <c r="A856" t="str">
        <f xml:space="preserve"> IF(O_Input!B856 = "", "", O_Input!B856)</f>
        <v>SEW</v>
      </c>
      <c r="B856" t="str">
        <f xml:space="preserve"> IF(O_Input!C856 = "", "", O_Input!C856)</f>
        <v>COST0001</v>
      </c>
      <c r="C856" t="str">
        <f xml:space="preserve"> IF(O_Input!D856 = "", "", O_Input!D856)</f>
        <v>Opex</v>
      </c>
      <c r="D856">
        <f xml:space="preserve"> IF('O_Inputs Override'!D856 = "", O_Input!E856, 'O_Inputs Override'!D856)</f>
        <v>0.75900000000000001</v>
      </c>
      <c r="E856" t="str">
        <f xml:space="preserve"> IF(O_Input!F856 = "", "", O_Input!F856)</f>
        <v>2031-32</v>
      </c>
      <c r="F856" t="str">
        <f xml:space="preserve"> IF(O_Input!G856 = "", "", O_Input!G856)</f>
        <v>TOT</v>
      </c>
      <c r="G856" t="str">
        <f xml:space="preserve"> IF(O_Input!H856 = "", "", O_Input!H856)</f>
        <v>ANNUAL</v>
      </c>
      <c r="H856" t="str">
        <f xml:space="preserve"> IF(O_Input!I856 = "", "", O_Input!I856)</f>
        <v>ASSURED</v>
      </c>
      <c r="I856" t="str">
        <f xml:space="preserve"> IF(O_Input!J856 = "", "", O_Input!J856)</f>
        <v>TC</v>
      </c>
      <c r="J856" t="str">
        <f xml:space="preserve"> IF(O_Input!K856 = "", "", O_Input!K856)</f>
        <v>MARKET</v>
      </c>
      <c r="K856" t="str">
        <f xml:space="preserve"> IF(O_Input!L856 = "", "", O_Input!L856)</f>
        <v>Latest</v>
      </c>
      <c r="L856" t="str">
        <f xml:space="preserve"> IF(O_Input!M856 = "", "", O_Input!M856)</f>
        <v>£m</v>
      </c>
      <c r="M856" s="61">
        <f xml:space="preserve"> IF(O_Input!N856 = "", "", O_Input!N856)</f>
        <v>46156.403437499997</v>
      </c>
      <c r="N856" s="61" t="str">
        <f xml:space="preserve"> IF(O_Input!O856 = "", "", O_Input!O856)</f>
        <v/>
      </c>
      <c r="O856">
        <f t="shared" si="40"/>
        <v>0.75900000000000001</v>
      </c>
      <c r="P856" s="61" t="str">
        <f xml:space="preserve"> IF(O_Input!Q856 = "", "", O_Input!Q856)</f>
        <v>NA</v>
      </c>
      <c r="Q856" t="str">
        <f xml:space="preserve"> IF(O_Input!R856 = "", "", O_Input!R856)</f>
        <v>WN</v>
      </c>
      <c r="R856" t="str">
        <f t="shared" si="41"/>
        <v>WN (SEW) TOT 2031 OPEX</v>
      </c>
      <c r="S856" s="71" t="str">
        <f t="shared" si="42"/>
        <v>NA OPEX</v>
      </c>
    </row>
    <row r="857" spans="1:19">
      <c r="A857" t="str">
        <f xml:space="preserve"> IF(O_Input!B857 = "", "", O_Input!B857)</f>
        <v>SEW</v>
      </c>
      <c r="B857" t="str">
        <f xml:space="preserve"> IF(O_Input!C857 = "", "", O_Input!C857)</f>
        <v>COST0002</v>
      </c>
      <c r="C857" t="str">
        <f xml:space="preserve"> IF(O_Input!D857 = "", "", O_Input!D857)</f>
        <v>Capex</v>
      </c>
      <c r="D857" t="str">
        <f xml:space="preserve"> IF('O_Inputs Override'!D857 = "", O_Input!E857, 'O_Inputs Override'!D857)</f>
        <v/>
      </c>
      <c r="E857" t="str">
        <f xml:space="preserve"> IF(O_Input!F857 = "", "", O_Input!F857)</f>
        <v>2031-32</v>
      </c>
      <c r="F857" t="str">
        <f xml:space="preserve"> IF(O_Input!G857 = "", "", O_Input!G857)</f>
        <v>FORE</v>
      </c>
      <c r="G857" t="str">
        <f xml:space="preserve"> IF(O_Input!H857 = "", "", O_Input!H857)</f>
        <v>ANNUAL</v>
      </c>
      <c r="H857" t="str">
        <f xml:space="preserve"> IF(O_Input!I857 = "", "", O_Input!I857)</f>
        <v>ASSURED</v>
      </c>
      <c r="I857" t="str">
        <f xml:space="preserve"> IF(O_Input!J857 = "", "", O_Input!J857)</f>
        <v>CI</v>
      </c>
      <c r="J857" t="str">
        <f xml:space="preserve"> IF(O_Input!K857 = "", "", O_Input!K857)</f>
        <v>MARKET</v>
      </c>
      <c r="K857" t="str">
        <f xml:space="preserve"> IF(O_Input!L857 = "", "", O_Input!L857)</f>
        <v>Latest</v>
      </c>
      <c r="L857" t="str">
        <f xml:space="preserve"> IF(O_Input!M857 = "", "", O_Input!M857)</f>
        <v>£m</v>
      </c>
      <c r="M857" s="61">
        <f xml:space="preserve"> IF(O_Input!N857 = "", "", O_Input!N857)</f>
        <v>46156.403437499997</v>
      </c>
      <c r="N857" s="61" t="str">
        <f xml:space="preserve"> IF(O_Input!O857 = "", "", O_Input!O857)</f>
        <v/>
      </c>
      <c r="O857" t="str">
        <f t="shared" si="40"/>
        <v/>
      </c>
      <c r="P857" s="61" t="str">
        <f xml:space="preserve"> IF(O_Input!Q857 = "", "", O_Input!Q857)</f>
        <v>NA</v>
      </c>
      <c r="Q857" t="str">
        <f xml:space="preserve"> IF(O_Input!R857 = "", "", O_Input!R857)</f>
        <v>ADDN1</v>
      </c>
      <c r="R857" t="str">
        <f t="shared" si="41"/>
        <v>ADDN1 (SEW) FORE 2031 CAPEX</v>
      </c>
      <c r="S857" s="71" t="str">
        <f t="shared" si="42"/>
        <v>NA CAPEX</v>
      </c>
    </row>
    <row r="858" spans="1:19">
      <c r="A858" t="str">
        <f xml:space="preserve"> IF(O_Input!B858 = "", "", O_Input!B858)</f>
        <v>SEW</v>
      </c>
      <c r="B858" t="str">
        <f xml:space="preserve"> IF(O_Input!C858 = "", "", O_Input!C858)</f>
        <v>COST0002</v>
      </c>
      <c r="C858" t="str">
        <f xml:space="preserve"> IF(O_Input!D858 = "", "", O_Input!D858)</f>
        <v>Capex</v>
      </c>
      <c r="D858" t="str">
        <f xml:space="preserve"> IF('O_Inputs Override'!D858 = "", O_Input!E858, 'O_Inputs Override'!D858)</f>
        <v/>
      </c>
      <c r="E858" t="str">
        <f xml:space="preserve"> IF(O_Input!F858 = "", "", O_Input!F858)</f>
        <v>2031-32</v>
      </c>
      <c r="F858" t="str">
        <f xml:space="preserve"> IF(O_Input!G858 = "", "", O_Input!G858)</f>
        <v>FORE</v>
      </c>
      <c r="G858" t="str">
        <f xml:space="preserve"> IF(O_Input!H858 = "", "", O_Input!H858)</f>
        <v>ANNUAL</v>
      </c>
      <c r="H858" t="str">
        <f xml:space="preserve"> IF(O_Input!I858 = "", "", O_Input!I858)</f>
        <v>ASSURED</v>
      </c>
      <c r="I858" t="str">
        <f xml:space="preserve"> IF(O_Input!J858 = "", "", O_Input!J858)</f>
        <v>CI</v>
      </c>
      <c r="J858" t="str">
        <f xml:space="preserve"> IF(O_Input!K858 = "", "", O_Input!K858)</f>
        <v>MARKET</v>
      </c>
      <c r="K858" t="str">
        <f xml:space="preserve"> IF(O_Input!L858 = "", "", O_Input!L858)</f>
        <v>Latest</v>
      </c>
      <c r="L858" t="str">
        <f xml:space="preserve"> IF(O_Input!M858 = "", "", O_Input!M858)</f>
        <v>£m</v>
      </c>
      <c r="M858" s="61">
        <f xml:space="preserve"> IF(O_Input!N858 = "", "", O_Input!N858)</f>
        <v>46156.403437499997</v>
      </c>
      <c r="N858" s="61" t="str">
        <f xml:space="preserve"> IF(O_Input!O858 = "", "", O_Input!O858)</f>
        <v/>
      </c>
      <c r="O858" t="str">
        <f t="shared" si="40"/>
        <v/>
      </c>
      <c r="P858" s="61" t="str">
        <f xml:space="preserve"> IF(O_Input!Q858 = "", "", O_Input!Q858)</f>
        <v>NA</v>
      </c>
      <c r="Q858" t="str">
        <f xml:space="preserve"> IF(O_Input!R858 = "", "", O_Input!R858)</f>
        <v>ADDN2</v>
      </c>
      <c r="R858" t="str">
        <f t="shared" si="41"/>
        <v>ADDN2 (SEW) FORE 2031 CAPEX</v>
      </c>
      <c r="S858" s="71" t="str">
        <f t="shared" si="42"/>
        <v>NA CAPEX</v>
      </c>
    </row>
    <row r="859" spans="1:19">
      <c r="A859" t="str">
        <f xml:space="preserve"> IF(O_Input!B859 = "", "", O_Input!B859)</f>
        <v>SEW</v>
      </c>
      <c r="B859" t="str">
        <f xml:space="preserve"> IF(O_Input!C859 = "", "", O_Input!C859)</f>
        <v>COST0002</v>
      </c>
      <c r="C859" t="str">
        <f xml:space="preserve"> IF(O_Input!D859 = "", "", O_Input!D859)</f>
        <v>Capex</v>
      </c>
      <c r="D859" t="str">
        <f xml:space="preserve"> IF('O_Inputs Override'!D859 = "", O_Input!E859, 'O_Inputs Override'!D859)</f>
        <v/>
      </c>
      <c r="E859" t="str">
        <f xml:space="preserve"> IF(O_Input!F859 = "", "", O_Input!F859)</f>
        <v>2031-32</v>
      </c>
      <c r="F859" t="str">
        <f xml:space="preserve"> IF(O_Input!G859 = "", "", O_Input!G859)</f>
        <v>FORE</v>
      </c>
      <c r="G859" t="str">
        <f xml:space="preserve"> IF(O_Input!H859 = "", "", O_Input!H859)</f>
        <v>ANNUAL</v>
      </c>
      <c r="H859" t="str">
        <f xml:space="preserve"> IF(O_Input!I859 = "", "", O_Input!I859)</f>
        <v>ASSURED</v>
      </c>
      <c r="I859" t="str">
        <f xml:space="preserve"> IF(O_Input!J859 = "", "", O_Input!J859)</f>
        <v>CI</v>
      </c>
      <c r="J859" t="str">
        <f xml:space="preserve"> IF(O_Input!K859 = "", "", O_Input!K859)</f>
        <v>MARKET</v>
      </c>
      <c r="K859" t="str">
        <f xml:space="preserve"> IF(O_Input!L859 = "", "", O_Input!L859)</f>
        <v>Latest</v>
      </c>
      <c r="L859" t="str">
        <f xml:space="preserve"> IF(O_Input!M859 = "", "", O_Input!M859)</f>
        <v>£m</v>
      </c>
      <c r="M859" s="61">
        <f xml:space="preserve"> IF(O_Input!N859 = "", "", O_Input!N859)</f>
        <v>46156.403437499997</v>
      </c>
      <c r="N859" s="61" t="str">
        <f xml:space="preserve"> IF(O_Input!O859 = "", "", O_Input!O859)</f>
        <v/>
      </c>
      <c r="O859" t="str">
        <f t="shared" si="40"/>
        <v/>
      </c>
      <c r="P859" s="61" t="str">
        <f xml:space="preserve"> IF(O_Input!Q859 = "", "", O_Input!Q859)</f>
        <v>NA</v>
      </c>
      <c r="Q859" t="str">
        <f xml:space="preserve"> IF(O_Input!R859 = "", "", O_Input!R859)</f>
        <v>BIO</v>
      </c>
      <c r="R859" t="str">
        <f t="shared" si="41"/>
        <v>BIO (SEW) FORE 2031 CAPEX</v>
      </c>
      <c r="S859" s="71" t="str">
        <f t="shared" si="42"/>
        <v>NA CAPEX</v>
      </c>
    </row>
    <row r="860" spans="1:19">
      <c r="A860" t="str">
        <f xml:space="preserve"> IF(O_Input!B860 = "", "", O_Input!B860)</f>
        <v>SEW</v>
      </c>
      <c r="B860" t="str">
        <f xml:space="preserve"> IF(O_Input!C860 = "", "", O_Input!C860)</f>
        <v>COST0002</v>
      </c>
      <c r="C860" t="str">
        <f xml:space="preserve"> IF(O_Input!D860 = "", "", O_Input!D860)</f>
        <v>Capex</v>
      </c>
      <c r="D860" t="str">
        <f xml:space="preserve"> IF('O_Inputs Override'!D860 = "", O_Input!E860, 'O_Inputs Override'!D860)</f>
        <v/>
      </c>
      <c r="E860" t="str">
        <f xml:space="preserve"> IF(O_Input!F860 = "", "", O_Input!F860)</f>
        <v>2031-32</v>
      </c>
      <c r="F860" t="str">
        <f xml:space="preserve"> IF(O_Input!G860 = "", "", O_Input!G860)</f>
        <v>FORE</v>
      </c>
      <c r="G860" t="str">
        <f xml:space="preserve"> IF(O_Input!H860 = "", "", O_Input!H860)</f>
        <v>ANNUAL</v>
      </c>
      <c r="H860" t="str">
        <f xml:space="preserve"> IF(O_Input!I860 = "", "", O_Input!I860)</f>
        <v>ASSURED</v>
      </c>
      <c r="I860" t="str">
        <f xml:space="preserve"> IF(O_Input!J860 = "", "", O_Input!J860)</f>
        <v>CI</v>
      </c>
      <c r="J860" t="str">
        <f xml:space="preserve"> IF(O_Input!K860 = "", "", O_Input!K860)</f>
        <v>MARKET</v>
      </c>
      <c r="K860" t="str">
        <f xml:space="preserve"> IF(O_Input!L860 = "", "", O_Input!L860)</f>
        <v>Latest</v>
      </c>
      <c r="L860" t="str">
        <f xml:space="preserve"> IF(O_Input!M860 = "", "", O_Input!M860)</f>
        <v>£m</v>
      </c>
      <c r="M860" s="61">
        <f xml:space="preserve"> IF(O_Input!N860 = "", "", O_Input!N860)</f>
        <v>46156.403437499997</v>
      </c>
      <c r="N860" s="61" t="str">
        <f xml:space="preserve"> IF(O_Input!O860 = "", "", O_Input!O860)</f>
        <v/>
      </c>
      <c r="O860" t="str">
        <f t="shared" si="40"/>
        <v/>
      </c>
      <c r="P860" s="61" t="str">
        <f xml:space="preserve"> IF(O_Input!Q860 = "", "", O_Input!Q860)</f>
        <v>NA</v>
      </c>
      <c r="Q860" t="str">
        <f xml:space="preserve"> IF(O_Input!R860 = "", "", O_Input!R860)</f>
        <v>WR</v>
      </c>
      <c r="R860" t="str">
        <f t="shared" si="41"/>
        <v>WR (SEW) FORE 2031 CAPEX</v>
      </c>
      <c r="S860" s="71" t="str">
        <f t="shared" si="42"/>
        <v>NA CAPEX</v>
      </c>
    </row>
    <row r="861" spans="1:19">
      <c r="A861" t="str">
        <f xml:space="preserve"> IF(O_Input!B861 = "", "", O_Input!B861)</f>
        <v>SEW</v>
      </c>
      <c r="B861" t="str">
        <f xml:space="preserve"> IF(O_Input!C861 = "", "", O_Input!C861)</f>
        <v>COST0002</v>
      </c>
      <c r="C861" t="str">
        <f xml:space="preserve"> IF(O_Input!D861 = "", "", O_Input!D861)</f>
        <v>Capex</v>
      </c>
      <c r="D861" t="str">
        <f xml:space="preserve"> IF('O_Inputs Override'!D861 = "", O_Input!E861, 'O_Inputs Override'!D861)</f>
        <v/>
      </c>
      <c r="E861" t="str">
        <f xml:space="preserve"> IF(O_Input!F861 = "", "", O_Input!F861)</f>
        <v>2031-32</v>
      </c>
      <c r="F861" t="str">
        <f xml:space="preserve"> IF(O_Input!G861 = "", "", O_Input!G861)</f>
        <v>FORE</v>
      </c>
      <c r="G861" t="str">
        <f xml:space="preserve"> IF(O_Input!H861 = "", "", O_Input!H861)</f>
        <v>ANNUAL</v>
      </c>
      <c r="H861" t="str">
        <f xml:space="preserve"> IF(O_Input!I861 = "", "", O_Input!I861)</f>
        <v>ASSURED</v>
      </c>
      <c r="I861" t="str">
        <f xml:space="preserve"> IF(O_Input!J861 = "", "", O_Input!J861)</f>
        <v>CI</v>
      </c>
      <c r="J861" t="str">
        <f xml:space="preserve"> IF(O_Input!K861 = "", "", O_Input!K861)</f>
        <v>MARKET</v>
      </c>
      <c r="K861" t="str">
        <f xml:space="preserve"> IF(O_Input!L861 = "", "", O_Input!L861)</f>
        <v>Latest</v>
      </c>
      <c r="L861" t="str">
        <f xml:space="preserve"> IF(O_Input!M861 = "", "", O_Input!M861)</f>
        <v>£m</v>
      </c>
      <c r="M861" s="61">
        <f xml:space="preserve"> IF(O_Input!N861 = "", "", O_Input!N861)</f>
        <v>46156.403437499997</v>
      </c>
      <c r="N861" s="61" t="str">
        <f xml:space="preserve"> IF(O_Input!O861 = "", "", O_Input!O861)</f>
        <v/>
      </c>
      <c r="O861" t="str">
        <f t="shared" si="40"/>
        <v/>
      </c>
      <c r="P861" s="61" t="str">
        <f xml:space="preserve"> IF(O_Input!Q861 = "", "", O_Input!Q861)</f>
        <v>NA</v>
      </c>
      <c r="Q861" t="str">
        <f xml:space="preserve"> IF(O_Input!R861 = "", "", O_Input!R861)</f>
        <v>WWN</v>
      </c>
      <c r="R861" t="str">
        <f t="shared" si="41"/>
        <v>WWN (SEW) FORE 2031 CAPEX</v>
      </c>
      <c r="S861" s="71" t="str">
        <f t="shared" si="42"/>
        <v>NA CAPEX</v>
      </c>
    </row>
    <row r="862" spans="1:19">
      <c r="A862" t="str">
        <f xml:space="preserve"> IF(O_Input!B862 = "", "", O_Input!B862)</f>
        <v>SEW</v>
      </c>
      <c r="B862" t="str">
        <f xml:space="preserve"> IF(O_Input!C862 = "", "", O_Input!C862)</f>
        <v>COST0002</v>
      </c>
      <c r="C862" t="str">
        <f xml:space="preserve"> IF(O_Input!D862 = "", "", O_Input!D862)</f>
        <v>Capex</v>
      </c>
      <c r="D862">
        <f xml:space="preserve"> IF('O_Inputs Override'!D862 = "", O_Input!E862, 'O_Inputs Override'!D862)</f>
        <v>0</v>
      </c>
      <c r="E862" t="str">
        <f xml:space="preserve"> IF(O_Input!F862 = "", "", O_Input!F862)</f>
        <v>2031-32</v>
      </c>
      <c r="F862" t="str">
        <f xml:space="preserve"> IF(O_Input!G862 = "", "", O_Input!G862)</f>
        <v>TOT</v>
      </c>
      <c r="G862" t="str">
        <f xml:space="preserve"> IF(O_Input!H862 = "", "", O_Input!H862)</f>
        <v>ANNUAL</v>
      </c>
      <c r="H862" t="str">
        <f xml:space="preserve"> IF(O_Input!I862 = "", "", O_Input!I862)</f>
        <v>ASSURED</v>
      </c>
      <c r="I862" t="str">
        <f xml:space="preserve"> IF(O_Input!J862 = "", "", O_Input!J862)</f>
        <v>TC</v>
      </c>
      <c r="J862" t="str">
        <f xml:space="preserve"> IF(O_Input!K862 = "", "", O_Input!K862)</f>
        <v>MARKET</v>
      </c>
      <c r="K862" t="str">
        <f xml:space="preserve"> IF(O_Input!L862 = "", "", O_Input!L862)</f>
        <v>Latest</v>
      </c>
      <c r="L862" t="str">
        <f xml:space="preserve"> IF(O_Input!M862 = "", "", O_Input!M862)</f>
        <v>£m</v>
      </c>
      <c r="M862" s="61">
        <f xml:space="preserve"> IF(O_Input!N862 = "", "", O_Input!N862)</f>
        <v>46156.403437499997</v>
      </c>
      <c r="N862" s="61" t="str">
        <f xml:space="preserve"> IF(O_Input!O862 = "", "", O_Input!O862)</f>
        <v/>
      </c>
      <c r="O862">
        <f t="shared" si="40"/>
        <v>0</v>
      </c>
      <c r="P862" s="61" t="str">
        <f xml:space="preserve"> IF(O_Input!Q862 = "", "", O_Input!Q862)</f>
        <v>NA</v>
      </c>
      <c r="Q862" t="str">
        <f xml:space="preserve"> IF(O_Input!R862 = "", "", O_Input!R862)</f>
        <v>ADDN1</v>
      </c>
      <c r="R862" t="str">
        <f t="shared" si="41"/>
        <v>ADDN1 (SEW) TOT 2031 CAPEX</v>
      </c>
      <c r="S862" s="71" t="str">
        <f t="shared" si="42"/>
        <v>NA CAPEX</v>
      </c>
    </row>
    <row r="863" spans="1:19">
      <c r="A863" t="str">
        <f xml:space="preserve"> IF(O_Input!B863 = "", "", O_Input!B863)</f>
        <v>SEW</v>
      </c>
      <c r="B863" t="str">
        <f xml:space="preserve"> IF(O_Input!C863 = "", "", O_Input!C863)</f>
        <v>COST0002</v>
      </c>
      <c r="C863" t="str">
        <f xml:space="preserve"> IF(O_Input!D863 = "", "", O_Input!D863)</f>
        <v>Capex</v>
      </c>
      <c r="D863">
        <f xml:space="preserve"> IF('O_Inputs Override'!D863 = "", O_Input!E863, 'O_Inputs Override'!D863)</f>
        <v>0</v>
      </c>
      <c r="E863" t="str">
        <f xml:space="preserve"> IF(O_Input!F863 = "", "", O_Input!F863)</f>
        <v>2031-32</v>
      </c>
      <c r="F863" t="str">
        <f xml:space="preserve"> IF(O_Input!G863 = "", "", O_Input!G863)</f>
        <v>TOT</v>
      </c>
      <c r="G863" t="str">
        <f xml:space="preserve"> IF(O_Input!H863 = "", "", O_Input!H863)</f>
        <v>ANNUAL</v>
      </c>
      <c r="H863" t="str">
        <f xml:space="preserve"> IF(O_Input!I863 = "", "", O_Input!I863)</f>
        <v>ASSURED</v>
      </c>
      <c r="I863" t="str">
        <f xml:space="preserve"> IF(O_Input!J863 = "", "", O_Input!J863)</f>
        <v>TC</v>
      </c>
      <c r="J863" t="str">
        <f xml:space="preserve"> IF(O_Input!K863 = "", "", O_Input!K863)</f>
        <v>MARKET</v>
      </c>
      <c r="K863" t="str">
        <f xml:space="preserve"> IF(O_Input!L863 = "", "", O_Input!L863)</f>
        <v>Latest</v>
      </c>
      <c r="L863" t="str">
        <f xml:space="preserve"> IF(O_Input!M863 = "", "", O_Input!M863)</f>
        <v>£m</v>
      </c>
      <c r="M863" s="61">
        <f xml:space="preserve"> IF(O_Input!N863 = "", "", O_Input!N863)</f>
        <v>46156.403437499997</v>
      </c>
      <c r="N863" s="61" t="str">
        <f xml:space="preserve"> IF(O_Input!O863 = "", "", O_Input!O863)</f>
        <v/>
      </c>
      <c r="O863">
        <f t="shared" si="40"/>
        <v>0</v>
      </c>
      <c r="P863" s="61" t="str">
        <f xml:space="preserve"> IF(O_Input!Q863 = "", "", O_Input!Q863)</f>
        <v>NA</v>
      </c>
      <c r="Q863" t="str">
        <f xml:space="preserve"> IF(O_Input!R863 = "", "", O_Input!R863)</f>
        <v>ADDN2</v>
      </c>
      <c r="R863" t="str">
        <f t="shared" si="41"/>
        <v>ADDN2 (SEW) TOT 2031 CAPEX</v>
      </c>
      <c r="S863" s="71" t="str">
        <f t="shared" si="42"/>
        <v>NA CAPEX</v>
      </c>
    </row>
    <row r="864" spans="1:19">
      <c r="A864" t="str">
        <f xml:space="preserve"> IF(O_Input!B864 = "", "", O_Input!B864)</f>
        <v>SEW</v>
      </c>
      <c r="B864" t="str">
        <f xml:space="preserve"> IF(O_Input!C864 = "", "", O_Input!C864)</f>
        <v>COST0002</v>
      </c>
      <c r="C864" t="str">
        <f xml:space="preserve"> IF(O_Input!D864 = "", "", O_Input!D864)</f>
        <v>Capex</v>
      </c>
      <c r="D864">
        <f xml:space="preserve"> IF('O_Inputs Override'!D864 = "", O_Input!E864, 'O_Inputs Override'!D864)</f>
        <v>0</v>
      </c>
      <c r="E864" t="str">
        <f xml:space="preserve"> IF(O_Input!F864 = "", "", O_Input!F864)</f>
        <v>2031-32</v>
      </c>
      <c r="F864" t="str">
        <f xml:space="preserve"> IF(O_Input!G864 = "", "", O_Input!G864)</f>
        <v>TOT</v>
      </c>
      <c r="G864" t="str">
        <f xml:space="preserve"> IF(O_Input!H864 = "", "", O_Input!H864)</f>
        <v>ANNUAL</v>
      </c>
      <c r="H864" t="str">
        <f xml:space="preserve"> IF(O_Input!I864 = "", "", O_Input!I864)</f>
        <v>ASSURED</v>
      </c>
      <c r="I864" t="str">
        <f xml:space="preserve"> IF(O_Input!J864 = "", "", O_Input!J864)</f>
        <v>TC</v>
      </c>
      <c r="J864" t="str">
        <f xml:space="preserve"> IF(O_Input!K864 = "", "", O_Input!K864)</f>
        <v>MARKET</v>
      </c>
      <c r="K864" t="str">
        <f xml:space="preserve"> IF(O_Input!L864 = "", "", O_Input!L864)</f>
        <v>Latest</v>
      </c>
      <c r="L864" t="str">
        <f xml:space="preserve"> IF(O_Input!M864 = "", "", O_Input!M864)</f>
        <v>£m</v>
      </c>
      <c r="M864" s="61">
        <f xml:space="preserve"> IF(O_Input!N864 = "", "", O_Input!N864)</f>
        <v>46156.403437499997</v>
      </c>
      <c r="N864" s="61" t="str">
        <f xml:space="preserve"> IF(O_Input!O864 = "", "", O_Input!O864)</f>
        <v/>
      </c>
      <c r="O864">
        <f t="shared" si="40"/>
        <v>0</v>
      </c>
      <c r="P864" s="61" t="str">
        <f xml:space="preserve"> IF(O_Input!Q864 = "", "", O_Input!Q864)</f>
        <v>NA</v>
      </c>
      <c r="Q864" t="str">
        <f xml:space="preserve"> IF(O_Input!R864 = "", "", O_Input!R864)</f>
        <v>BIO</v>
      </c>
      <c r="R864" t="str">
        <f t="shared" si="41"/>
        <v>BIO (SEW) TOT 2031 CAPEX</v>
      </c>
      <c r="S864" s="71" t="str">
        <f t="shared" si="42"/>
        <v>NA CAPEX</v>
      </c>
    </row>
    <row r="865" spans="1:19">
      <c r="A865" t="str">
        <f xml:space="preserve"> IF(O_Input!B865 = "", "", O_Input!B865)</f>
        <v>SEW</v>
      </c>
      <c r="B865" t="str">
        <f xml:space="preserve"> IF(O_Input!C865 = "", "", O_Input!C865)</f>
        <v>COST0002</v>
      </c>
      <c r="C865" t="str">
        <f xml:space="preserve"> IF(O_Input!D865 = "", "", O_Input!D865)</f>
        <v>Capex</v>
      </c>
      <c r="D865">
        <f xml:space="preserve"> IF('O_Inputs Override'!D865 = "", O_Input!E865, 'O_Inputs Override'!D865)</f>
        <v>0</v>
      </c>
      <c r="E865" t="str">
        <f xml:space="preserve"> IF(O_Input!F865 = "", "", O_Input!F865)</f>
        <v>2031-32</v>
      </c>
      <c r="F865" t="str">
        <f xml:space="preserve"> IF(O_Input!G865 = "", "", O_Input!G865)</f>
        <v>TOT</v>
      </c>
      <c r="G865" t="str">
        <f xml:space="preserve"> IF(O_Input!H865 = "", "", O_Input!H865)</f>
        <v>ANNUAL</v>
      </c>
      <c r="H865" t="str">
        <f xml:space="preserve"> IF(O_Input!I865 = "", "", O_Input!I865)</f>
        <v>ASSURED</v>
      </c>
      <c r="I865" t="str">
        <f xml:space="preserve"> IF(O_Input!J865 = "", "", O_Input!J865)</f>
        <v>TC</v>
      </c>
      <c r="J865" t="str">
        <f xml:space="preserve"> IF(O_Input!K865 = "", "", O_Input!K865)</f>
        <v>MARKET</v>
      </c>
      <c r="K865" t="str">
        <f xml:space="preserve"> IF(O_Input!L865 = "", "", O_Input!L865)</f>
        <v>Latest</v>
      </c>
      <c r="L865" t="str">
        <f xml:space="preserve"> IF(O_Input!M865 = "", "", O_Input!M865)</f>
        <v>£m</v>
      </c>
      <c r="M865" s="61">
        <f xml:space="preserve"> IF(O_Input!N865 = "", "", O_Input!N865)</f>
        <v>46156.403437499997</v>
      </c>
      <c r="N865" s="61" t="str">
        <f xml:space="preserve"> IF(O_Input!O865 = "", "", O_Input!O865)</f>
        <v/>
      </c>
      <c r="O865">
        <f t="shared" si="40"/>
        <v>0</v>
      </c>
      <c r="P865" s="61" t="str">
        <f xml:space="preserve"> IF(O_Input!Q865 = "", "", O_Input!Q865)</f>
        <v>NA</v>
      </c>
      <c r="Q865" t="str">
        <f xml:space="preserve"> IF(O_Input!R865 = "", "", O_Input!R865)</f>
        <v>WR</v>
      </c>
      <c r="R865" t="str">
        <f t="shared" si="41"/>
        <v>WR (SEW) TOT 2031 CAPEX</v>
      </c>
      <c r="S865" s="71" t="str">
        <f t="shared" si="42"/>
        <v>NA CAPEX</v>
      </c>
    </row>
    <row r="866" spans="1:19">
      <c r="A866" t="str">
        <f xml:space="preserve"> IF(O_Input!B866 = "", "", O_Input!B866)</f>
        <v>SEW</v>
      </c>
      <c r="B866" t="str">
        <f xml:space="preserve"> IF(O_Input!C866 = "", "", O_Input!C866)</f>
        <v>COST0002</v>
      </c>
      <c r="C866" t="str">
        <f xml:space="preserve"> IF(O_Input!D866 = "", "", O_Input!D866)</f>
        <v>Capex</v>
      </c>
      <c r="D866">
        <f xml:space="preserve"> IF('O_Inputs Override'!D866 = "", O_Input!E866, 'O_Inputs Override'!D866)</f>
        <v>0</v>
      </c>
      <c r="E866" t="str">
        <f xml:space="preserve"> IF(O_Input!F866 = "", "", O_Input!F866)</f>
        <v>2031-32</v>
      </c>
      <c r="F866" t="str">
        <f xml:space="preserve"> IF(O_Input!G866 = "", "", O_Input!G866)</f>
        <v>TOT</v>
      </c>
      <c r="G866" t="str">
        <f xml:space="preserve"> IF(O_Input!H866 = "", "", O_Input!H866)</f>
        <v>ANNUAL</v>
      </c>
      <c r="H866" t="str">
        <f xml:space="preserve"> IF(O_Input!I866 = "", "", O_Input!I866)</f>
        <v>ASSURED</v>
      </c>
      <c r="I866" t="str">
        <f xml:space="preserve"> IF(O_Input!J866 = "", "", O_Input!J866)</f>
        <v>TC</v>
      </c>
      <c r="J866" t="str">
        <f xml:space="preserve"> IF(O_Input!K866 = "", "", O_Input!K866)</f>
        <v>MARKET</v>
      </c>
      <c r="K866" t="str">
        <f xml:space="preserve"> IF(O_Input!L866 = "", "", O_Input!L866)</f>
        <v>Latest</v>
      </c>
      <c r="L866" t="str">
        <f xml:space="preserve"> IF(O_Input!M866 = "", "", O_Input!M866)</f>
        <v>£m</v>
      </c>
      <c r="M866" s="61">
        <f xml:space="preserve"> IF(O_Input!N866 = "", "", O_Input!N866)</f>
        <v>46156.403437499997</v>
      </c>
      <c r="N866" s="61" t="str">
        <f xml:space="preserve"> IF(O_Input!O866 = "", "", O_Input!O866)</f>
        <v/>
      </c>
      <c r="O866">
        <f t="shared" si="40"/>
        <v>0</v>
      </c>
      <c r="P866" s="61" t="str">
        <f xml:space="preserve"> IF(O_Input!Q866 = "", "", O_Input!Q866)</f>
        <v>NA</v>
      </c>
      <c r="Q866" t="str">
        <f xml:space="preserve"> IF(O_Input!R866 = "", "", O_Input!R866)</f>
        <v>WWN</v>
      </c>
      <c r="R866" t="str">
        <f t="shared" si="41"/>
        <v>WWN (SEW) TOT 2031 CAPEX</v>
      </c>
      <c r="S866" s="71" t="str">
        <f t="shared" si="42"/>
        <v>NA CAPEX</v>
      </c>
    </row>
    <row r="867" spans="1:19">
      <c r="A867" t="str">
        <f xml:space="preserve"> IF(O_Input!B867 = "", "", O_Input!B867)</f>
        <v>SEW</v>
      </c>
      <c r="B867" t="str">
        <f xml:space="preserve"> IF(O_Input!C867 = "", "", O_Input!C867)</f>
        <v>COST0002</v>
      </c>
      <c r="C867" t="str">
        <f xml:space="preserve"> IF(O_Input!D867 = "", "", O_Input!D867)</f>
        <v>Capex</v>
      </c>
      <c r="D867">
        <f xml:space="preserve"> IF('O_Inputs Override'!D867 = "", O_Input!E867, 'O_Inputs Override'!D867)</f>
        <v>4.6959999999999997</v>
      </c>
      <c r="E867" t="str">
        <f xml:space="preserve"> IF(O_Input!F867 = "", "", O_Input!F867)</f>
        <v>2031-32</v>
      </c>
      <c r="F867" t="str">
        <f xml:space="preserve"> IF(O_Input!G867 = "", "", O_Input!G867)</f>
        <v>FORE</v>
      </c>
      <c r="G867" t="str">
        <f xml:space="preserve"> IF(O_Input!H867 = "", "", O_Input!H867)</f>
        <v>ANNUAL</v>
      </c>
      <c r="H867" t="str">
        <f xml:space="preserve"> IF(O_Input!I867 = "", "", O_Input!I867)</f>
        <v>ASSURED</v>
      </c>
      <c r="I867" t="str">
        <f xml:space="preserve"> IF(O_Input!J867 = "", "", O_Input!J867)</f>
        <v>CI</v>
      </c>
      <c r="J867" t="str">
        <f xml:space="preserve"> IF(O_Input!K867 = "", "", O_Input!K867)</f>
        <v>MARKET</v>
      </c>
      <c r="K867" t="str">
        <f xml:space="preserve"> IF(O_Input!L867 = "", "", O_Input!L867)</f>
        <v>Latest</v>
      </c>
      <c r="L867" t="str">
        <f xml:space="preserve"> IF(O_Input!M867 = "", "", O_Input!M867)</f>
        <v>£m</v>
      </c>
      <c r="M867" s="61">
        <f xml:space="preserve"> IF(O_Input!N867 = "", "", O_Input!N867)</f>
        <v>46156.403437499997</v>
      </c>
      <c r="N867" s="61" t="str">
        <f xml:space="preserve"> IF(O_Input!O867 = "", "", O_Input!O867)</f>
        <v/>
      </c>
      <c r="O867">
        <f t="shared" si="40"/>
        <v>4.6959999999999997</v>
      </c>
      <c r="P867" s="61" t="str">
        <f xml:space="preserve"> IF(O_Input!Q867 = "", "", O_Input!Q867)</f>
        <v>NA</v>
      </c>
      <c r="Q867" t="str">
        <f xml:space="preserve"> IF(O_Input!R867 = "", "", O_Input!R867)</f>
        <v>WN</v>
      </c>
      <c r="R867" t="str">
        <f t="shared" si="41"/>
        <v>WN (SEW) FORE 2031 CAPEX</v>
      </c>
      <c r="S867" s="71" t="str">
        <f t="shared" si="42"/>
        <v>NA CAPEX</v>
      </c>
    </row>
    <row r="868" spans="1:19">
      <c r="A868" t="str">
        <f xml:space="preserve"> IF(O_Input!B868 = "", "", O_Input!B868)</f>
        <v>SEW</v>
      </c>
      <c r="B868" t="str">
        <f xml:space="preserve"> IF(O_Input!C868 = "", "", O_Input!C868)</f>
        <v>COST0002</v>
      </c>
      <c r="C868" t="str">
        <f xml:space="preserve"> IF(O_Input!D868 = "", "", O_Input!D868)</f>
        <v>Capex</v>
      </c>
      <c r="D868">
        <f xml:space="preserve"> IF('O_Inputs Override'!D868 = "", O_Input!E868, 'O_Inputs Override'!D868)</f>
        <v>4.6959999999999997</v>
      </c>
      <c r="E868" t="str">
        <f xml:space="preserve"> IF(O_Input!F868 = "", "", O_Input!F868)</f>
        <v>2031-32</v>
      </c>
      <c r="F868" t="str">
        <f xml:space="preserve"> IF(O_Input!G868 = "", "", O_Input!G868)</f>
        <v>FORE</v>
      </c>
      <c r="G868" t="str">
        <f xml:space="preserve"> IF(O_Input!H868 = "", "", O_Input!H868)</f>
        <v>ANNUAL</v>
      </c>
      <c r="H868" t="str">
        <f xml:space="preserve"> IF(O_Input!I868 = "", "", O_Input!I868)</f>
        <v>ASSURED</v>
      </c>
      <c r="I868" t="str">
        <f xml:space="preserve"> IF(O_Input!J868 = "", "", O_Input!J868)</f>
        <v>TC</v>
      </c>
      <c r="J868" t="str">
        <f xml:space="preserve"> IF(O_Input!K868 = "", "", O_Input!K868)</f>
        <v>MARKET</v>
      </c>
      <c r="K868" t="str">
        <f xml:space="preserve"> IF(O_Input!L868 = "", "", O_Input!L868)</f>
        <v>Latest</v>
      </c>
      <c r="L868" t="str">
        <f xml:space="preserve"> IF(O_Input!M868 = "", "", O_Input!M868)</f>
        <v>£m</v>
      </c>
      <c r="M868" s="61">
        <f xml:space="preserve"> IF(O_Input!N868 = "", "", O_Input!N868)</f>
        <v>46156.403437499997</v>
      </c>
      <c r="N868" s="61" t="str">
        <f xml:space="preserve"> IF(O_Input!O868 = "", "", O_Input!O868)</f>
        <v/>
      </c>
      <c r="O868">
        <f t="shared" si="40"/>
        <v>4.6959999999999997</v>
      </c>
      <c r="P868" s="61" t="str">
        <f xml:space="preserve"> IF(O_Input!Q868 = "", "", O_Input!Q868)</f>
        <v>NA</v>
      </c>
      <c r="Q868" t="str">
        <f xml:space="preserve"> IF(O_Input!R868 = "", "", O_Input!R868)</f>
        <v>TOT</v>
      </c>
      <c r="R868" t="str">
        <f t="shared" si="41"/>
        <v>TOT (SEW) FORE 2031 CAPEX</v>
      </c>
      <c r="S868" s="71" t="str">
        <f t="shared" si="42"/>
        <v>NA CAPEX</v>
      </c>
    </row>
    <row r="869" spans="1:19">
      <c r="A869" t="str">
        <f xml:space="preserve"> IF(O_Input!B869 = "", "", O_Input!B869)</f>
        <v>SEW</v>
      </c>
      <c r="B869" t="str">
        <f xml:space="preserve"> IF(O_Input!C869 = "", "", O_Input!C869)</f>
        <v>COST0002</v>
      </c>
      <c r="C869" t="str">
        <f xml:space="preserve"> IF(O_Input!D869 = "", "", O_Input!D869)</f>
        <v>Capex</v>
      </c>
      <c r="D869">
        <f xml:space="preserve"> IF('O_Inputs Override'!D869 = "", O_Input!E869, 'O_Inputs Override'!D869)</f>
        <v>4.6959999999999997</v>
      </c>
      <c r="E869" t="str">
        <f xml:space="preserve"> IF(O_Input!F869 = "", "", O_Input!F869)</f>
        <v>2031-32</v>
      </c>
      <c r="F869" t="str">
        <f xml:space="preserve"> IF(O_Input!G869 = "", "", O_Input!G869)</f>
        <v>TOT</v>
      </c>
      <c r="G869" t="str">
        <f xml:space="preserve"> IF(O_Input!H869 = "", "", O_Input!H869)</f>
        <v>ANNUAL</v>
      </c>
      <c r="H869" t="str">
        <f xml:space="preserve"> IF(O_Input!I869 = "", "", O_Input!I869)</f>
        <v>ASSURED</v>
      </c>
      <c r="I869" t="str">
        <f xml:space="preserve"> IF(O_Input!J869 = "", "", O_Input!J869)</f>
        <v>TC</v>
      </c>
      <c r="J869" t="str">
        <f xml:space="preserve"> IF(O_Input!K869 = "", "", O_Input!K869)</f>
        <v>MARKET</v>
      </c>
      <c r="K869" t="str">
        <f xml:space="preserve"> IF(O_Input!L869 = "", "", O_Input!L869)</f>
        <v>Latest</v>
      </c>
      <c r="L869" t="str">
        <f xml:space="preserve"> IF(O_Input!M869 = "", "", O_Input!M869)</f>
        <v>£m</v>
      </c>
      <c r="M869" s="61">
        <f xml:space="preserve"> IF(O_Input!N869 = "", "", O_Input!N869)</f>
        <v>46156.403437499997</v>
      </c>
      <c r="N869" s="61" t="str">
        <f xml:space="preserve"> IF(O_Input!O869 = "", "", O_Input!O869)</f>
        <v/>
      </c>
      <c r="O869">
        <f t="shared" si="40"/>
        <v>4.6959999999999997</v>
      </c>
      <c r="P869" s="61" t="str">
        <f xml:space="preserve"> IF(O_Input!Q869 = "", "", O_Input!Q869)</f>
        <v>NA</v>
      </c>
      <c r="Q869" t="str">
        <f xml:space="preserve"> IF(O_Input!R869 = "", "", O_Input!R869)</f>
        <v>TOT</v>
      </c>
      <c r="R869" t="str">
        <f t="shared" si="41"/>
        <v>TOT (SEW) TOT 2031 CAPEX</v>
      </c>
      <c r="S869" s="71" t="str">
        <f t="shared" si="42"/>
        <v>NA CAPEX</v>
      </c>
    </row>
    <row r="870" spans="1:19">
      <c r="A870" t="str">
        <f xml:space="preserve"> IF(O_Input!B870 = "", "", O_Input!B870)</f>
        <v>SEW</v>
      </c>
      <c r="B870" t="str">
        <f xml:space="preserve"> IF(O_Input!C870 = "", "", O_Input!C870)</f>
        <v>COST0002</v>
      </c>
      <c r="C870" t="str">
        <f xml:space="preserve"> IF(O_Input!D870 = "", "", O_Input!D870)</f>
        <v>Capex</v>
      </c>
      <c r="D870">
        <f xml:space="preserve"> IF('O_Inputs Override'!D870 = "", O_Input!E870, 'O_Inputs Override'!D870)</f>
        <v>4.6959999999999997</v>
      </c>
      <c r="E870" t="str">
        <f xml:space="preserve"> IF(O_Input!F870 = "", "", O_Input!F870)</f>
        <v>2031-32</v>
      </c>
      <c r="F870" t="str">
        <f xml:space="preserve"> IF(O_Input!G870 = "", "", O_Input!G870)</f>
        <v>TOT</v>
      </c>
      <c r="G870" t="str">
        <f xml:space="preserve"> IF(O_Input!H870 = "", "", O_Input!H870)</f>
        <v>ANNUAL</v>
      </c>
      <c r="H870" t="str">
        <f xml:space="preserve"> IF(O_Input!I870 = "", "", O_Input!I870)</f>
        <v>ASSURED</v>
      </c>
      <c r="I870" t="str">
        <f xml:space="preserve"> IF(O_Input!J870 = "", "", O_Input!J870)</f>
        <v>TC</v>
      </c>
      <c r="J870" t="str">
        <f xml:space="preserve"> IF(O_Input!K870 = "", "", O_Input!K870)</f>
        <v>MARKET</v>
      </c>
      <c r="K870" t="str">
        <f xml:space="preserve"> IF(O_Input!L870 = "", "", O_Input!L870)</f>
        <v>Latest</v>
      </c>
      <c r="L870" t="str">
        <f xml:space="preserve"> IF(O_Input!M870 = "", "", O_Input!M870)</f>
        <v>£m</v>
      </c>
      <c r="M870" s="61">
        <f xml:space="preserve"> IF(O_Input!N870 = "", "", O_Input!N870)</f>
        <v>46156.403437499997</v>
      </c>
      <c r="N870" s="61" t="str">
        <f xml:space="preserve"> IF(O_Input!O870 = "", "", O_Input!O870)</f>
        <v/>
      </c>
      <c r="O870">
        <f t="shared" si="40"/>
        <v>4.6959999999999997</v>
      </c>
      <c r="P870" s="61" t="str">
        <f xml:space="preserve"> IF(O_Input!Q870 = "", "", O_Input!Q870)</f>
        <v>NA</v>
      </c>
      <c r="Q870" t="str">
        <f xml:space="preserve"> IF(O_Input!R870 = "", "", O_Input!R870)</f>
        <v>WN</v>
      </c>
      <c r="R870" t="str">
        <f t="shared" si="41"/>
        <v>WN (SEW) TOT 2031 CAPEX</v>
      </c>
      <c r="S870" s="71" t="str">
        <f t="shared" si="42"/>
        <v>NA CAPEX</v>
      </c>
    </row>
    <row r="871" spans="1:19">
      <c r="A871" t="str">
        <f xml:space="preserve"> IF(O_Input!B871 = "", "", O_Input!B871)</f>
        <v>SEW</v>
      </c>
      <c r="B871" t="str">
        <f xml:space="preserve"> IF(O_Input!C871 = "", "", O_Input!C871)</f>
        <v>COST0003</v>
      </c>
      <c r="C871" t="str">
        <f xml:space="preserve"> IF(O_Input!D871 = "", "", O_Input!D871)</f>
        <v>Totex</v>
      </c>
      <c r="D871">
        <f xml:space="preserve"> IF('O_Inputs Override'!D871 = "", O_Input!E871, 'O_Inputs Override'!D871)</f>
        <v>0</v>
      </c>
      <c r="E871" t="str">
        <f xml:space="preserve"> IF(O_Input!F871 = "", "", O_Input!F871)</f>
        <v>2031-32</v>
      </c>
      <c r="F871" t="str">
        <f xml:space="preserve"> IF(O_Input!G871 = "", "", O_Input!G871)</f>
        <v>FORE</v>
      </c>
      <c r="G871" t="str">
        <f xml:space="preserve"> IF(O_Input!H871 = "", "", O_Input!H871)</f>
        <v>ANNUAL</v>
      </c>
      <c r="H871" t="str">
        <f xml:space="preserve"> IF(O_Input!I871 = "", "", O_Input!I871)</f>
        <v>ASSURED</v>
      </c>
      <c r="I871" t="str">
        <f xml:space="preserve"> IF(O_Input!J871 = "", "", O_Input!J871)</f>
        <v>TC</v>
      </c>
      <c r="J871" t="str">
        <f xml:space="preserve"> IF(O_Input!K871 = "", "", O_Input!K871)</f>
        <v>MARKET</v>
      </c>
      <c r="K871" t="str">
        <f xml:space="preserve"> IF(O_Input!L871 = "", "", O_Input!L871)</f>
        <v>Latest</v>
      </c>
      <c r="L871" t="str">
        <f xml:space="preserve"> IF(O_Input!M871 = "", "", O_Input!M871)</f>
        <v>£m</v>
      </c>
      <c r="M871" s="61">
        <f xml:space="preserve"> IF(O_Input!N871 = "", "", O_Input!N871)</f>
        <v>46156.403437499997</v>
      </c>
      <c r="N871" s="61" t="str">
        <f xml:space="preserve"> IF(O_Input!O871 = "", "", O_Input!O871)</f>
        <v/>
      </c>
      <c r="O871">
        <f t="shared" si="40"/>
        <v>0</v>
      </c>
      <c r="P871" s="61" t="str">
        <f xml:space="preserve"> IF(O_Input!Q871 = "", "", O_Input!Q871)</f>
        <v>NA</v>
      </c>
      <c r="Q871" t="str">
        <f xml:space="preserve"> IF(O_Input!R871 = "", "", O_Input!R871)</f>
        <v>ADDN1</v>
      </c>
      <c r="R871" t="str">
        <f t="shared" si="41"/>
        <v>ADDN1 (SEW) FORE 2031 TOTEX</v>
      </c>
      <c r="S871" s="71" t="str">
        <f t="shared" si="42"/>
        <v>NA TOTEX</v>
      </c>
    </row>
    <row r="872" spans="1:19">
      <c r="A872" t="str">
        <f xml:space="preserve"> IF(O_Input!B872 = "", "", O_Input!B872)</f>
        <v>SEW</v>
      </c>
      <c r="B872" t="str">
        <f xml:space="preserve"> IF(O_Input!C872 = "", "", O_Input!C872)</f>
        <v>COST0003</v>
      </c>
      <c r="C872" t="str">
        <f xml:space="preserve"> IF(O_Input!D872 = "", "", O_Input!D872)</f>
        <v>Totex</v>
      </c>
      <c r="D872">
        <f xml:space="preserve"> IF('O_Inputs Override'!D872 = "", O_Input!E872, 'O_Inputs Override'!D872)</f>
        <v>0</v>
      </c>
      <c r="E872" t="str">
        <f xml:space="preserve"> IF(O_Input!F872 = "", "", O_Input!F872)</f>
        <v>2031-32</v>
      </c>
      <c r="F872" t="str">
        <f xml:space="preserve"> IF(O_Input!G872 = "", "", O_Input!G872)</f>
        <v>FORE</v>
      </c>
      <c r="G872" t="str">
        <f xml:space="preserve"> IF(O_Input!H872 = "", "", O_Input!H872)</f>
        <v>ANNUAL</v>
      </c>
      <c r="H872" t="str">
        <f xml:space="preserve"> IF(O_Input!I872 = "", "", O_Input!I872)</f>
        <v>ASSURED</v>
      </c>
      <c r="I872" t="str">
        <f xml:space="preserve"> IF(O_Input!J872 = "", "", O_Input!J872)</f>
        <v>TC</v>
      </c>
      <c r="J872" t="str">
        <f xml:space="preserve"> IF(O_Input!K872 = "", "", O_Input!K872)</f>
        <v>MARKET</v>
      </c>
      <c r="K872" t="str">
        <f xml:space="preserve"> IF(O_Input!L872 = "", "", O_Input!L872)</f>
        <v>Latest</v>
      </c>
      <c r="L872" t="str">
        <f xml:space="preserve"> IF(O_Input!M872 = "", "", O_Input!M872)</f>
        <v>£m</v>
      </c>
      <c r="M872" s="61">
        <f xml:space="preserve"> IF(O_Input!N872 = "", "", O_Input!N872)</f>
        <v>46156.403437499997</v>
      </c>
      <c r="N872" s="61" t="str">
        <f xml:space="preserve"> IF(O_Input!O872 = "", "", O_Input!O872)</f>
        <v/>
      </c>
      <c r="O872">
        <f t="shared" si="40"/>
        <v>0</v>
      </c>
      <c r="P872" s="61" t="str">
        <f xml:space="preserve"> IF(O_Input!Q872 = "", "", O_Input!Q872)</f>
        <v>NA</v>
      </c>
      <c r="Q872" t="str">
        <f xml:space="preserve"> IF(O_Input!R872 = "", "", O_Input!R872)</f>
        <v>ADDN2</v>
      </c>
      <c r="R872" t="str">
        <f t="shared" si="41"/>
        <v>ADDN2 (SEW) FORE 2031 TOTEX</v>
      </c>
      <c r="S872" s="71" t="str">
        <f t="shared" si="42"/>
        <v>NA TOTEX</v>
      </c>
    </row>
    <row r="873" spans="1:19">
      <c r="A873" t="str">
        <f xml:space="preserve"> IF(O_Input!B873 = "", "", O_Input!B873)</f>
        <v>SEW</v>
      </c>
      <c r="B873" t="str">
        <f xml:space="preserve"> IF(O_Input!C873 = "", "", O_Input!C873)</f>
        <v>COST0003</v>
      </c>
      <c r="C873" t="str">
        <f xml:space="preserve"> IF(O_Input!D873 = "", "", O_Input!D873)</f>
        <v>Totex</v>
      </c>
      <c r="D873">
        <f xml:space="preserve"> IF('O_Inputs Override'!D873 = "", O_Input!E873, 'O_Inputs Override'!D873)</f>
        <v>0</v>
      </c>
      <c r="E873" t="str">
        <f xml:space="preserve"> IF(O_Input!F873 = "", "", O_Input!F873)</f>
        <v>2031-32</v>
      </c>
      <c r="F873" t="str">
        <f xml:space="preserve"> IF(O_Input!G873 = "", "", O_Input!G873)</f>
        <v>FORE</v>
      </c>
      <c r="G873" t="str">
        <f xml:space="preserve"> IF(O_Input!H873 = "", "", O_Input!H873)</f>
        <v>ANNUAL</v>
      </c>
      <c r="H873" t="str">
        <f xml:space="preserve"> IF(O_Input!I873 = "", "", O_Input!I873)</f>
        <v>ASSURED</v>
      </c>
      <c r="I873" t="str">
        <f xml:space="preserve"> IF(O_Input!J873 = "", "", O_Input!J873)</f>
        <v>TC</v>
      </c>
      <c r="J873" t="str">
        <f xml:space="preserve"> IF(O_Input!K873 = "", "", O_Input!K873)</f>
        <v>MARKET</v>
      </c>
      <c r="K873" t="str">
        <f xml:space="preserve"> IF(O_Input!L873 = "", "", O_Input!L873)</f>
        <v>Latest</v>
      </c>
      <c r="L873" t="str">
        <f xml:space="preserve"> IF(O_Input!M873 = "", "", O_Input!M873)</f>
        <v>£m</v>
      </c>
      <c r="M873" s="61">
        <f xml:space="preserve"> IF(O_Input!N873 = "", "", O_Input!N873)</f>
        <v>46156.403437499997</v>
      </c>
      <c r="N873" s="61" t="str">
        <f xml:space="preserve"> IF(O_Input!O873 = "", "", O_Input!O873)</f>
        <v/>
      </c>
      <c r="O873">
        <f t="shared" si="40"/>
        <v>0</v>
      </c>
      <c r="P873" s="61" t="str">
        <f xml:space="preserve"> IF(O_Input!Q873 = "", "", O_Input!Q873)</f>
        <v>NA</v>
      </c>
      <c r="Q873" t="str">
        <f xml:space="preserve"> IF(O_Input!R873 = "", "", O_Input!R873)</f>
        <v>BIO</v>
      </c>
      <c r="R873" t="str">
        <f t="shared" si="41"/>
        <v>BIO (SEW) FORE 2031 TOTEX</v>
      </c>
      <c r="S873" s="71" t="str">
        <f t="shared" si="42"/>
        <v>NA TOTEX</v>
      </c>
    </row>
    <row r="874" spans="1:19">
      <c r="A874" t="str">
        <f xml:space="preserve"> IF(O_Input!B874 = "", "", O_Input!B874)</f>
        <v>SEW</v>
      </c>
      <c r="B874" t="str">
        <f xml:space="preserve"> IF(O_Input!C874 = "", "", O_Input!C874)</f>
        <v>COST0003</v>
      </c>
      <c r="C874" t="str">
        <f xml:space="preserve"> IF(O_Input!D874 = "", "", O_Input!D874)</f>
        <v>Totex</v>
      </c>
      <c r="D874">
        <f xml:space="preserve"> IF('O_Inputs Override'!D874 = "", O_Input!E874, 'O_Inputs Override'!D874)</f>
        <v>0</v>
      </c>
      <c r="E874" t="str">
        <f xml:space="preserve"> IF(O_Input!F874 = "", "", O_Input!F874)</f>
        <v>2031-32</v>
      </c>
      <c r="F874" t="str">
        <f xml:space="preserve"> IF(O_Input!G874 = "", "", O_Input!G874)</f>
        <v>FORE</v>
      </c>
      <c r="G874" t="str">
        <f xml:space="preserve"> IF(O_Input!H874 = "", "", O_Input!H874)</f>
        <v>ANNUAL</v>
      </c>
      <c r="H874" t="str">
        <f xml:space="preserve"> IF(O_Input!I874 = "", "", O_Input!I874)</f>
        <v>ASSURED</v>
      </c>
      <c r="I874" t="str">
        <f xml:space="preserve"> IF(O_Input!J874 = "", "", O_Input!J874)</f>
        <v>TC</v>
      </c>
      <c r="J874" t="str">
        <f xml:space="preserve"> IF(O_Input!K874 = "", "", O_Input!K874)</f>
        <v>MARKET</v>
      </c>
      <c r="K874" t="str">
        <f xml:space="preserve"> IF(O_Input!L874 = "", "", O_Input!L874)</f>
        <v>Latest</v>
      </c>
      <c r="L874" t="str">
        <f xml:space="preserve"> IF(O_Input!M874 = "", "", O_Input!M874)</f>
        <v>£m</v>
      </c>
      <c r="M874" s="61">
        <f xml:space="preserve"> IF(O_Input!N874 = "", "", O_Input!N874)</f>
        <v>46156.403437499997</v>
      </c>
      <c r="N874" s="61" t="str">
        <f xml:space="preserve"> IF(O_Input!O874 = "", "", O_Input!O874)</f>
        <v/>
      </c>
      <c r="O874">
        <f t="shared" si="40"/>
        <v>0</v>
      </c>
      <c r="P874" s="61" t="str">
        <f xml:space="preserve"> IF(O_Input!Q874 = "", "", O_Input!Q874)</f>
        <v>NA</v>
      </c>
      <c r="Q874" t="str">
        <f xml:space="preserve"> IF(O_Input!R874 = "", "", O_Input!R874)</f>
        <v>WR</v>
      </c>
      <c r="R874" t="str">
        <f t="shared" si="41"/>
        <v>WR (SEW) FORE 2031 TOTEX</v>
      </c>
      <c r="S874" s="71" t="str">
        <f t="shared" si="42"/>
        <v>NA TOTEX</v>
      </c>
    </row>
    <row r="875" spans="1:19">
      <c r="A875" t="str">
        <f xml:space="preserve"> IF(O_Input!B875 = "", "", O_Input!B875)</f>
        <v>SEW</v>
      </c>
      <c r="B875" t="str">
        <f xml:space="preserve"> IF(O_Input!C875 = "", "", O_Input!C875)</f>
        <v>COST0003</v>
      </c>
      <c r="C875" t="str">
        <f xml:space="preserve"> IF(O_Input!D875 = "", "", O_Input!D875)</f>
        <v>Totex</v>
      </c>
      <c r="D875">
        <f xml:space="preserve"> IF('O_Inputs Override'!D875 = "", O_Input!E875, 'O_Inputs Override'!D875)</f>
        <v>0</v>
      </c>
      <c r="E875" t="str">
        <f xml:space="preserve"> IF(O_Input!F875 = "", "", O_Input!F875)</f>
        <v>2031-32</v>
      </c>
      <c r="F875" t="str">
        <f xml:space="preserve"> IF(O_Input!G875 = "", "", O_Input!G875)</f>
        <v>FORE</v>
      </c>
      <c r="G875" t="str">
        <f xml:space="preserve"> IF(O_Input!H875 = "", "", O_Input!H875)</f>
        <v>ANNUAL</v>
      </c>
      <c r="H875" t="str">
        <f xml:space="preserve"> IF(O_Input!I875 = "", "", O_Input!I875)</f>
        <v>ASSURED</v>
      </c>
      <c r="I875" t="str">
        <f xml:space="preserve"> IF(O_Input!J875 = "", "", O_Input!J875)</f>
        <v>TC</v>
      </c>
      <c r="J875" t="str">
        <f xml:space="preserve"> IF(O_Input!K875 = "", "", O_Input!K875)</f>
        <v>MARKET</v>
      </c>
      <c r="K875" t="str">
        <f xml:space="preserve"> IF(O_Input!L875 = "", "", O_Input!L875)</f>
        <v>Latest</v>
      </c>
      <c r="L875" t="str">
        <f xml:space="preserve"> IF(O_Input!M875 = "", "", O_Input!M875)</f>
        <v>£m</v>
      </c>
      <c r="M875" s="61">
        <f xml:space="preserve"> IF(O_Input!N875 = "", "", O_Input!N875)</f>
        <v>46156.403437499997</v>
      </c>
      <c r="N875" s="61" t="str">
        <f xml:space="preserve"> IF(O_Input!O875 = "", "", O_Input!O875)</f>
        <v/>
      </c>
      <c r="O875">
        <f t="shared" si="40"/>
        <v>0</v>
      </c>
      <c r="P875" s="61" t="str">
        <f xml:space="preserve"> IF(O_Input!Q875 = "", "", O_Input!Q875)</f>
        <v>NA</v>
      </c>
      <c r="Q875" t="str">
        <f xml:space="preserve"> IF(O_Input!R875 = "", "", O_Input!R875)</f>
        <v>WWN</v>
      </c>
      <c r="R875" t="str">
        <f t="shared" si="41"/>
        <v>WWN (SEW) FORE 2031 TOTEX</v>
      </c>
      <c r="S875" s="71" t="str">
        <f t="shared" si="42"/>
        <v>NA TOTEX</v>
      </c>
    </row>
    <row r="876" spans="1:19">
      <c r="A876" t="str">
        <f xml:space="preserve"> IF(O_Input!B876 = "", "", O_Input!B876)</f>
        <v>SEW</v>
      </c>
      <c r="B876" t="str">
        <f xml:space="preserve"> IF(O_Input!C876 = "", "", O_Input!C876)</f>
        <v>COST0003</v>
      </c>
      <c r="C876" t="str">
        <f xml:space="preserve"> IF(O_Input!D876 = "", "", O_Input!D876)</f>
        <v>Totex</v>
      </c>
      <c r="D876">
        <f xml:space="preserve"> IF('O_Inputs Override'!D876 = "", O_Input!E876, 'O_Inputs Override'!D876)</f>
        <v>0</v>
      </c>
      <c r="E876" t="str">
        <f xml:space="preserve"> IF(O_Input!F876 = "", "", O_Input!F876)</f>
        <v>2031-32</v>
      </c>
      <c r="F876" t="str">
        <f xml:space="preserve"> IF(O_Input!G876 = "", "", O_Input!G876)</f>
        <v>TOT</v>
      </c>
      <c r="G876" t="str">
        <f xml:space="preserve"> IF(O_Input!H876 = "", "", O_Input!H876)</f>
        <v>ANNUAL</v>
      </c>
      <c r="H876" t="str">
        <f xml:space="preserve"> IF(O_Input!I876 = "", "", O_Input!I876)</f>
        <v>ASSURED</v>
      </c>
      <c r="I876" t="str">
        <f xml:space="preserve"> IF(O_Input!J876 = "", "", O_Input!J876)</f>
        <v>TC</v>
      </c>
      <c r="J876" t="str">
        <f xml:space="preserve"> IF(O_Input!K876 = "", "", O_Input!K876)</f>
        <v>MARKET</v>
      </c>
      <c r="K876" t="str">
        <f xml:space="preserve"> IF(O_Input!L876 = "", "", O_Input!L876)</f>
        <v>Latest</v>
      </c>
      <c r="L876" t="str">
        <f xml:space="preserve"> IF(O_Input!M876 = "", "", O_Input!M876)</f>
        <v>£m</v>
      </c>
      <c r="M876" s="61">
        <f xml:space="preserve"> IF(O_Input!N876 = "", "", O_Input!N876)</f>
        <v>46156.403437499997</v>
      </c>
      <c r="N876" s="61" t="str">
        <f xml:space="preserve"> IF(O_Input!O876 = "", "", O_Input!O876)</f>
        <v/>
      </c>
      <c r="O876">
        <f t="shared" si="40"/>
        <v>0</v>
      </c>
      <c r="P876" s="61" t="str">
        <f xml:space="preserve"> IF(O_Input!Q876 = "", "", O_Input!Q876)</f>
        <v>NA</v>
      </c>
      <c r="Q876" t="str">
        <f xml:space="preserve"> IF(O_Input!R876 = "", "", O_Input!R876)</f>
        <v>ADDN1</v>
      </c>
      <c r="R876" t="str">
        <f t="shared" si="41"/>
        <v>ADDN1 (SEW) TOT 2031 TOTEX</v>
      </c>
      <c r="S876" s="71" t="str">
        <f t="shared" si="42"/>
        <v>NA TOTEX</v>
      </c>
    </row>
    <row r="877" spans="1:19">
      <c r="A877" t="str">
        <f xml:space="preserve"> IF(O_Input!B877 = "", "", O_Input!B877)</f>
        <v>SEW</v>
      </c>
      <c r="B877" t="str">
        <f xml:space="preserve"> IF(O_Input!C877 = "", "", O_Input!C877)</f>
        <v>COST0003</v>
      </c>
      <c r="C877" t="str">
        <f xml:space="preserve"> IF(O_Input!D877 = "", "", O_Input!D877)</f>
        <v>Totex</v>
      </c>
      <c r="D877">
        <f xml:space="preserve"> IF('O_Inputs Override'!D877 = "", O_Input!E877, 'O_Inputs Override'!D877)</f>
        <v>0</v>
      </c>
      <c r="E877" t="str">
        <f xml:space="preserve"> IF(O_Input!F877 = "", "", O_Input!F877)</f>
        <v>2031-32</v>
      </c>
      <c r="F877" t="str">
        <f xml:space="preserve"> IF(O_Input!G877 = "", "", O_Input!G877)</f>
        <v>TOT</v>
      </c>
      <c r="G877" t="str">
        <f xml:space="preserve"> IF(O_Input!H877 = "", "", O_Input!H877)</f>
        <v>ANNUAL</v>
      </c>
      <c r="H877" t="str">
        <f xml:space="preserve"> IF(O_Input!I877 = "", "", O_Input!I877)</f>
        <v>ASSURED</v>
      </c>
      <c r="I877" t="str">
        <f xml:space="preserve"> IF(O_Input!J877 = "", "", O_Input!J877)</f>
        <v>TC</v>
      </c>
      <c r="J877" t="str">
        <f xml:space="preserve"> IF(O_Input!K877 = "", "", O_Input!K877)</f>
        <v>MARKET</v>
      </c>
      <c r="K877" t="str">
        <f xml:space="preserve"> IF(O_Input!L877 = "", "", O_Input!L877)</f>
        <v>Latest</v>
      </c>
      <c r="L877" t="str">
        <f xml:space="preserve"> IF(O_Input!M877 = "", "", O_Input!M877)</f>
        <v>£m</v>
      </c>
      <c r="M877" s="61">
        <f xml:space="preserve"> IF(O_Input!N877 = "", "", O_Input!N877)</f>
        <v>46156.403437499997</v>
      </c>
      <c r="N877" s="61" t="str">
        <f xml:space="preserve"> IF(O_Input!O877 = "", "", O_Input!O877)</f>
        <v/>
      </c>
      <c r="O877">
        <f t="shared" si="40"/>
        <v>0</v>
      </c>
      <c r="P877" s="61" t="str">
        <f xml:space="preserve"> IF(O_Input!Q877 = "", "", O_Input!Q877)</f>
        <v>NA</v>
      </c>
      <c r="Q877" t="str">
        <f xml:space="preserve"> IF(O_Input!R877 = "", "", O_Input!R877)</f>
        <v>ADDN2</v>
      </c>
      <c r="R877" t="str">
        <f t="shared" si="41"/>
        <v>ADDN2 (SEW) TOT 2031 TOTEX</v>
      </c>
      <c r="S877" s="71" t="str">
        <f t="shared" si="42"/>
        <v>NA TOTEX</v>
      </c>
    </row>
    <row r="878" spans="1:19">
      <c r="A878" t="str">
        <f xml:space="preserve"> IF(O_Input!B878 = "", "", O_Input!B878)</f>
        <v>SEW</v>
      </c>
      <c r="B878" t="str">
        <f xml:space="preserve"> IF(O_Input!C878 = "", "", O_Input!C878)</f>
        <v>COST0003</v>
      </c>
      <c r="C878" t="str">
        <f xml:space="preserve"> IF(O_Input!D878 = "", "", O_Input!D878)</f>
        <v>Totex</v>
      </c>
      <c r="D878">
        <f xml:space="preserve"> IF('O_Inputs Override'!D878 = "", O_Input!E878, 'O_Inputs Override'!D878)</f>
        <v>0</v>
      </c>
      <c r="E878" t="str">
        <f xml:space="preserve"> IF(O_Input!F878 = "", "", O_Input!F878)</f>
        <v>2031-32</v>
      </c>
      <c r="F878" t="str">
        <f xml:space="preserve"> IF(O_Input!G878 = "", "", O_Input!G878)</f>
        <v>TOT</v>
      </c>
      <c r="G878" t="str">
        <f xml:space="preserve"> IF(O_Input!H878 = "", "", O_Input!H878)</f>
        <v>ANNUAL</v>
      </c>
      <c r="H878" t="str">
        <f xml:space="preserve"> IF(O_Input!I878 = "", "", O_Input!I878)</f>
        <v>ASSURED</v>
      </c>
      <c r="I878" t="str">
        <f xml:space="preserve"> IF(O_Input!J878 = "", "", O_Input!J878)</f>
        <v>TC</v>
      </c>
      <c r="J878" t="str">
        <f xml:space="preserve"> IF(O_Input!K878 = "", "", O_Input!K878)</f>
        <v>MARKET</v>
      </c>
      <c r="K878" t="str">
        <f xml:space="preserve"> IF(O_Input!L878 = "", "", O_Input!L878)</f>
        <v>Latest</v>
      </c>
      <c r="L878" t="str">
        <f xml:space="preserve"> IF(O_Input!M878 = "", "", O_Input!M878)</f>
        <v>£m</v>
      </c>
      <c r="M878" s="61">
        <f xml:space="preserve"> IF(O_Input!N878 = "", "", O_Input!N878)</f>
        <v>46156.403437499997</v>
      </c>
      <c r="N878" s="61" t="str">
        <f xml:space="preserve"> IF(O_Input!O878 = "", "", O_Input!O878)</f>
        <v/>
      </c>
      <c r="O878">
        <f t="shared" si="40"/>
        <v>0</v>
      </c>
      <c r="P878" s="61" t="str">
        <f xml:space="preserve"> IF(O_Input!Q878 = "", "", O_Input!Q878)</f>
        <v>NA</v>
      </c>
      <c r="Q878" t="str">
        <f xml:space="preserve"> IF(O_Input!R878 = "", "", O_Input!R878)</f>
        <v>BIO</v>
      </c>
      <c r="R878" t="str">
        <f t="shared" si="41"/>
        <v>BIO (SEW) TOT 2031 TOTEX</v>
      </c>
      <c r="S878" s="71" t="str">
        <f t="shared" si="42"/>
        <v>NA TOTEX</v>
      </c>
    </row>
    <row r="879" spans="1:19">
      <c r="A879" t="str">
        <f xml:space="preserve"> IF(O_Input!B879 = "", "", O_Input!B879)</f>
        <v>SEW</v>
      </c>
      <c r="B879" t="str">
        <f xml:space="preserve"> IF(O_Input!C879 = "", "", O_Input!C879)</f>
        <v>COST0003</v>
      </c>
      <c r="C879" t="str">
        <f xml:space="preserve"> IF(O_Input!D879 = "", "", O_Input!D879)</f>
        <v>Totex</v>
      </c>
      <c r="D879">
        <f xml:space="preserve"> IF('O_Inputs Override'!D879 = "", O_Input!E879, 'O_Inputs Override'!D879)</f>
        <v>0</v>
      </c>
      <c r="E879" t="str">
        <f xml:space="preserve"> IF(O_Input!F879 = "", "", O_Input!F879)</f>
        <v>2031-32</v>
      </c>
      <c r="F879" t="str">
        <f xml:space="preserve"> IF(O_Input!G879 = "", "", O_Input!G879)</f>
        <v>TOT</v>
      </c>
      <c r="G879" t="str">
        <f xml:space="preserve"> IF(O_Input!H879 = "", "", O_Input!H879)</f>
        <v>ANNUAL</v>
      </c>
      <c r="H879" t="str">
        <f xml:space="preserve"> IF(O_Input!I879 = "", "", O_Input!I879)</f>
        <v>ASSURED</v>
      </c>
      <c r="I879" t="str">
        <f xml:space="preserve"> IF(O_Input!J879 = "", "", O_Input!J879)</f>
        <v>TC</v>
      </c>
      <c r="J879" t="str">
        <f xml:space="preserve"> IF(O_Input!K879 = "", "", O_Input!K879)</f>
        <v>MARKET</v>
      </c>
      <c r="K879" t="str">
        <f xml:space="preserve"> IF(O_Input!L879 = "", "", O_Input!L879)</f>
        <v>Latest</v>
      </c>
      <c r="L879" t="str">
        <f xml:space="preserve"> IF(O_Input!M879 = "", "", O_Input!M879)</f>
        <v>£m</v>
      </c>
      <c r="M879" s="61">
        <f xml:space="preserve"> IF(O_Input!N879 = "", "", O_Input!N879)</f>
        <v>46156.403437499997</v>
      </c>
      <c r="N879" s="61" t="str">
        <f xml:space="preserve"> IF(O_Input!O879 = "", "", O_Input!O879)</f>
        <v/>
      </c>
      <c r="O879">
        <f t="shared" si="40"/>
        <v>0</v>
      </c>
      <c r="P879" s="61" t="str">
        <f xml:space="preserve"> IF(O_Input!Q879 = "", "", O_Input!Q879)</f>
        <v>NA</v>
      </c>
      <c r="Q879" t="str">
        <f xml:space="preserve"> IF(O_Input!R879 = "", "", O_Input!R879)</f>
        <v>WR</v>
      </c>
      <c r="R879" t="str">
        <f t="shared" si="41"/>
        <v>WR (SEW) TOT 2031 TOTEX</v>
      </c>
      <c r="S879" s="71" t="str">
        <f t="shared" si="42"/>
        <v>NA TOTEX</v>
      </c>
    </row>
    <row r="880" spans="1:19">
      <c r="A880" t="str">
        <f xml:space="preserve"> IF(O_Input!B880 = "", "", O_Input!B880)</f>
        <v>SEW</v>
      </c>
      <c r="B880" t="str">
        <f xml:space="preserve"> IF(O_Input!C880 = "", "", O_Input!C880)</f>
        <v>COST0003</v>
      </c>
      <c r="C880" t="str">
        <f xml:space="preserve"> IF(O_Input!D880 = "", "", O_Input!D880)</f>
        <v>Totex</v>
      </c>
      <c r="D880">
        <f xml:space="preserve"> IF('O_Inputs Override'!D880 = "", O_Input!E880, 'O_Inputs Override'!D880)</f>
        <v>0</v>
      </c>
      <c r="E880" t="str">
        <f xml:space="preserve"> IF(O_Input!F880 = "", "", O_Input!F880)</f>
        <v>2031-32</v>
      </c>
      <c r="F880" t="str">
        <f xml:space="preserve"> IF(O_Input!G880 = "", "", O_Input!G880)</f>
        <v>TOT</v>
      </c>
      <c r="G880" t="str">
        <f xml:space="preserve"> IF(O_Input!H880 = "", "", O_Input!H880)</f>
        <v>ANNUAL</v>
      </c>
      <c r="H880" t="str">
        <f xml:space="preserve"> IF(O_Input!I880 = "", "", O_Input!I880)</f>
        <v>ASSURED</v>
      </c>
      <c r="I880" t="str">
        <f xml:space="preserve"> IF(O_Input!J880 = "", "", O_Input!J880)</f>
        <v>TC</v>
      </c>
      <c r="J880" t="str">
        <f xml:space="preserve"> IF(O_Input!K880 = "", "", O_Input!K880)</f>
        <v>MARKET</v>
      </c>
      <c r="K880" t="str">
        <f xml:space="preserve"> IF(O_Input!L880 = "", "", O_Input!L880)</f>
        <v>Latest</v>
      </c>
      <c r="L880" t="str">
        <f xml:space="preserve"> IF(O_Input!M880 = "", "", O_Input!M880)</f>
        <v>£m</v>
      </c>
      <c r="M880" s="61">
        <f xml:space="preserve"> IF(O_Input!N880 = "", "", O_Input!N880)</f>
        <v>46156.403437499997</v>
      </c>
      <c r="N880" s="61" t="str">
        <f xml:space="preserve"> IF(O_Input!O880 = "", "", O_Input!O880)</f>
        <v/>
      </c>
      <c r="O880">
        <f t="shared" si="40"/>
        <v>0</v>
      </c>
      <c r="P880" s="61" t="str">
        <f xml:space="preserve"> IF(O_Input!Q880 = "", "", O_Input!Q880)</f>
        <v>NA</v>
      </c>
      <c r="Q880" t="str">
        <f xml:space="preserve"> IF(O_Input!R880 = "", "", O_Input!R880)</f>
        <v>WWN</v>
      </c>
      <c r="R880" t="str">
        <f t="shared" si="41"/>
        <v>WWN (SEW) TOT 2031 TOTEX</v>
      </c>
      <c r="S880" s="71" t="str">
        <f t="shared" si="42"/>
        <v>NA TOTEX</v>
      </c>
    </row>
    <row r="881" spans="1:19">
      <c r="A881" t="str">
        <f xml:space="preserve"> IF(O_Input!B881 = "", "", O_Input!B881)</f>
        <v>SEW</v>
      </c>
      <c r="B881" t="str">
        <f xml:space="preserve"> IF(O_Input!C881 = "", "", O_Input!C881)</f>
        <v>COST0003</v>
      </c>
      <c r="C881" t="str">
        <f xml:space="preserve"> IF(O_Input!D881 = "", "", O_Input!D881)</f>
        <v>Totex</v>
      </c>
      <c r="D881">
        <f xml:space="preserve"> IF('O_Inputs Override'!D881 = "", O_Input!E881, 'O_Inputs Override'!D881)</f>
        <v>5.4550000000000001</v>
      </c>
      <c r="E881" t="str">
        <f xml:space="preserve"> IF(O_Input!F881 = "", "", O_Input!F881)</f>
        <v>2031-32</v>
      </c>
      <c r="F881" t="str">
        <f xml:space="preserve"> IF(O_Input!G881 = "", "", O_Input!G881)</f>
        <v>FORE</v>
      </c>
      <c r="G881" t="str">
        <f xml:space="preserve"> IF(O_Input!H881 = "", "", O_Input!H881)</f>
        <v>ANNUAL</v>
      </c>
      <c r="H881" t="str">
        <f xml:space="preserve"> IF(O_Input!I881 = "", "", O_Input!I881)</f>
        <v>ASSURED</v>
      </c>
      <c r="I881" t="str">
        <f xml:space="preserve"> IF(O_Input!J881 = "", "", O_Input!J881)</f>
        <v>TC</v>
      </c>
      <c r="J881" t="str">
        <f xml:space="preserve"> IF(O_Input!K881 = "", "", O_Input!K881)</f>
        <v>MARKET</v>
      </c>
      <c r="K881" t="str">
        <f xml:space="preserve"> IF(O_Input!L881 = "", "", O_Input!L881)</f>
        <v>Latest</v>
      </c>
      <c r="L881" t="str">
        <f xml:space="preserve"> IF(O_Input!M881 = "", "", O_Input!M881)</f>
        <v>£m</v>
      </c>
      <c r="M881" s="61">
        <f xml:space="preserve"> IF(O_Input!N881 = "", "", O_Input!N881)</f>
        <v>46156.403437499997</v>
      </c>
      <c r="N881" s="61" t="str">
        <f xml:space="preserve"> IF(O_Input!O881 = "", "", O_Input!O881)</f>
        <v/>
      </c>
      <c r="O881">
        <f t="shared" si="40"/>
        <v>5.4550000000000001</v>
      </c>
      <c r="P881" s="61" t="str">
        <f xml:space="preserve"> IF(O_Input!Q881 = "", "", O_Input!Q881)</f>
        <v>NA</v>
      </c>
      <c r="Q881" t="str">
        <f xml:space="preserve"> IF(O_Input!R881 = "", "", O_Input!R881)</f>
        <v>TOT</v>
      </c>
      <c r="R881" t="str">
        <f t="shared" si="41"/>
        <v>TOT (SEW) FORE 2031 TOTEX</v>
      </c>
      <c r="S881" s="71" t="str">
        <f t="shared" si="42"/>
        <v>NA TOTEX</v>
      </c>
    </row>
    <row r="882" spans="1:19">
      <c r="A882" t="str">
        <f xml:space="preserve"> IF(O_Input!B882 = "", "", O_Input!B882)</f>
        <v>SEW</v>
      </c>
      <c r="B882" t="str">
        <f xml:space="preserve"> IF(O_Input!C882 = "", "", O_Input!C882)</f>
        <v>COST0003</v>
      </c>
      <c r="C882" t="str">
        <f xml:space="preserve"> IF(O_Input!D882 = "", "", O_Input!D882)</f>
        <v>Totex</v>
      </c>
      <c r="D882">
        <f xml:space="preserve"> IF('O_Inputs Override'!D882 = "", O_Input!E882, 'O_Inputs Override'!D882)</f>
        <v>5.4550000000000001</v>
      </c>
      <c r="E882" t="str">
        <f xml:space="preserve"> IF(O_Input!F882 = "", "", O_Input!F882)</f>
        <v>2031-32</v>
      </c>
      <c r="F882" t="str">
        <f xml:space="preserve"> IF(O_Input!G882 = "", "", O_Input!G882)</f>
        <v>FORE</v>
      </c>
      <c r="G882" t="str">
        <f xml:space="preserve"> IF(O_Input!H882 = "", "", O_Input!H882)</f>
        <v>ANNUAL</v>
      </c>
      <c r="H882" t="str">
        <f xml:space="preserve"> IF(O_Input!I882 = "", "", O_Input!I882)</f>
        <v>ASSURED</v>
      </c>
      <c r="I882" t="str">
        <f xml:space="preserve"> IF(O_Input!J882 = "", "", O_Input!J882)</f>
        <v>TC</v>
      </c>
      <c r="J882" t="str">
        <f xml:space="preserve"> IF(O_Input!K882 = "", "", O_Input!K882)</f>
        <v>MARKET</v>
      </c>
      <c r="K882" t="str">
        <f xml:space="preserve"> IF(O_Input!L882 = "", "", O_Input!L882)</f>
        <v>Latest</v>
      </c>
      <c r="L882" t="str">
        <f xml:space="preserve"> IF(O_Input!M882 = "", "", O_Input!M882)</f>
        <v>£m</v>
      </c>
      <c r="M882" s="61">
        <f xml:space="preserve"> IF(O_Input!N882 = "", "", O_Input!N882)</f>
        <v>46156.403437499997</v>
      </c>
      <c r="N882" s="61" t="str">
        <f xml:space="preserve"> IF(O_Input!O882 = "", "", O_Input!O882)</f>
        <v/>
      </c>
      <c r="O882">
        <f t="shared" si="40"/>
        <v>5.4550000000000001</v>
      </c>
      <c r="P882" s="61" t="str">
        <f xml:space="preserve"> IF(O_Input!Q882 = "", "", O_Input!Q882)</f>
        <v>NA</v>
      </c>
      <c r="Q882" t="str">
        <f xml:space="preserve"> IF(O_Input!R882 = "", "", O_Input!R882)</f>
        <v>WN</v>
      </c>
      <c r="R882" t="str">
        <f t="shared" si="41"/>
        <v>WN (SEW) FORE 2031 TOTEX</v>
      </c>
      <c r="S882" s="71" t="str">
        <f t="shared" si="42"/>
        <v>NA TOTEX</v>
      </c>
    </row>
    <row r="883" spans="1:19">
      <c r="A883" t="str">
        <f xml:space="preserve"> IF(O_Input!B883 = "", "", O_Input!B883)</f>
        <v>SEW</v>
      </c>
      <c r="B883" t="str">
        <f xml:space="preserve"> IF(O_Input!C883 = "", "", O_Input!C883)</f>
        <v>COST0003</v>
      </c>
      <c r="C883" t="str">
        <f xml:space="preserve"> IF(O_Input!D883 = "", "", O_Input!D883)</f>
        <v>Totex</v>
      </c>
      <c r="D883">
        <f xml:space="preserve"> IF('O_Inputs Override'!D883 = "", O_Input!E883, 'O_Inputs Override'!D883)</f>
        <v>5.4550000000000001</v>
      </c>
      <c r="E883" t="str">
        <f xml:space="preserve"> IF(O_Input!F883 = "", "", O_Input!F883)</f>
        <v>2031-32</v>
      </c>
      <c r="F883" t="str">
        <f xml:space="preserve"> IF(O_Input!G883 = "", "", O_Input!G883)</f>
        <v>TOT</v>
      </c>
      <c r="G883" t="str">
        <f xml:space="preserve"> IF(O_Input!H883 = "", "", O_Input!H883)</f>
        <v>ANNUAL</v>
      </c>
      <c r="H883" t="str">
        <f xml:space="preserve"> IF(O_Input!I883 = "", "", O_Input!I883)</f>
        <v>ASSURED</v>
      </c>
      <c r="I883" t="str">
        <f xml:space="preserve"> IF(O_Input!J883 = "", "", O_Input!J883)</f>
        <v>TC</v>
      </c>
      <c r="J883" t="str">
        <f xml:space="preserve"> IF(O_Input!K883 = "", "", O_Input!K883)</f>
        <v>MARKET</v>
      </c>
      <c r="K883" t="str">
        <f xml:space="preserve"> IF(O_Input!L883 = "", "", O_Input!L883)</f>
        <v>Latest</v>
      </c>
      <c r="L883" t="str">
        <f xml:space="preserve"> IF(O_Input!M883 = "", "", O_Input!M883)</f>
        <v>£m</v>
      </c>
      <c r="M883" s="61">
        <f xml:space="preserve"> IF(O_Input!N883 = "", "", O_Input!N883)</f>
        <v>46156.403437499997</v>
      </c>
      <c r="N883" s="61" t="str">
        <f xml:space="preserve"> IF(O_Input!O883 = "", "", O_Input!O883)</f>
        <v/>
      </c>
      <c r="O883">
        <f t="shared" si="40"/>
        <v>5.4550000000000001</v>
      </c>
      <c r="P883" s="61" t="str">
        <f xml:space="preserve"> IF(O_Input!Q883 = "", "", O_Input!Q883)</f>
        <v>NA</v>
      </c>
      <c r="Q883" t="str">
        <f xml:space="preserve"> IF(O_Input!R883 = "", "", O_Input!R883)</f>
        <v>TOT</v>
      </c>
      <c r="R883" t="str">
        <f t="shared" si="41"/>
        <v>TOT (SEW) TOT 2031 TOTEX</v>
      </c>
      <c r="S883" s="71" t="str">
        <f t="shared" si="42"/>
        <v>NA TOTEX</v>
      </c>
    </row>
    <row r="884" spans="1:19">
      <c r="A884" t="str">
        <f xml:space="preserve"> IF(O_Input!B884 = "", "", O_Input!B884)</f>
        <v>SEW</v>
      </c>
      <c r="B884" t="str">
        <f xml:space="preserve"> IF(O_Input!C884 = "", "", O_Input!C884)</f>
        <v>COST0003</v>
      </c>
      <c r="C884" t="str">
        <f xml:space="preserve"> IF(O_Input!D884 = "", "", O_Input!D884)</f>
        <v>Totex</v>
      </c>
      <c r="D884">
        <f xml:space="preserve"> IF('O_Inputs Override'!D884 = "", O_Input!E884, 'O_Inputs Override'!D884)</f>
        <v>5.4550000000000001</v>
      </c>
      <c r="E884" t="str">
        <f xml:space="preserve"> IF(O_Input!F884 = "", "", O_Input!F884)</f>
        <v>2031-32</v>
      </c>
      <c r="F884" t="str">
        <f xml:space="preserve"> IF(O_Input!G884 = "", "", O_Input!G884)</f>
        <v>TOT</v>
      </c>
      <c r="G884" t="str">
        <f xml:space="preserve"> IF(O_Input!H884 = "", "", O_Input!H884)</f>
        <v>ANNUAL</v>
      </c>
      <c r="H884" t="str">
        <f xml:space="preserve"> IF(O_Input!I884 = "", "", O_Input!I884)</f>
        <v>ASSURED</v>
      </c>
      <c r="I884" t="str">
        <f xml:space="preserve"> IF(O_Input!J884 = "", "", O_Input!J884)</f>
        <v>TC</v>
      </c>
      <c r="J884" t="str">
        <f xml:space="preserve"> IF(O_Input!K884 = "", "", O_Input!K884)</f>
        <v>MARKET</v>
      </c>
      <c r="K884" t="str">
        <f xml:space="preserve"> IF(O_Input!L884 = "", "", O_Input!L884)</f>
        <v>Latest</v>
      </c>
      <c r="L884" t="str">
        <f xml:space="preserve"> IF(O_Input!M884 = "", "", O_Input!M884)</f>
        <v>£m</v>
      </c>
      <c r="M884" s="61">
        <f xml:space="preserve"> IF(O_Input!N884 = "", "", O_Input!N884)</f>
        <v>46156.403437499997</v>
      </c>
      <c r="N884" s="61" t="str">
        <f xml:space="preserve"> IF(O_Input!O884 = "", "", O_Input!O884)</f>
        <v/>
      </c>
      <c r="O884">
        <f t="shared" si="40"/>
        <v>5.4550000000000001</v>
      </c>
      <c r="P884" s="61" t="str">
        <f xml:space="preserve"> IF(O_Input!Q884 = "", "", O_Input!Q884)</f>
        <v>NA</v>
      </c>
      <c r="Q884" t="str">
        <f xml:space="preserve"> IF(O_Input!R884 = "", "", O_Input!R884)</f>
        <v>WN</v>
      </c>
      <c r="R884" t="str">
        <f t="shared" si="41"/>
        <v>WN (SEW) TOT 2031 TOTEX</v>
      </c>
      <c r="S884" s="71" t="str">
        <f t="shared" si="42"/>
        <v>NA TOTEX</v>
      </c>
    </row>
    <row r="885" spans="1:19">
      <c r="A885" t="str">
        <f xml:space="preserve"> IF(O_Input!B885 = "", "", O_Input!B885)</f>
        <v>SEW</v>
      </c>
      <c r="B885" t="str">
        <f xml:space="preserve"> IF(O_Input!C885 = "", "", O_Input!C885)</f>
        <v>COST0001</v>
      </c>
      <c r="C885" t="str">
        <f xml:space="preserve"> IF(O_Input!D885 = "", "", O_Input!D885)</f>
        <v>Opex</v>
      </c>
      <c r="D885">
        <f xml:space="preserve"> IF('O_Inputs Override'!D885 = "", O_Input!E885, 'O_Inputs Override'!D885)</f>
        <v>0</v>
      </c>
      <c r="E885" t="str">
        <f xml:space="preserve"> IF(O_Input!F885 = "", "", O_Input!F885)</f>
        <v>2032-33</v>
      </c>
      <c r="F885" t="str">
        <f xml:space="preserve"> IF(O_Input!G885 = "", "", O_Input!G885)</f>
        <v>FORE</v>
      </c>
      <c r="G885" t="str">
        <f xml:space="preserve"> IF(O_Input!H885 = "", "", O_Input!H885)</f>
        <v>ANNUAL</v>
      </c>
      <c r="H885" t="str">
        <f xml:space="preserve"> IF(O_Input!I885 = "", "", O_Input!I885)</f>
        <v>ASSURED</v>
      </c>
      <c r="I885" t="str">
        <f xml:space="preserve"> IF(O_Input!J885 = "", "", O_Input!J885)</f>
        <v>CI</v>
      </c>
      <c r="J885" t="str">
        <f xml:space="preserve"> IF(O_Input!K885 = "", "", O_Input!K885)</f>
        <v>MARKET</v>
      </c>
      <c r="K885" t="str">
        <f xml:space="preserve"> IF(O_Input!L885 = "", "", O_Input!L885)</f>
        <v>Latest</v>
      </c>
      <c r="L885" t="str">
        <f xml:space="preserve"> IF(O_Input!M885 = "", "", O_Input!M885)</f>
        <v>£m</v>
      </c>
      <c r="M885" s="61">
        <f xml:space="preserve"> IF(O_Input!N885 = "", "", O_Input!N885)</f>
        <v>46156.403437499997</v>
      </c>
      <c r="N885" s="61" t="str">
        <f xml:space="preserve"> IF(O_Input!O885 = "", "", O_Input!O885)</f>
        <v/>
      </c>
      <c r="O885">
        <f t="shared" si="40"/>
        <v>0</v>
      </c>
      <c r="P885" s="61" t="str">
        <f xml:space="preserve"> IF(O_Input!Q885 = "", "", O_Input!Q885)</f>
        <v>NA</v>
      </c>
      <c r="Q885" t="str">
        <f xml:space="preserve"> IF(O_Input!R885 = "", "", O_Input!R885)</f>
        <v>ADDN1</v>
      </c>
      <c r="R885" t="str">
        <f t="shared" si="41"/>
        <v>ADDN1 (SEW) FORE 2032 OPEX</v>
      </c>
      <c r="S885" s="71" t="str">
        <f t="shared" si="42"/>
        <v>NA OPEX</v>
      </c>
    </row>
    <row r="886" spans="1:19">
      <c r="A886" t="str">
        <f xml:space="preserve"> IF(O_Input!B886 = "", "", O_Input!B886)</f>
        <v>SEW</v>
      </c>
      <c r="B886" t="str">
        <f xml:space="preserve"> IF(O_Input!C886 = "", "", O_Input!C886)</f>
        <v>COST0001</v>
      </c>
      <c r="C886" t="str">
        <f xml:space="preserve"> IF(O_Input!D886 = "", "", O_Input!D886)</f>
        <v>Opex</v>
      </c>
      <c r="D886">
        <f xml:space="preserve"> IF('O_Inputs Override'!D886 = "", O_Input!E886, 'O_Inputs Override'!D886)</f>
        <v>0</v>
      </c>
      <c r="E886" t="str">
        <f xml:space="preserve"> IF(O_Input!F886 = "", "", O_Input!F886)</f>
        <v>2032-33</v>
      </c>
      <c r="F886" t="str">
        <f xml:space="preserve"> IF(O_Input!G886 = "", "", O_Input!G886)</f>
        <v>FORE</v>
      </c>
      <c r="G886" t="str">
        <f xml:space="preserve"> IF(O_Input!H886 = "", "", O_Input!H886)</f>
        <v>ANNUAL</v>
      </c>
      <c r="H886" t="str">
        <f xml:space="preserve"> IF(O_Input!I886 = "", "", O_Input!I886)</f>
        <v>ASSURED</v>
      </c>
      <c r="I886" t="str">
        <f xml:space="preserve"> IF(O_Input!J886 = "", "", O_Input!J886)</f>
        <v>CI</v>
      </c>
      <c r="J886" t="str">
        <f xml:space="preserve"> IF(O_Input!K886 = "", "", O_Input!K886)</f>
        <v>MARKET</v>
      </c>
      <c r="K886" t="str">
        <f xml:space="preserve"> IF(O_Input!L886 = "", "", O_Input!L886)</f>
        <v>Latest</v>
      </c>
      <c r="L886" t="str">
        <f xml:space="preserve"> IF(O_Input!M886 = "", "", O_Input!M886)</f>
        <v>£m</v>
      </c>
      <c r="M886" s="61">
        <f xml:space="preserve"> IF(O_Input!N886 = "", "", O_Input!N886)</f>
        <v>46156.403437499997</v>
      </c>
      <c r="N886" s="61" t="str">
        <f xml:space="preserve"> IF(O_Input!O886 = "", "", O_Input!O886)</f>
        <v/>
      </c>
      <c r="O886">
        <f t="shared" si="40"/>
        <v>0</v>
      </c>
      <c r="P886" s="61" t="str">
        <f xml:space="preserve"> IF(O_Input!Q886 = "", "", O_Input!Q886)</f>
        <v>NA</v>
      </c>
      <c r="Q886" t="str">
        <f xml:space="preserve"> IF(O_Input!R886 = "", "", O_Input!R886)</f>
        <v>ADDN2</v>
      </c>
      <c r="R886" t="str">
        <f t="shared" si="41"/>
        <v>ADDN2 (SEW) FORE 2032 OPEX</v>
      </c>
      <c r="S886" s="71" t="str">
        <f t="shared" si="42"/>
        <v>NA OPEX</v>
      </c>
    </row>
    <row r="887" spans="1:19">
      <c r="A887" t="str">
        <f xml:space="preserve"> IF(O_Input!B887 = "", "", O_Input!B887)</f>
        <v>SEW</v>
      </c>
      <c r="B887" t="str">
        <f xml:space="preserve"> IF(O_Input!C887 = "", "", O_Input!C887)</f>
        <v>COST0001</v>
      </c>
      <c r="C887" t="str">
        <f xml:space="preserve"> IF(O_Input!D887 = "", "", O_Input!D887)</f>
        <v>Opex</v>
      </c>
      <c r="D887">
        <f xml:space="preserve"> IF('O_Inputs Override'!D887 = "", O_Input!E887, 'O_Inputs Override'!D887)</f>
        <v>0</v>
      </c>
      <c r="E887" t="str">
        <f xml:space="preserve"> IF(O_Input!F887 = "", "", O_Input!F887)</f>
        <v>2032-33</v>
      </c>
      <c r="F887" t="str">
        <f xml:space="preserve"> IF(O_Input!G887 = "", "", O_Input!G887)</f>
        <v>FORE</v>
      </c>
      <c r="G887" t="str">
        <f xml:space="preserve"> IF(O_Input!H887 = "", "", O_Input!H887)</f>
        <v>ANNUAL</v>
      </c>
      <c r="H887" t="str">
        <f xml:space="preserve"> IF(O_Input!I887 = "", "", O_Input!I887)</f>
        <v>ASSURED</v>
      </c>
      <c r="I887" t="str">
        <f xml:space="preserve"> IF(O_Input!J887 = "", "", O_Input!J887)</f>
        <v>CI</v>
      </c>
      <c r="J887" t="str">
        <f xml:space="preserve"> IF(O_Input!K887 = "", "", O_Input!K887)</f>
        <v>MARKET</v>
      </c>
      <c r="K887" t="str">
        <f xml:space="preserve"> IF(O_Input!L887 = "", "", O_Input!L887)</f>
        <v>Latest</v>
      </c>
      <c r="L887" t="str">
        <f xml:space="preserve"> IF(O_Input!M887 = "", "", O_Input!M887)</f>
        <v>£m</v>
      </c>
      <c r="M887" s="61">
        <f xml:space="preserve"> IF(O_Input!N887 = "", "", O_Input!N887)</f>
        <v>46156.403437499997</v>
      </c>
      <c r="N887" s="61" t="str">
        <f xml:space="preserve"> IF(O_Input!O887 = "", "", O_Input!O887)</f>
        <v/>
      </c>
      <c r="O887">
        <f t="shared" si="40"/>
        <v>0</v>
      </c>
      <c r="P887" s="61" t="str">
        <f xml:space="preserve"> IF(O_Input!Q887 = "", "", O_Input!Q887)</f>
        <v>NA</v>
      </c>
      <c r="Q887" t="str">
        <f xml:space="preserve"> IF(O_Input!R887 = "", "", O_Input!R887)</f>
        <v>BIO</v>
      </c>
      <c r="R887" t="str">
        <f t="shared" si="41"/>
        <v>BIO (SEW) FORE 2032 OPEX</v>
      </c>
      <c r="S887" s="71" t="str">
        <f t="shared" si="42"/>
        <v>NA OPEX</v>
      </c>
    </row>
    <row r="888" spans="1:19">
      <c r="A888" t="str">
        <f xml:space="preserve"> IF(O_Input!B888 = "", "", O_Input!B888)</f>
        <v>SEW</v>
      </c>
      <c r="B888" t="str">
        <f xml:space="preserve"> IF(O_Input!C888 = "", "", O_Input!C888)</f>
        <v>COST0001</v>
      </c>
      <c r="C888" t="str">
        <f xml:space="preserve"> IF(O_Input!D888 = "", "", O_Input!D888)</f>
        <v>Opex</v>
      </c>
      <c r="D888">
        <f xml:space="preserve"> IF('O_Inputs Override'!D888 = "", O_Input!E888, 'O_Inputs Override'!D888)</f>
        <v>0</v>
      </c>
      <c r="E888" t="str">
        <f xml:space="preserve"> IF(O_Input!F888 = "", "", O_Input!F888)</f>
        <v>2032-33</v>
      </c>
      <c r="F888" t="str">
        <f xml:space="preserve"> IF(O_Input!G888 = "", "", O_Input!G888)</f>
        <v>FORE</v>
      </c>
      <c r="G888" t="str">
        <f xml:space="preserve"> IF(O_Input!H888 = "", "", O_Input!H888)</f>
        <v>ANNUAL</v>
      </c>
      <c r="H888" t="str">
        <f xml:space="preserve"> IF(O_Input!I888 = "", "", O_Input!I888)</f>
        <v>ASSURED</v>
      </c>
      <c r="I888" t="str">
        <f xml:space="preserve"> IF(O_Input!J888 = "", "", O_Input!J888)</f>
        <v>CI</v>
      </c>
      <c r="J888" t="str">
        <f xml:space="preserve"> IF(O_Input!K888 = "", "", O_Input!K888)</f>
        <v>MARKET</v>
      </c>
      <c r="K888" t="str">
        <f xml:space="preserve"> IF(O_Input!L888 = "", "", O_Input!L888)</f>
        <v>Latest</v>
      </c>
      <c r="L888" t="str">
        <f xml:space="preserve"> IF(O_Input!M888 = "", "", O_Input!M888)</f>
        <v>£m</v>
      </c>
      <c r="M888" s="61">
        <f xml:space="preserve"> IF(O_Input!N888 = "", "", O_Input!N888)</f>
        <v>46156.403437499997</v>
      </c>
      <c r="N888" s="61" t="str">
        <f xml:space="preserve"> IF(O_Input!O888 = "", "", O_Input!O888)</f>
        <v/>
      </c>
      <c r="O888">
        <f t="shared" si="40"/>
        <v>0</v>
      </c>
      <c r="P888" s="61" t="str">
        <f xml:space="preserve"> IF(O_Input!Q888 = "", "", O_Input!Q888)</f>
        <v>NA</v>
      </c>
      <c r="Q888" t="str">
        <f xml:space="preserve"> IF(O_Input!R888 = "", "", O_Input!R888)</f>
        <v>WR</v>
      </c>
      <c r="R888" t="str">
        <f t="shared" si="41"/>
        <v>WR (SEW) FORE 2032 OPEX</v>
      </c>
      <c r="S888" s="71" t="str">
        <f t="shared" si="42"/>
        <v>NA OPEX</v>
      </c>
    </row>
    <row r="889" spans="1:19">
      <c r="A889" t="str">
        <f xml:space="preserve"> IF(O_Input!B889 = "", "", O_Input!B889)</f>
        <v>SEW</v>
      </c>
      <c r="B889" t="str">
        <f xml:space="preserve"> IF(O_Input!C889 = "", "", O_Input!C889)</f>
        <v>COST0001</v>
      </c>
      <c r="C889" t="str">
        <f xml:space="preserve"> IF(O_Input!D889 = "", "", O_Input!D889)</f>
        <v>Opex</v>
      </c>
      <c r="D889">
        <f xml:space="preserve"> IF('O_Inputs Override'!D889 = "", O_Input!E889, 'O_Inputs Override'!D889)</f>
        <v>0</v>
      </c>
      <c r="E889" t="str">
        <f xml:space="preserve"> IF(O_Input!F889 = "", "", O_Input!F889)</f>
        <v>2032-33</v>
      </c>
      <c r="F889" t="str">
        <f xml:space="preserve"> IF(O_Input!G889 = "", "", O_Input!G889)</f>
        <v>FORE</v>
      </c>
      <c r="G889" t="str">
        <f xml:space="preserve"> IF(O_Input!H889 = "", "", O_Input!H889)</f>
        <v>ANNUAL</v>
      </c>
      <c r="H889" t="str">
        <f xml:space="preserve"> IF(O_Input!I889 = "", "", O_Input!I889)</f>
        <v>ASSURED</v>
      </c>
      <c r="I889" t="str">
        <f xml:space="preserve"> IF(O_Input!J889 = "", "", O_Input!J889)</f>
        <v>CI</v>
      </c>
      <c r="J889" t="str">
        <f xml:space="preserve"> IF(O_Input!K889 = "", "", O_Input!K889)</f>
        <v>MARKET</v>
      </c>
      <c r="K889" t="str">
        <f xml:space="preserve"> IF(O_Input!L889 = "", "", O_Input!L889)</f>
        <v>Latest</v>
      </c>
      <c r="L889" t="str">
        <f xml:space="preserve"> IF(O_Input!M889 = "", "", O_Input!M889)</f>
        <v>£m</v>
      </c>
      <c r="M889" s="61">
        <f xml:space="preserve"> IF(O_Input!N889 = "", "", O_Input!N889)</f>
        <v>46156.403437499997</v>
      </c>
      <c r="N889" s="61" t="str">
        <f xml:space="preserve"> IF(O_Input!O889 = "", "", O_Input!O889)</f>
        <v/>
      </c>
      <c r="O889">
        <f t="shared" si="40"/>
        <v>0</v>
      </c>
      <c r="P889" s="61" t="str">
        <f xml:space="preserve"> IF(O_Input!Q889 = "", "", O_Input!Q889)</f>
        <v>NA</v>
      </c>
      <c r="Q889" t="str">
        <f xml:space="preserve"> IF(O_Input!R889 = "", "", O_Input!R889)</f>
        <v>WWN</v>
      </c>
      <c r="R889" t="str">
        <f t="shared" si="41"/>
        <v>WWN (SEW) FORE 2032 OPEX</v>
      </c>
      <c r="S889" s="71" t="str">
        <f t="shared" si="42"/>
        <v>NA OPEX</v>
      </c>
    </row>
    <row r="890" spans="1:19">
      <c r="A890" t="str">
        <f xml:space="preserve"> IF(O_Input!B890 = "", "", O_Input!B890)</f>
        <v>SEW</v>
      </c>
      <c r="B890" t="str">
        <f xml:space="preserve"> IF(O_Input!C890 = "", "", O_Input!C890)</f>
        <v>COST0001</v>
      </c>
      <c r="C890" t="str">
        <f xml:space="preserve"> IF(O_Input!D890 = "", "", O_Input!D890)</f>
        <v>Opex</v>
      </c>
      <c r="D890">
        <f xml:space="preserve"> IF('O_Inputs Override'!D890 = "", O_Input!E890, 'O_Inputs Override'!D890)</f>
        <v>0</v>
      </c>
      <c r="E890" t="str">
        <f xml:space="preserve"> IF(O_Input!F890 = "", "", O_Input!F890)</f>
        <v>2032-33</v>
      </c>
      <c r="F890" t="str">
        <f xml:space="preserve"> IF(O_Input!G890 = "", "", O_Input!G890)</f>
        <v>TOT</v>
      </c>
      <c r="G890" t="str">
        <f xml:space="preserve"> IF(O_Input!H890 = "", "", O_Input!H890)</f>
        <v>ANNUAL</v>
      </c>
      <c r="H890" t="str">
        <f xml:space="preserve"> IF(O_Input!I890 = "", "", O_Input!I890)</f>
        <v>ASSURED</v>
      </c>
      <c r="I890" t="str">
        <f xml:space="preserve"> IF(O_Input!J890 = "", "", O_Input!J890)</f>
        <v>TC</v>
      </c>
      <c r="J890" t="str">
        <f xml:space="preserve"> IF(O_Input!K890 = "", "", O_Input!K890)</f>
        <v>MARKET</v>
      </c>
      <c r="K890" t="str">
        <f xml:space="preserve"> IF(O_Input!L890 = "", "", O_Input!L890)</f>
        <v>Latest</v>
      </c>
      <c r="L890" t="str">
        <f xml:space="preserve"> IF(O_Input!M890 = "", "", O_Input!M890)</f>
        <v>£m</v>
      </c>
      <c r="M890" s="61">
        <f xml:space="preserve"> IF(O_Input!N890 = "", "", O_Input!N890)</f>
        <v>46156.403437499997</v>
      </c>
      <c r="N890" s="61" t="str">
        <f xml:space="preserve"> IF(O_Input!O890 = "", "", O_Input!O890)</f>
        <v/>
      </c>
      <c r="O890">
        <f t="shared" si="40"/>
        <v>0</v>
      </c>
      <c r="P890" s="61" t="str">
        <f xml:space="preserve"> IF(O_Input!Q890 = "", "", O_Input!Q890)</f>
        <v>NA</v>
      </c>
      <c r="Q890" t="str">
        <f xml:space="preserve"> IF(O_Input!R890 = "", "", O_Input!R890)</f>
        <v>ADDN1</v>
      </c>
      <c r="R890" t="str">
        <f t="shared" si="41"/>
        <v>ADDN1 (SEW) TOT 2032 OPEX</v>
      </c>
      <c r="S890" s="71" t="str">
        <f t="shared" si="42"/>
        <v>NA OPEX</v>
      </c>
    </row>
    <row r="891" spans="1:19">
      <c r="A891" t="str">
        <f xml:space="preserve"> IF(O_Input!B891 = "", "", O_Input!B891)</f>
        <v>SEW</v>
      </c>
      <c r="B891" t="str">
        <f xml:space="preserve"> IF(O_Input!C891 = "", "", O_Input!C891)</f>
        <v>COST0001</v>
      </c>
      <c r="C891" t="str">
        <f xml:space="preserve"> IF(O_Input!D891 = "", "", O_Input!D891)</f>
        <v>Opex</v>
      </c>
      <c r="D891">
        <f xml:space="preserve"> IF('O_Inputs Override'!D891 = "", O_Input!E891, 'O_Inputs Override'!D891)</f>
        <v>0</v>
      </c>
      <c r="E891" t="str">
        <f xml:space="preserve"> IF(O_Input!F891 = "", "", O_Input!F891)</f>
        <v>2032-33</v>
      </c>
      <c r="F891" t="str">
        <f xml:space="preserve"> IF(O_Input!G891 = "", "", O_Input!G891)</f>
        <v>TOT</v>
      </c>
      <c r="G891" t="str">
        <f xml:space="preserve"> IF(O_Input!H891 = "", "", O_Input!H891)</f>
        <v>ANNUAL</v>
      </c>
      <c r="H891" t="str">
        <f xml:space="preserve"> IF(O_Input!I891 = "", "", O_Input!I891)</f>
        <v>ASSURED</v>
      </c>
      <c r="I891" t="str">
        <f xml:space="preserve"> IF(O_Input!J891 = "", "", O_Input!J891)</f>
        <v>TC</v>
      </c>
      <c r="J891" t="str">
        <f xml:space="preserve"> IF(O_Input!K891 = "", "", O_Input!K891)</f>
        <v>MARKET</v>
      </c>
      <c r="K891" t="str">
        <f xml:space="preserve"> IF(O_Input!L891 = "", "", O_Input!L891)</f>
        <v>Latest</v>
      </c>
      <c r="L891" t="str">
        <f xml:space="preserve"> IF(O_Input!M891 = "", "", O_Input!M891)</f>
        <v>£m</v>
      </c>
      <c r="M891" s="61">
        <f xml:space="preserve"> IF(O_Input!N891 = "", "", O_Input!N891)</f>
        <v>46156.403437499997</v>
      </c>
      <c r="N891" s="61" t="str">
        <f xml:space="preserve"> IF(O_Input!O891 = "", "", O_Input!O891)</f>
        <v/>
      </c>
      <c r="O891">
        <f t="shared" si="40"/>
        <v>0</v>
      </c>
      <c r="P891" s="61" t="str">
        <f xml:space="preserve"> IF(O_Input!Q891 = "", "", O_Input!Q891)</f>
        <v>NA</v>
      </c>
      <c r="Q891" t="str">
        <f xml:space="preserve"> IF(O_Input!R891 = "", "", O_Input!R891)</f>
        <v>ADDN2</v>
      </c>
      <c r="R891" t="str">
        <f t="shared" si="41"/>
        <v>ADDN2 (SEW) TOT 2032 OPEX</v>
      </c>
      <c r="S891" s="71" t="str">
        <f t="shared" si="42"/>
        <v>NA OPEX</v>
      </c>
    </row>
    <row r="892" spans="1:19">
      <c r="A892" t="str">
        <f xml:space="preserve"> IF(O_Input!B892 = "", "", O_Input!B892)</f>
        <v>SEW</v>
      </c>
      <c r="B892" t="str">
        <f xml:space="preserve"> IF(O_Input!C892 = "", "", O_Input!C892)</f>
        <v>COST0001</v>
      </c>
      <c r="C892" t="str">
        <f xml:space="preserve"> IF(O_Input!D892 = "", "", O_Input!D892)</f>
        <v>Opex</v>
      </c>
      <c r="D892">
        <f xml:space="preserve"> IF('O_Inputs Override'!D892 = "", O_Input!E892, 'O_Inputs Override'!D892)</f>
        <v>0</v>
      </c>
      <c r="E892" t="str">
        <f xml:space="preserve"> IF(O_Input!F892 = "", "", O_Input!F892)</f>
        <v>2032-33</v>
      </c>
      <c r="F892" t="str">
        <f xml:space="preserve"> IF(O_Input!G892 = "", "", O_Input!G892)</f>
        <v>TOT</v>
      </c>
      <c r="G892" t="str">
        <f xml:space="preserve"> IF(O_Input!H892 = "", "", O_Input!H892)</f>
        <v>ANNUAL</v>
      </c>
      <c r="H892" t="str">
        <f xml:space="preserve"> IF(O_Input!I892 = "", "", O_Input!I892)</f>
        <v>ASSURED</v>
      </c>
      <c r="I892" t="str">
        <f xml:space="preserve"> IF(O_Input!J892 = "", "", O_Input!J892)</f>
        <v>TC</v>
      </c>
      <c r="J892" t="str">
        <f xml:space="preserve"> IF(O_Input!K892 = "", "", O_Input!K892)</f>
        <v>MARKET</v>
      </c>
      <c r="K892" t="str">
        <f xml:space="preserve"> IF(O_Input!L892 = "", "", O_Input!L892)</f>
        <v>Latest</v>
      </c>
      <c r="L892" t="str">
        <f xml:space="preserve"> IF(O_Input!M892 = "", "", O_Input!M892)</f>
        <v>£m</v>
      </c>
      <c r="M892" s="61">
        <f xml:space="preserve"> IF(O_Input!N892 = "", "", O_Input!N892)</f>
        <v>46156.403437499997</v>
      </c>
      <c r="N892" s="61" t="str">
        <f xml:space="preserve"> IF(O_Input!O892 = "", "", O_Input!O892)</f>
        <v/>
      </c>
      <c r="O892">
        <f t="shared" si="40"/>
        <v>0</v>
      </c>
      <c r="P892" s="61" t="str">
        <f xml:space="preserve"> IF(O_Input!Q892 = "", "", O_Input!Q892)</f>
        <v>NA</v>
      </c>
      <c r="Q892" t="str">
        <f xml:space="preserve"> IF(O_Input!R892 = "", "", O_Input!R892)</f>
        <v>BIO</v>
      </c>
      <c r="R892" t="str">
        <f t="shared" si="41"/>
        <v>BIO (SEW) TOT 2032 OPEX</v>
      </c>
      <c r="S892" s="71" t="str">
        <f t="shared" si="42"/>
        <v>NA OPEX</v>
      </c>
    </row>
    <row r="893" spans="1:19">
      <c r="A893" t="str">
        <f xml:space="preserve"> IF(O_Input!B893 = "", "", O_Input!B893)</f>
        <v>SEW</v>
      </c>
      <c r="B893" t="str">
        <f xml:space="preserve"> IF(O_Input!C893 = "", "", O_Input!C893)</f>
        <v>COST0001</v>
      </c>
      <c r="C893" t="str">
        <f xml:space="preserve"> IF(O_Input!D893 = "", "", O_Input!D893)</f>
        <v>Opex</v>
      </c>
      <c r="D893">
        <f xml:space="preserve"> IF('O_Inputs Override'!D893 = "", O_Input!E893, 'O_Inputs Override'!D893)</f>
        <v>0</v>
      </c>
      <c r="E893" t="str">
        <f xml:space="preserve"> IF(O_Input!F893 = "", "", O_Input!F893)</f>
        <v>2032-33</v>
      </c>
      <c r="F893" t="str">
        <f xml:space="preserve"> IF(O_Input!G893 = "", "", O_Input!G893)</f>
        <v>TOT</v>
      </c>
      <c r="G893" t="str">
        <f xml:space="preserve"> IF(O_Input!H893 = "", "", O_Input!H893)</f>
        <v>ANNUAL</v>
      </c>
      <c r="H893" t="str">
        <f xml:space="preserve"> IF(O_Input!I893 = "", "", O_Input!I893)</f>
        <v>ASSURED</v>
      </c>
      <c r="I893" t="str">
        <f xml:space="preserve"> IF(O_Input!J893 = "", "", O_Input!J893)</f>
        <v>TC</v>
      </c>
      <c r="J893" t="str">
        <f xml:space="preserve"> IF(O_Input!K893 = "", "", O_Input!K893)</f>
        <v>MARKET</v>
      </c>
      <c r="K893" t="str">
        <f xml:space="preserve"> IF(O_Input!L893 = "", "", O_Input!L893)</f>
        <v>Latest</v>
      </c>
      <c r="L893" t="str">
        <f xml:space="preserve"> IF(O_Input!M893 = "", "", O_Input!M893)</f>
        <v>£m</v>
      </c>
      <c r="M893" s="61">
        <f xml:space="preserve"> IF(O_Input!N893 = "", "", O_Input!N893)</f>
        <v>46156.403437499997</v>
      </c>
      <c r="N893" s="61" t="str">
        <f xml:space="preserve"> IF(O_Input!O893 = "", "", O_Input!O893)</f>
        <v/>
      </c>
      <c r="O893">
        <f t="shared" si="40"/>
        <v>0</v>
      </c>
      <c r="P893" s="61" t="str">
        <f xml:space="preserve"> IF(O_Input!Q893 = "", "", O_Input!Q893)</f>
        <v>NA</v>
      </c>
      <c r="Q893" t="str">
        <f xml:space="preserve"> IF(O_Input!R893 = "", "", O_Input!R893)</f>
        <v>WR</v>
      </c>
      <c r="R893" t="str">
        <f t="shared" si="41"/>
        <v>WR (SEW) TOT 2032 OPEX</v>
      </c>
      <c r="S893" s="71" t="str">
        <f t="shared" si="42"/>
        <v>NA OPEX</v>
      </c>
    </row>
    <row r="894" spans="1:19">
      <c r="A894" t="str">
        <f xml:space="preserve"> IF(O_Input!B894 = "", "", O_Input!B894)</f>
        <v>SEW</v>
      </c>
      <c r="B894" t="str">
        <f xml:space="preserve"> IF(O_Input!C894 = "", "", O_Input!C894)</f>
        <v>COST0001</v>
      </c>
      <c r="C894" t="str">
        <f xml:space="preserve"> IF(O_Input!D894 = "", "", O_Input!D894)</f>
        <v>Opex</v>
      </c>
      <c r="D894">
        <f xml:space="preserve"> IF('O_Inputs Override'!D894 = "", O_Input!E894, 'O_Inputs Override'!D894)</f>
        <v>0</v>
      </c>
      <c r="E894" t="str">
        <f xml:space="preserve"> IF(O_Input!F894 = "", "", O_Input!F894)</f>
        <v>2032-33</v>
      </c>
      <c r="F894" t="str">
        <f xml:space="preserve"> IF(O_Input!G894 = "", "", O_Input!G894)</f>
        <v>TOT</v>
      </c>
      <c r="G894" t="str">
        <f xml:space="preserve"> IF(O_Input!H894 = "", "", O_Input!H894)</f>
        <v>ANNUAL</v>
      </c>
      <c r="H894" t="str">
        <f xml:space="preserve"> IF(O_Input!I894 = "", "", O_Input!I894)</f>
        <v>ASSURED</v>
      </c>
      <c r="I894" t="str">
        <f xml:space="preserve"> IF(O_Input!J894 = "", "", O_Input!J894)</f>
        <v>TC</v>
      </c>
      <c r="J894" t="str">
        <f xml:space="preserve"> IF(O_Input!K894 = "", "", O_Input!K894)</f>
        <v>MARKET</v>
      </c>
      <c r="K894" t="str">
        <f xml:space="preserve"> IF(O_Input!L894 = "", "", O_Input!L894)</f>
        <v>Latest</v>
      </c>
      <c r="L894" t="str">
        <f xml:space="preserve"> IF(O_Input!M894 = "", "", O_Input!M894)</f>
        <v>£m</v>
      </c>
      <c r="M894" s="61">
        <f xml:space="preserve"> IF(O_Input!N894 = "", "", O_Input!N894)</f>
        <v>46156.403437499997</v>
      </c>
      <c r="N894" s="61" t="str">
        <f xml:space="preserve"> IF(O_Input!O894 = "", "", O_Input!O894)</f>
        <v/>
      </c>
      <c r="O894">
        <f t="shared" si="40"/>
        <v>0</v>
      </c>
      <c r="P894" s="61" t="str">
        <f xml:space="preserve"> IF(O_Input!Q894 = "", "", O_Input!Q894)</f>
        <v>NA</v>
      </c>
      <c r="Q894" t="str">
        <f xml:space="preserve"> IF(O_Input!R894 = "", "", O_Input!R894)</f>
        <v>WWN</v>
      </c>
      <c r="R894" t="str">
        <f t="shared" si="41"/>
        <v>WWN (SEW) TOT 2032 OPEX</v>
      </c>
      <c r="S894" s="71" t="str">
        <f t="shared" si="42"/>
        <v>NA OPEX</v>
      </c>
    </row>
    <row r="895" spans="1:19">
      <c r="A895" t="str">
        <f xml:space="preserve"> IF(O_Input!B895 = "", "", O_Input!B895)</f>
        <v>SEW</v>
      </c>
      <c r="B895" t="str">
        <f xml:space="preserve"> IF(O_Input!C895 = "", "", O_Input!C895)</f>
        <v>COST0001</v>
      </c>
      <c r="C895" t="str">
        <f xml:space="preserve"> IF(O_Input!D895 = "", "", O_Input!D895)</f>
        <v>Opex</v>
      </c>
      <c r="D895">
        <f xml:space="preserve"> IF('O_Inputs Override'!D895 = "", O_Input!E895, 'O_Inputs Override'!D895)</f>
        <v>0</v>
      </c>
      <c r="E895" t="str">
        <f xml:space="preserve"> IF(O_Input!F895 = "", "", O_Input!F895)</f>
        <v>2032-33</v>
      </c>
      <c r="F895" t="str">
        <f xml:space="preserve"> IF(O_Input!G895 = "", "", O_Input!G895)</f>
        <v>FORE</v>
      </c>
      <c r="G895" t="str">
        <f xml:space="preserve"> IF(O_Input!H895 = "", "", O_Input!H895)</f>
        <v>ANNUAL</v>
      </c>
      <c r="H895" t="str">
        <f xml:space="preserve"> IF(O_Input!I895 = "", "", O_Input!I895)</f>
        <v>ASSURED</v>
      </c>
      <c r="I895" t="str">
        <f xml:space="preserve"> IF(O_Input!J895 = "", "", O_Input!J895)</f>
        <v>CI</v>
      </c>
      <c r="J895" t="str">
        <f xml:space="preserve"> IF(O_Input!K895 = "", "", O_Input!K895)</f>
        <v>MARKET</v>
      </c>
      <c r="K895" t="str">
        <f xml:space="preserve"> IF(O_Input!L895 = "", "", O_Input!L895)</f>
        <v>Latest</v>
      </c>
      <c r="L895" t="str">
        <f xml:space="preserve"> IF(O_Input!M895 = "", "", O_Input!M895)</f>
        <v>£m</v>
      </c>
      <c r="M895" s="61">
        <f xml:space="preserve"> IF(O_Input!N895 = "", "", O_Input!N895)</f>
        <v>46156.403437499997</v>
      </c>
      <c r="N895" s="61" t="str">
        <f xml:space="preserve"> IF(O_Input!O895 = "", "", O_Input!O895)</f>
        <v/>
      </c>
      <c r="O895">
        <f t="shared" si="40"/>
        <v>0</v>
      </c>
      <c r="P895" s="61" t="str">
        <f xml:space="preserve"> IF(O_Input!Q895 = "", "", O_Input!Q895)</f>
        <v>NA</v>
      </c>
      <c r="Q895" t="str">
        <f xml:space="preserve"> IF(O_Input!R895 = "", "", O_Input!R895)</f>
        <v>WN</v>
      </c>
      <c r="R895" t="str">
        <f t="shared" si="41"/>
        <v>WN (SEW) FORE 2032 OPEX</v>
      </c>
      <c r="S895" s="71" t="str">
        <f t="shared" si="42"/>
        <v>NA OPEX</v>
      </c>
    </row>
    <row r="896" spans="1:19">
      <c r="A896" t="str">
        <f xml:space="preserve"> IF(O_Input!B896 = "", "", O_Input!B896)</f>
        <v>SEW</v>
      </c>
      <c r="B896" t="str">
        <f xml:space="preserve"> IF(O_Input!C896 = "", "", O_Input!C896)</f>
        <v>COST0001</v>
      </c>
      <c r="C896" t="str">
        <f xml:space="preserve"> IF(O_Input!D896 = "", "", O_Input!D896)</f>
        <v>Opex</v>
      </c>
      <c r="D896">
        <f xml:space="preserve"> IF('O_Inputs Override'!D896 = "", O_Input!E896, 'O_Inputs Override'!D896)</f>
        <v>0</v>
      </c>
      <c r="E896" t="str">
        <f xml:space="preserve"> IF(O_Input!F896 = "", "", O_Input!F896)</f>
        <v>2032-33</v>
      </c>
      <c r="F896" t="str">
        <f xml:space="preserve"> IF(O_Input!G896 = "", "", O_Input!G896)</f>
        <v>FORE</v>
      </c>
      <c r="G896" t="str">
        <f xml:space="preserve"> IF(O_Input!H896 = "", "", O_Input!H896)</f>
        <v>ANNUAL</v>
      </c>
      <c r="H896" t="str">
        <f xml:space="preserve"> IF(O_Input!I896 = "", "", O_Input!I896)</f>
        <v>ASSURED</v>
      </c>
      <c r="I896" t="str">
        <f xml:space="preserve"> IF(O_Input!J896 = "", "", O_Input!J896)</f>
        <v>TC</v>
      </c>
      <c r="J896" t="str">
        <f xml:space="preserve"> IF(O_Input!K896 = "", "", O_Input!K896)</f>
        <v>MARKET</v>
      </c>
      <c r="K896" t="str">
        <f xml:space="preserve"> IF(O_Input!L896 = "", "", O_Input!L896)</f>
        <v>Latest</v>
      </c>
      <c r="L896" t="str">
        <f xml:space="preserve"> IF(O_Input!M896 = "", "", O_Input!M896)</f>
        <v>£m</v>
      </c>
      <c r="M896" s="61">
        <f xml:space="preserve"> IF(O_Input!N896 = "", "", O_Input!N896)</f>
        <v>46156.403437499997</v>
      </c>
      <c r="N896" s="61" t="str">
        <f xml:space="preserve"> IF(O_Input!O896 = "", "", O_Input!O896)</f>
        <v/>
      </c>
      <c r="O896">
        <f t="shared" si="40"/>
        <v>0</v>
      </c>
      <c r="P896" s="61" t="str">
        <f xml:space="preserve"> IF(O_Input!Q896 = "", "", O_Input!Q896)</f>
        <v>NA</v>
      </c>
      <c r="Q896" t="str">
        <f xml:space="preserve"> IF(O_Input!R896 = "", "", O_Input!R896)</f>
        <v>TOT</v>
      </c>
      <c r="R896" t="str">
        <f t="shared" si="41"/>
        <v>TOT (SEW) FORE 2032 OPEX</v>
      </c>
      <c r="S896" s="71" t="str">
        <f t="shared" si="42"/>
        <v>NA OPEX</v>
      </c>
    </row>
    <row r="897" spans="1:19">
      <c r="A897" t="str">
        <f xml:space="preserve"> IF(O_Input!B897 = "", "", O_Input!B897)</f>
        <v>SEW</v>
      </c>
      <c r="B897" t="str">
        <f xml:space="preserve"> IF(O_Input!C897 = "", "", O_Input!C897)</f>
        <v>COST0001</v>
      </c>
      <c r="C897" t="str">
        <f xml:space="preserve"> IF(O_Input!D897 = "", "", O_Input!D897)</f>
        <v>Opex</v>
      </c>
      <c r="D897">
        <f xml:space="preserve"> IF('O_Inputs Override'!D897 = "", O_Input!E897, 'O_Inputs Override'!D897)</f>
        <v>0</v>
      </c>
      <c r="E897" t="str">
        <f xml:space="preserve"> IF(O_Input!F897 = "", "", O_Input!F897)</f>
        <v>2032-33</v>
      </c>
      <c r="F897" t="str">
        <f xml:space="preserve"> IF(O_Input!G897 = "", "", O_Input!G897)</f>
        <v>TOT</v>
      </c>
      <c r="G897" t="str">
        <f xml:space="preserve"> IF(O_Input!H897 = "", "", O_Input!H897)</f>
        <v>ANNUAL</v>
      </c>
      <c r="H897" t="str">
        <f xml:space="preserve"> IF(O_Input!I897 = "", "", O_Input!I897)</f>
        <v>ASSURED</v>
      </c>
      <c r="I897" t="str">
        <f xml:space="preserve"> IF(O_Input!J897 = "", "", O_Input!J897)</f>
        <v>TC</v>
      </c>
      <c r="J897" t="str">
        <f xml:space="preserve"> IF(O_Input!K897 = "", "", O_Input!K897)</f>
        <v>MARKET</v>
      </c>
      <c r="K897" t="str">
        <f xml:space="preserve"> IF(O_Input!L897 = "", "", O_Input!L897)</f>
        <v>Latest</v>
      </c>
      <c r="L897" t="str">
        <f xml:space="preserve"> IF(O_Input!M897 = "", "", O_Input!M897)</f>
        <v>£m</v>
      </c>
      <c r="M897" s="61">
        <f xml:space="preserve"> IF(O_Input!N897 = "", "", O_Input!N897)</f>
        <v>46156.403437499997</v>
      </c>
      <c r="N897" s="61" t="str">
        <f xml:space="preserve"> IF(O_Input!O897 = "", "", O_Input!O897)</f>
        <v/>
      </c>
      <c r="O897">
        <f t="shared" si="40"/>
        <v>0</v>
      </c>
      <c r="P897" s="61" t="str">
        <f xml:space="preserve"> IF(O_Input!Q897 = "", "", O_Input!Q897)</f>
        <v>NA</v>
      </c>
      <c r="Q897" t="str">
        <f xml:space="preserve"> IF(O_Input!R897 = "", "", O_Input!R897)</f>
        <v>TOT</v>
      </c>
      <c r="R897" t="str">
        <f t="shared" si="41"/>
        <v>TOT (SEW) TOT 2032 OPEX</v>
      </c>
      <c r="S897" s="71" t="str">
        <f t="shared" si="42"/>
        <v>NA OPEX</v>
      </c>
    </row>
    <row r="898" spans="1:19">
      <c r="A898" t="str">
        <f xml:space="preserve"> IF(O_Input!B898 = "", "", O_Input!B898)</f>
        <v>SEW</v>
      </c>
      <c r="B898" t="str">
        <f xml:space="preserve"> IF(O_Input!C898 = "", "", O_Input!C898)</f>
        <v>COST0001</v>
      </c>
      <c r="C898" t="str">
        <f xml:space="preserve"> IF(O_Input!D898 = "", "", O_Input!D898)</f>
        <v>Opex</v>
      </c>
      <c r="D898">
        <f xml:space="preserve"> IF('O_Inputs Override'!D898 = "", O_Input!E898, 'O_Inputs Override'!D898)</f>
        <v>0</v>
      </c>
      <c r="E898" t="str">
        <f xml:space="preserve"> IF(O_Input!F898 = "", "", O_Input!F898)</f>
        <v>2032-33</v>
      </c>
      <c r="F898" t="str">
        <f xml:space="preserve"> IF(O_Input!G898 = "", "", O_Input!G898)</f>
        <v>TOT</v>
      </c>
      <c r="G898" t="str">
        <f xml:space="preserve"> IF(O_Input!H898 = "", "", O_Input!H898)</f>
        <v>ANNUAL</v>
      </c>
      <c r="H898" t="str">
        <f xml:space="preserve"> IF(O_Input!I898 = "", "", O_Input!I898)</f>
        <v>ASSURED</v>
      </c>
      <c r="I898" t="str">
        <f xml:space="preserve"> IF(O_Input!J898 = "", "", O_Input!J898)</f>
        <v>TC</v>
      </c>
      <c r="J898" t="str">
        <f xml:space="preserve"> IF(O_Input!K898 = "", "", O_Input!K898)</f>
        <v>MARKET</v>
      </c>
      <c r="K898" t="str">
        <f xml:space="preserve"> IF(O_Input!L898 = "", "", O_Input!L898)</f>
        <v>Latest</v>
      </c>
      <c r="L898" t="str">
        <f xml:space="preserve"> IF(O_Input!M898 = "", "", O_Input!M898)</f>
        <v>£m</v>
      </c>
      <c r="M898" s="61">
        <f xml:space="preserve"> IF(O_Input!N898 = "", "", O_Input!N898)</f>
        <v>46156.403437499997</v>
      </c>
      <c r="N898" s="61" t="str">
        <f xml:space="preserve"> IF(O_Input!O898 = "", "", O_Input!O898)</f>
        <v/>
      </c>
      <c r="O898">
        <f t="shared" ref="O898:O961" si="43" xml:space="preserve"> D898</f>
        <v>0</v>
      </c>
      <c r="P898" s="61" t="str">
        <f xml:space="preserve"> IF(O_Input!Q898 = "", "", O_Input!Q898)</f>
        <v>NA</v>
      </c>
      <c r="Q898" t="str">
        <f xml:space="preserve"> IF(O_Input!R898 = "", "", O_Input!R898)</f>
        <v>WN</v>
      </c>
      <c r="R898" t="str">
        <f t="shared" si="41"/>
        <v>WN (SEW) TOT 2032 OPEX</v>
      </c>
      <c r="S898" s="71" t="str">
        <f t="shared" si="42"/>
        <v>NA OPEX</v>
      </c>
    </row>
    <row r="899" spans="1:19">
      <c r="A899" t="str">
        <f xml:space="preserve"> IF(O_Input!B899 = "", "", O_Input!B899)</f>
        <v>SEW</v>
      </c>
      <c r="B899" t="str">
        <f xml:space="preserve"> IF(O_Input!C899 = "", "", O_Input!C899)</f>
        <v>COST0003</v>
      </c>
      <c r="C899" t="str">
        <f xml:space="preserve"> IF(O_Input!D899 = "", "", O_Input!D899)</f>
        <v>Totex</v>
      </c>
      <c r="D899">
        <f xml:space="preserve"> IF('O_Inputs Override'!D899 = "", O_Input!E899, 'O_Inputs Override'!D899)</f>
        <v>0</v>
      </c>
      <c r="E899" t="str">
        <f xml:space="preserve"> IF(O_Input!F899 = "", "", O_Input!F899)</f>
        <v>2032-33</v>
      </c>
      <c r="F899" t="str">
        <f xml:space="preserve"> IF(O_Input!G899 = "", "", O_Input!G899)</f>
        <v>FORE</v>
      </c>
      <c r="G899" t="str">
        <f xml:space="preserve"> IF(O_Input!H899 = "", "", O_Input!H899)</f>
        <v>ANNUAL</v>
      </c>
      <c r="H899" t="str">
        <f xml:space="preserve"> IF(O_Input!I899 = "", "", O_Input!I899)</f>
        <v>ASSURED</v>
      </c>
      <c r="I899" t="str">
        <f xml:space="preserve"> IF(O_Input!J899 = "", "", O_Input!J899)</f>
        <v>TC</v>
      </c>
      <c r="J899" t="str">
        <f xml:space="preserve"> IF(O_Input!K899 = "", "", O_Input!K899)</f>
        <v>MARKET</v>
      </c>
      <c r="K899" t="str">
        <f xml:space="preserve"> IF(O_Input!L899 = "", "", O_Input!L899)</f>
        <v>Latest</v>
      </c>
      <c r="L899" t="str">
        <f xml:space="preserve"> IF(O_Input!M899 = "", "", O_Input!M899)</f>
        <v>£m</v>
      </c>
      <c r="M899" s="61">
        <f xml:space="preserve"> IF(O_Input!N899 = "", "", O_Input!N899)</f>
        <v>46156.403437499997</v>
      </c>
      <c r="N899" s="61" t="str">
        <f xml:space="preserve"> IF(O_Input!O899 = "", "", O_Input!O899)</f>
        <v/>
      </c>
      <c r="O899">
        <f t="shared" si="43"/>
        <v>0</v>
      </c>
      <c r="P899" s="61" t="str">
        <f xml:space="preserve"> IF(O_Input!Q899 = "", "", O_Input!Q899)</f>
        <v>NA</v>
      </c>
      <c r="Q899" t="str">
        <f xml:space="preserve"> IF(O_Input!R899 = "", "", O_Input!R899)</f>
        <v>ADDN1</v>
      </c>
      <c r="R899" t="str">
        <f t="shared" ref="R899:R962" si="44">Q899&amp;" ("&amp;A899&amp;") " &amp;F899&amp;" "&amp;VALUE(LEFT(E899,4))&amp;" "&amp;UPPER(C899)</f>
        <v>ADDN1 (SEW) FORE 2032 TOTEX</v>
      </c>
      <c r="S899" s="71" t="str">
        <f t="shared" ref="S899:S962" si="45">P899&amp;" "&amp;UPPER(C899)</f>
        <v>NA TOTEX</v>
      </c>
    </row>
    <row r="900" spans="1:19">
      <c r="A900" t="str">
        <f xml:space="preserve"> IF(O_Input!B900 = "", "", O_Input!B900)</f>
        <v>SEW</v>
      </c>
      <c r="B900" t="str">
        <f xml:space="preserve"> IF(O_Input!C900 = "", "", O_Input!C900)</f>
        <v>COST0003</v>
      </c>
      <c r="C900" t="str">
        <f xml:space="preserve"> IF(O_Input!D900 = "", "", O_Input!D900)</f>
        <v>Totex</v>
      </c>
      <c r="D900">
        <f xml:space="preserve"> IF('O_Inputs Override'!D900 = "", O_Input!E900, 'O_Inputs Override'!D900)</f>
        <v>0</v>
      </c>
      <c r="E900" t="str">
        <f xml:space="preserve"> IF(O_Input!F900 = "", "", O_Input!F900)</f>
        <v>2032-33</v>
      </c>
      <c r="F900" t="str">
        <f xml:space="preserve"> IF(O_Input!G900 = "", "", O_Input!G900)</f>
        <v>FORE</v>
      </c>
      <c r="G900" t="str">
        <f xml:space="preserve"> IF(O_Input!H900 = "", "", O_Input!H900)</f>
        <v>ANNUAL</v>
      </c>
      <c r="H900" t="str">
        <f xml:space="preserve"> IF(O_Input!I900 = "", "", O_Input!I900)</f>
        <v>ASSURED</v>
      </c>
      <c r="I900" t="str">
        <f xml:space="preserve"> IF(O_Input!J900 = "", "", O_Input!J900)</f>
        <v>TC</v>
      </c>
      <c r="J900" t="str">
        <f xml:space="preserve"> IF(O_Input!K900 = "", "", O_Input!K900)</f>
        <v>MARKET</v>
      </c>
      <c r="K900" t="str">
        <f xml:space="preserve"> IF(O_Input!L900 = "", "", O_Input!L900)</f>
        <v>Latest</v>
      </c>
      <c r="L900" t="str">
        <f xml:space="preserve"> IF(O_Input!M900 = "", "", O_Input!M900)</f>
        <v>£m</v>
      </c>
      <c r="M900" s="61">
        <f xml:space="preserve"> IF(O_Input!N900 = "", "", O_Input!N900)</f>
        <v>46156.403437499997</v>
      </c>
      <c r="N900" s="61" t="str">
        <f xml:space="preserve"> IF(O_Input!O900 = "", "", O_Input!O900)</f>
        <v/>
      </c>
      <c r="O900">
        <f t="shared" si="43"/>
        <v>0</v>
      </c>
      <c r="P900" s="61" t="str">
        <f xml:space="preserve"> IF(O_Input!Q900 = "", "", O_Input!Q900)</f>
        <v>NA</v>
      </c>
      <c r="Q900" t="str">
        <f xml:space="preserve"> IF(O_Input!R900 = "", "", O_Input!R900)</f>
        <v>ADDN2</v>
      </c>
      <c r="R900" t="str">
        <f t="shared" si="44"/>
        <v>ADDN2 (SEW) FORE 2032 TOTEX</v>
      </c>
      <c r="S900" s="71" t="str">
        <f t="shared" si="45"/>
        <v>NA TOTEX</v>
      </c>
    </row>
    <row r="901" spans="1:19">
      <c r="A901" t="str">
        <f xml:space="preserve"> IF(O_Input!B901 = "", "", O_Input!B901)</f>
        <v>SEW</v>
      </c>
      <c r="B901" t="str">
        <f xml:space="preserve"> IF(O_Input!C901 = "", "", O_Input!C901)</f>
        <v>COST0003</v>
      </c>
      <c r="C901" t="str">
        <f xml:space="preserve"> IF(O_Input!D901 = "", "", O_Input!D901)</f>
        <v>Totex</v>
      </c>
      <c r="D901">
        <f xml:space="preserve"> IF('O_Inputs Override'!D901 = "", O_Input!E901, 'O_Inputs Override'!D901)</f>
        <v>0</v>
      </c>
      <c r="E901" t="str">
        <f xml:space="preserve"> IF(O_Input!F901 = "", "", O_Input!F901)</f>
        <v>2032-33</v>
      </c>
      <c r="F901" t="str">
        <f xml:space="preserve"> IF(O_Input!G901 = "", "", O_Input!G901)</f>
        <v>FORE</v>
      </c>
      <c r="G901" t="str">
        <f xml:space="preserve"> IF(O_Input!H901 = "", "", O_Input!H901)</f>
        <v>ANNUAL</v>
      </c>
      <c r="H901" t="str">
        <f xml:space="preserve"> IF(O_Input!I901 = "", "", O_Input!I901)</f>
        <v>ASSURED</v>
      </c>
      <c r="I901" t="str">
        <f xml:space="preserve"> IF(O_Input!J901 = "", "", O_Input!J901)</f>
        <v>TC</v>
      </c>
      <c r="J901" t="str">
        <f xml:space="preserve"> IF(O_Input!K901 = "", "", O_Input!K901)</f>
        <v>MARKET</v>
      </c>
      <c r="K901" t="str">
        <f xml:space="preserve"> IF(O_Input!L901 = "", "", O_Input!L901)</f>
        <v>Latest</v>
      </c>
      <c r="L901" t="str">
        <f xml:space="preserve"> IF(O_Input!M901 = "", "", O_Input!M901)</f>
        <v>£m</v>
      </c>
      <c r="M901" s="61">
        <f xml:space="preserve"> IF(O_Input!N901 = "", "", O_Input!N901)</f>
        <v>46156.403437499997</v>
      </c>
      <c r="N901" s="61" t="str">
        <f xml:space="preserve"> IF(O_Input!O901 = "", "", O_Input!O901)</f>
        <v/>
      </c>
      <c r="O901">
        <f t="shared" si="43"/>
        <v>0</v>
      </c>
      <c r="P901" s="61" t="str">
        <f xml:space="preserve"> IF(O_Input!Q901 = "", "", O_Input!Q901)</f>
        <v>NA</v>
      </c>
      <c r="Q901" t="str">
        <f xml:space="preserve"> IF(O_Input!R901 = "", "", O_Input!R901)</f>
        <v>BIO</v>
      </c>
      <c r="R901" t="str">
        <f t="shared" si="44"/>
        <v>BIO (SEW) FORE 2032 TOTEX</v>
      </c>
      <c r="S901" s="71" t="str">
        <f t="shared" si="45"/>
        <v>NA TOTEX</v>
      </c>
    </row>
    <row r="902" spans="1:19">
      <c r="A902" t="str">
        <f xml:space="preserve"> IF(O_Input!B902 = "", "", O_Input!B902)</f>
        <v>SEW</v>
      </c>
      <c r="B902" t="str">
        <f xml:space="preserve"> IF(O_Input!C902 = "", "", O_Input!C902)</f>
        <v>COST0003</v>
      </c>
      <c r="C902" t="str">
        <f xml:space="preserve"> IF(O_Input!D902 = "", "", O_Input!D902)</f>
        <v>Totex</v>
      </c>
      <c r="D902">
        <f xml:space="preserve"> IF('O_Inputs Override'!D902 = "", O_Input!E902, 'O_Inputs Override'!D902)</f>
        <v>0</v>
      </c>
      <c r="E902" t="str">
        <f xml:space="preserve"> IF(O_Input!F902 = "", "", O_Input!F902)</f>
        <v>2032-33</v>
      </c>
      <c r="F902" t="str">
        <f xml:space="preserve"> IF(O_Input!G902 = "", "", O_Input!G902)</f>
        <v>FORE</v>
      </c>
      <c r="G902" t="str">
        <f xml:space="preserve"> IF(O_Input!H902 = "", "", O_Input!H902)</f>
        <v>ANNUAL</v>
      </c>
      <c r="H902" t="str">
        <f xml:space="preserve"> IF(O_Input!I902 = "", "", O_Input!I902)</f>
        <v>ASSURED</v>
      </c>
      <c r="I902" t="str">
        <f xml:space="preserve"> IF(O_Input!J902 = "", "", O_Input!J902)</f>
        <v>TC</v>
      </c>
      <c r="J902" t="str">
        <f xml:space="preserve"> IF(O_Input!K902 = "", "", O_Input!K902)</f>
        <v>MARKET</v>
      </c>
      <c r="K902" t="str">
        <f xml:space="preserve"> IF(O_Input!L902 = "", "", O_Input!L902)</f>
        <v>Latest</v>
      </c>
      <c r="L902" t="str">
        <f xml:space="preserve"> IF(O_Input!M902 = "", "", O_Input!M902)</f>
        <v>£m</v>
      </c>
      <c r="M902" s="61">
        <f xml:space="preserve"> IF(O_Input!N902 = "", "", O_Input!N902)</f>
        <v>46156.403437499997</v>
      </c>
      <c r="N902" s="61" t="str">
        <f xml:space="preserve"> IF(O_Input!O902 = "", "", O_Input!O902)</f>
        <v/>
      </c>
      <c r="O902">
        <f t="shared" si="43"/>
        <v>0</v>
      </c>
      <c r="P902" s="61" t="str">
        <f xml:space="preserve"> IF(O_Input!Q902 = "", "", O_Input!Q902)</f>
        <v>NA</v>
      </c>
      <c r="Q902" t="str">
        <f xml:space="preserve"> IF(O_Input!R902 = "", "", O_Input!R902)</f>
        <v>WR</v>
      </c>
      <c r="R902" t="str">
        <f t="shared" si="44"/>
        <v>WR (SEW) FORE 2032 TOTEX</v>
      </c>
      <c r="S902" s="71" t="str">
        <f t="shared" si="45"/>
        <v>NA TOTEX</v>
      </c>
    </row>
    <row r="903" spans="1:19">
      <c r="A903" t="str">
        <f xml:space="preserve"> IF(O_Input!B903 = "", "", O_Input!B903)</f>
        <v>SEW</v>
      </c>
      <c r="B903" t="str">
        <f xml:space="preserve"> IF(O_Input!C903 = "", "", O_Input!C903)</f>
        <v>COST0003</v>
      </c>
      <c r="C903" t="str">
        <f xml:space="preserve"> IF(O_Input!D903 = "", "", O_Input!D903)</f>
        <v>Totex</v>
      </c>
      <c r="D903">
        <f xml:space="preserve"> IF('O_Inputs Override'!D903 = "", O_Input!E903, 'O_Inputs Override'!D903)</f>
        <v>0</v>
      </c>
      <c r="E903" t="str">
        <f xml:space="preserve"> IF(O_Input!F903 = "", "", O_Input!F903)</f>
        <v>2032-33</v>
      </c>
      <c r="F903" t="str">
        <f xml:space="preserve"> IF(O_Input!G903 = "", "", O_Input!G903)</f>
        <v>FORE</v>
      </c>
      <c r="G903" t="str">
        <f xml:space="preserve"> IF(O_Input!H903 = "", "", O_Input!H903)</f>
        <v>ANNUAL</v>
      </c>
      <c r="H903" t="str">
        <f xml:space="preserve"> IF(O_Input!I903 = "", "", O_Input!I903)</f>
        <v>ASSURED</v>
      </c>
      <c r="I903" t="str">
        <f xml:space="preserve"> IF(O_Input!J903 = "", "", O_Input!J903)</f>
        <v>TC</v>
      </c>
      <c r="J903" t="str">
        <f xml:space="preserve"> IF(O_Input!K903 = "", "", O_Input!K903)</f>
        <v>MARKET</v>
      </c>
      <c r="K903" t="str">
        <f xml:space="preserve"> IF(O_Input!L903 = "", "", O_Input!L903)</f>
        <v>Latest</v>
      </c>
      <c r="L903" t="str">
        <f xml:space="preserve"> IF(O_Input!M903 = "", "", O_Input!M903)</f>
        <v>£m</v>
      </c>
      <c r="M903" s="61">
        <f xml:space="preserve"> IF(O_Input!N903 = "", "", O_Input!N903)</f>
        <v>46156.403437499997</v>
      </c>
      <c r="N903" s="61" t="str">
        <f xml:space="preserve"> IF(O_Input!O903 = "", "", O_Input!O903)</f>
        <v/>
      </c>
      <c r="O903">
        <f t="shared" si="43"/>
        <v>0</v>
      </c>
      <c r="P903" s="61" t="str">
        <f xml:space="preserve"> IF(O_Input!Q903 = "", "", O_Input!Q903)</f>
        <v>NA</v>
      </c>
      <c r="Q903" t="str">
        <f xml:space="preserve"> IF(O_Input!R903 = "", "", O_Input!R903)</f>
        <v>WWN</v>
      </c>
      <c r="R903" t="str">
        <f t="shared" si="44"/>
        <v>WWN (SEW) FORE 2032 TOTEX</v>
      </c>
      <c r="S903" s="71" t="str">
        <f t="shared" si="45"/>
        <v>NA TOTEX</v>
      </c>
    </row>
    <row r="904" spans="1:19">
      <c r="A904" t="str">
        <f xml:space="preserve"> IF(O_Input!B904 = "", "", O_Input!B904)</f>
        <v>SEW</v>
      </c>
      <c r="B904" t="str">
        <f xml:space="preserve"> IF(O_Input!C904 = "", "", O_Input!C904)</f>
        <v>COST0003</v>
      </c>
      <c r="C904" t="str">
        <f xml:space="preserve"> IF(O_Input!D904 = "", "", O_Input!D904)</f>
        <v>Totex</v>
      </c>
      <c r="D904">
        <f xml:space="preserve"> IF('O_Inputs Override'!D904 = "", O_Input!E904, 'O_Inputs Override'!D904)</f>
        <v>0</v>
      </c>
      <c r="E904" t="str">
        <f xml:space="preserve"> IF(O_Input!F904 = "", "", O_Input!F904)</f>
        <v>2032-33</v>
      </c>
      <c r="F904" t="str">
        <f xml:space="preserve"> IF(O_Input!G904 = "", "", O_Input!G904)</f>
        <v>TOT</v>
      </c>
      <c r="G904" t="str">
        <f xml:space="preserve"> IF(O_Input!H904 = "", "", O_Input!H904)</f>
        <v>ANNUAL</v>
      </c>
      <c r="H904" t="str">
        <f xml:space="preserve"> IF(O_Input!I904 = "", "", O_Input!I904)</f>
        <v>ASSURED</v>
      </c>
      <c r="I904" t="str">
        <f xml:space="preserve"> IF(O_Input!J904 = "", "", O_Input!J904)</f>
        <v>TC</v>
      </c>
      <c r="J904" t="str">
        <f xml:space="preserve"> IF(O_Input!K904 = "", "", O_Input!K904)</f>
        <v>MARKET</v>
      </c>
      <c r="K904" t="str">
        <f xml:space="preserve"> IF(O_Input!L904 = "", "", O_Input!L904)</f>
        <v>Latest</v>
      </c>
      <c r="L904" t="str">
        <f xml:space="preserve"> IF(O_Input!M904 = "", "", O_Input!M904)</f>
        <v>£m</v>
      </c>
      <c r="M904" s="61">
        <f xml:space="preserve"> IF(O_Input!N904 = "", "", O_Input!N904)</f>
        <v>46156.403437499997</v>
      </c>
      <c r="N904" s="61" t="str">
        <f xml:space="preserve"> IF(O_Input!O904 = "", "", O_Input!O904)</f>
        <v/>
      </c>
      <c r="O904">
        <f t="shared" si="43"/>
        <v>0</v>
      </c>
      <c r="P904" s="61" t="str">
        <f xml:space="preserve"> IF(O_Input!Q904 = "", "", O_Input!Q904)</f>
        <v>NA</v>
      </c>
      <c r="Q904" t="str">
        <f xml:space="preserve"> IF(O_Input!R904 = "", "", O_Input!R904)</f>
        <v>ADDN1</v>
      </c>
      <c r="R904" t="str">
        <f t="shared" si="44"/>
        <v>ADDN1 (SEW) TOT 2032 TOTEX</v>
      </c>
      <c r="S904" s="71" t="str">
        <f t="shared" si="45"/>
        <v>NA TOTEX</v>
      </c>
    </row>
    <row r="905" spans="1:19">
      <c r="A905" t="str">
        <f xml:space="preserve"> IF(O_Input!B905 = "", "", O_Input!B905)</f>
        <v>SEW</v>
      </c>
      <c r="B905" t="str">
        <f xml:space="preserve"> IF(O_Input!C905 = "", "", O_Input!C905)</f>
        <v>COST0003</v>
      </c>
      <c r="C905" t="str">
        <f xml:space="preserve"> IF(O_Input!D905 = "", "", O_Input!D905)</f>
        <v>Totex</v>
      </c>
      <c r="D905">
        <f xml:space="preserve"> IF('O_Inputs Override'!D905 = "", O_Input!E905, 'O_Inputs Override'!D905)</f>
        <v>0</v>
      </c>
      <c r="E905" t="str">
        <f xml:space="preserve"> IF(O_Input!F905 = "", "", O_Input!F905)</f>
        <v>2032-33</v>
      </c>
      <c r="F905" t="str">
        <f xml:space="preserve"> IF(O_Input!G905 = "", "", O_Input!G905)</f>
        <v>TOT</v>
      </c>
      <c r="G905" t="str">
        <f xml:space="preserve"> IF(O_Input!H905 = "", "", O_Input!H905)</f>
        <v>ANNUAL</v>
      </c>
      <c r="H905" t="str">
        <f xml:space="preserve"> IF(O_Input!I905 = "", "", O_Input!I905)</f>
        <v>ASSURED</v>
      </c>
      <c r="I905" t="str">
        <f xml:space="preserve"> IF(O_Input!J905 = "", "", O_Input!J905)</f>
        <v>TC</v>
      </c>
      <c r="J905" t="str">
        <f xml:space="preserve"> IF(O_Input!K905 = "", "", O_Input!K905)</f>
        <v>MARKET</v>
      </c>
      <c r="K905" t="str">
        <f xml:space="preserve"> IF(O_Input!L905 = "", "", O_Input!L905)</f>
        <v>Latest</v>
      </c>
      <c r="L905" t="str">
        <f xml:space="preserve"> IF(O_Input!M905 = "", "", O_Input!M905)</f>
        <v>£m</v>
      </c>
      <c r="M905" s="61">
        <f xml:space="preserve"> IF(O_Input!N905 = "", "", O_Input!N905)</f>
        <v>46156.403437499997</v>
      </c>
      <c r="N905" s="61" t="str">
        <f xml:space="preserve"> IF(O_Input!O905 = "", "", O_Input!O905)</f>
        <v/>
      </c>
      <c r="O905">
        <f t="shared" si="43"/>
        <v>0</v>
      </c>
      <c r="P905" s="61" t="str">
        <f xml:space="preserve"> IF(O_Input!Q905 = "", "", O_Input!Q905)</f>
        <v>NA</v>
      </c>
      <c r="Q905" t="str">
        <f xml:space="preserve"> IF(O_Input!R905 = "", "", O_Input!R905)</f>
        <v>ADDN2</v>
      </c>
      <c r="R905" t="str">
        <f t="shared" si="44"/>
        <v>ADDN2 (SEW) TOT 2032 TOTEX</v>
      </c>
      <c r="S905" s="71" t="str">
        <f t="shared" si="45"/>
        <v>NA TOTEX</v>
      </c>
    </row>
    <row r="906" spans="1:19">
      <c r="A906" t="str">
        <f xml:space="preserve"> IF(O_Input!B906 = "", "", O_Input!B906)</f>
        <v>SEW</v>
      </c>
      <c r="B906" t="str">
        <f xml:space="preserve"> IF(O_Input!C906 = "", "", O_Input!C906)</f>
        <v>COST0003</v>
      </c>
      <c r="C906" t="str">
        <f xml:space="preserve"> IF(O_Input!D906 = "", "", O_Input!D906)</f>
        <v>Totex</v>
      </c>
      <c r="D906">
        <f xml:space="preserve"> IF('O_Inputs Override'!D906 = "", O_Input!E906, 'O_Inputs Override'!D906)</f>
        <v>0</v>
      </c>
      <c r="E906" t="str">
        <f xml:space="preserve"> IF(O_Input!F906 = "", "", O_Input!F906)</f>
        <v>2032-33</v>
      </c>
      <c r="F906" t="str">
        <f xml:space="preserve"> IF(O_Input!G906 = "", "", O_Input!G906)</f>
        <v>TOT</v>
      </c>
      <c r="G906" t="str">
        <f xml:space="preserve"> IF(O_Input!H906 = "", "", O_Input!H906)</f>
        <v>ANNUAL</v>
      </c>
      <c r="H906" t="str">
        <f xml:space="preserve"> IF(O_Input!I906 = "", "", O_Input!I906)</f>
        <v>ASSURED</v>
      </c>
      <c r="I906" t="str">
        <f xml:space="preserve"> IF(O_Input!J906 = "", "", O_Input!J906)</f>
        <v>TC</v>
      </c>
      <c r="J906" t="str">
        <f xml:space="preserve"> IF(O_Input!K906 = "", "", O_Input!K906)</f>
        <v>MARKET</v>
      </c>
      <c r="K906" t="str">
        <f xml:space="preserve"> IF(O_Input!L906 = "", "", O_Input!L906)</f>
        <v>Latest</v>
      </c>
      <c r="L906" t="str">
        <f xml:space="preserve"> IF(O_Input!M906 = "", "", O_Input!M906)</f>
        <v>£m</v>
      </c>
      <c r="M906" s="61">
        <f xml:space="preserve"> IF(O_Input!N906 = "", "", O_Input!N906)</f>
        <v>46156.403437499997</v>
      </c>
      <c r="N906" s="61" t="str">
        <f xml:space="preserve"> IF(O_Input!O906 = "", "", O_Input!O906)</f>
        <v/>
      </c>
      <c r="O906">
        <f t="shared" si="43"/>
        <v>0</v>
      </c>
      <c r="P906" s="61" t="str">
        <f xml:space="preserve"> IF(O_Input!Q906 = "", "", O_Input!Q906)</f>
        <v>NA</v>
      </c>
      <c r="Q906" t="str">
        <f xml:space="preserve"> IF(O_Input!R906 = "", "", O_Input!R906)</f>
        <v>BIO</v>
      </c>
      <c r="R906" t="str">
        <f t="shared" si="44"/>
        <v>BIO (SEW) TOT 2032 TOTEX</v>
      </c>
      <c r="S906" s="71" t="str">
        <f t="shared" si="45"/>
        <v>NA TOTEX</v>
      </c>
    </row>
    <row r="907" spans="1:19">
      <c r="A907" t="str">
        <f xml:space="preserve"> IF(O_Input!B907 = "", "", O_Input!B907)</f>
        <v>SEW</v>
      </c>
      <c r="B907" t="str">
        <f xml:space="preserve"> IF(O_Input!C907 = "", "", O_Input!C907)</f>
        <v>COST0003</v>
      </c>
      <c r="C907" t="str">
        <f xml:space="preserve"> IF(O_Input!D907 = "", "", O_Input!D907)</f>
        <v>Totex</v>
      </c>
      <c r="D907">
        <f xml:space="preserve"> IF('O_Inputs Override'!D907 = "", O_Input!E907, 'O_Inputs Override'!D907)</f>
        <v>0</v>
      </c>
      <c r="E907" t="str">
        <f xml:space="preserve"> IF(O_Input!F907 = "", "", O_Input!F907)</f>
        <v>2032-33</v>
      </c>
      <c r="F907" t="str">
        <f xml:space="preserve"> IF(O_Input!G907 = "", "", O_Input!G907)</f>
        <v>TOT</v>
      </c>
      <c r="G907" t="str">
        <f xml:space="preserve"> IF(O_Input!H907 = "", "", O_Input!H907)</f>
        <v>ANNUAL</v>
      </c>
      <c r="H907" t="str">
        <f xml:space="preserve"> IF(O_Input!I907 = "", "", O_Input!I907)</f>
        <v>ASSURED</v>
      </c>
      <c r="I907" t="str">
        <f xml:space="preserve"> IF(O_Input!J907 = "", "", O_Input!J907)</f>
        <v>TC</v>
      </c>
      <c r="J907" t="str">
        <f xml:space="preserve"> IF(O_Input!K907 = "", "", O_Input!K907)</f>
        <v>MARKET</v>
      </c>
      <c r="K907" t="str">
        <f xml:space="preserve"> IF(O_Input!L907 = "", "", O_Input!L907)</f>
        <v>Latest</v>
      </c>
      <c r="L907" t="str">
        <f xml:space="preserve"> IF(O_Input!M907 = "", "", O_Input!M907)</f>
        <v>£m</v>
      </c>
      <c r="M907" s="61">
        <f xml:space="preserve"> IF(O_Input!N907 = "", "", O_Input!N907)</f>
        <v>46156.403437499997</v>
      </c>
      <c r="N907" s="61" t="str">
        <f xml:space="preserve"> IF(O_Input!O907 = "", "", O_Input!O907)</f>
        <v/>
      </c>
      <c r="O907">
        <f t="shared" si="43"/>
        <v>0</v>
      </c>
      <c r="P907" s="61" t="str">
        <f xml:space="preserve"> IF(O_Input!Q907 = "", "", O_Input!Q907)</f>
        <v>NA</v>
      </c>
      <c r="Q907" t="str">
        <f xml:space="preserve"> IF(O_Input!R907 = "", "", O_Input!R907)</f>
        <v>WR</v>
      </c>
      <c r="R907" t="str">
        <f t="shared" si="44"/>
        <v>WR (SEW) TOT 2032 TOTEX</v>
      </c>
      <c r="S907" s="71" t="str">
        <f t="shared" si="45"/>
        <v>NA TOTEX</v>
      </c>
    </row>
    <row r="908" spans="1:19">
      <c r="A908" t="str">
        <f xml:space="preserve"> IF(O_Input!B908 = "", "", O_Input!B908)</f>
        <v>SEW</v>
      </c>
      <c r="B908" t="str">
        <f xml:space="preserve"> IF(O_Input!C908 = "", "", O_Input!C908)</f>
        <v>COST0003</v>
      </c>
      <c r="C908" t="str">
        <f xml:space="preserve"> IF(O_Input!D908 = "", "", O_Input!D908)</f>
        <v>Totex</v>
      </c>
      <c r="D908">
        <f xml:space="preserve"> IF('O_Inputs Override'!D908 = "", O_Input!E908, 'O_Inputs Override'!D908)</f>
        <v>0</v>
      </c>
      <c r="E908" t="str">
        <f xml:space="preserve"> IF(O_Input!F908 = "", "", O_Input!F908)</f>
        <v>2032-33</v>
      </c>
      <c r="F908" t="str">
        <f xml:space="preserve"> IF(O_Input!G908 = "", "", O_Input!G908)</f>
        <v>TOT</v>
      </c>
      <c r="G908" t="str">
        <f xml:space="preserve"> IF(O_Input!H908 = "", "", O_Input!H908)</f>
        <v>ANNUAL</v>
      </c>
      <c r="H908" t="str">
        <f xml:space="preserve"> IF(O_Input!I908 = "", "", O_Input!I908)</f>
        <v>ASSURED</v>
      </c>
      <c r="I908" t="str">
        <f xml:space="preserve"> IF(O_Input!J908 = "", "", O_Input!J908)</f>
        <v>TC</v>
      </c>
      <c r="J908" t="str">
        <f xml:space="preserve"> IF(O_Input!K908 = "", "", O_Input!K908)</f>
        <v>MARKET</v>
      </c>
      <c r="K908" t="str">
        <f xml:space="preserve"> IF(O_Input!L908 = "", "", O_Input!L908)</f>
        <v>Latest</v>
      </c>
      <c r="L908" t="str">
        <f xml:space="preserve"> IF(O_Input!M908 = "", "", O_Input!M908)</f>
        <v>£m</v>
      </c>
      <c r="M908" s="61">
        <f xml:space="preserve"> IF(O_Input!N908 = "", "", O_Input!N908)</f>
        <v>46156.403437499997</v>
      </c>
      <c r="N908" s="61" t="str">
        <f xml:space="preserve"> IF(O_Input!O908 = "", "", O_Input!O908)</f>
        <v/>
      </c>
      <c r="O908">
        <f t="shared" si="43"/>
        <v>0</v>
      </c>
      <c r="P908" s="61" t="str">
        <f xml:space="preserve"> IF(O_Input!Q908 = "", "", O_Input!Q908)</f>
        <v>NA</v>
      </c>
      <c r="Q908" t="str">
        <f xml:space="preserve"> IF(O_Input!R908 = "", "", O_Input!R908)</f>
        <v>WWN</v>
      </c>
      <c r="R908" t="str">
        <f t="shared" si="44"/>
        <v>WWN (SEW) TOT 2032 TOTEX</v>
      </c>
      <c r="S908" s="71" t="str">
        <f t="shared" si="45"/>
        <v>NA TOTEX</v>
      </c>
    </row>
    <row r="909" spans="1:19">
      <c r="A909" t="str">
        <f xml:space="preserve"> IF(O_Input!B909 = "", "", O_Input!B909)</f>
        <v>SEW</v>
      </c>
      <c r="B909" t="str">
        <f xml:space="preserve"> IF(O_Input!C909 = "", "", O_Input!C909)</f>
        <v>COST0003</v>
      </c>
      <c r="C909" t="str">
        <f xml:space="preserve"> IF(O_Input!D909 = "", "", O_Input!D909)</f>
        <v>Totex</v>
      </c>
      <c r="D909">
        <f xml:space="preserve"> IF('O_Inputs Override'!D909 = "", O_Input!E909, 'O_Inputs Override'!D909)</f>
        <v>0</v>
      </c>
      <c r="E909" t="str">
        <f xml:space="preserve"> IF(O_Input!F909 = "", "", O_Input!F909)</f>
        <v>2032-33</v>
      </c>
      <c r="F909" t="str">
        <f xml:space="preserve"> IF(O_Input!G909 = "", "", O_Input!G909)</f>
        <v>FORE</v>
      </c>
      <c r="G909" t="str">
        <f xml:space="preserve"> IF(O_Input!H909 = "", "", O_Input!H909)</f>
        <v>ANNUAL</v>
      </c>
      <c r="H909" t="str">
        <f xml:space="preserve"> IF(O_Input!I909 = "", "", O_Input!I909)</f>
        <v>ASSURED</v>
      </c>
      <c r="I909" t="str">
        <f xml:space="preserve"> IF(O_Input!J909 = "", "", O_Input!J909)</f>
        <v>TC</v>
      </c>
      <c r="J909" t="str">
        <f xml:space="preserve"> IF(O_Input!K909 = "", "", O_Input!K909)</f>
        <v>MARKET</v>
      </c>
      <c r="K909" t="str">
        <f xml:space="preserve"> IF(O_Input!L909 = "", "", O_Input!L909)</f>
        <v>Latest</v>
      </c>
      <c r="L909" t="str">
        <f xml:space="preserve"> IF(O_Input!M909 = "", "", O_Input!M909)</f>
        <v>£m</v>
      </c>
      <c r="M909" s="61">
        <f xml:space="preserve"> IF(O_Input!N909 = "", "", O_Input!N909)</f>
        <v>46156.403437499997</v>
      </c>
      <c r="N909" s="61" t="str">
        <f xml:space="preserve"> IF(O_Input!O909 = "", "", O_Input!O909)</f>
        <v/>
      </c>
      <c r="O909">
        <f t="shared" si="43"/>
        <v>0</v>
      </c>
      <c r="P909" s="61" t="str">
        <f xml:space="preserve"> IF(O_Input!Q909 = "", "", O_Input!Q909)</f>
        <v>NA</v>
      </c>
      <c r="Q909" t="str">
        <f xml:space="preserve"> IF(O_Input!R909 = "", "", O_Input!R909)</f>
        <v>TOT</v>
      </c>
      <c r="R909" t="str">
        <f t="shared" si="44"/>
        <v>TOT (SEW) FORE 2032 TOTEX</v>
      </c>
      <c r="S909" s="71" t="str">
        <f t="shared" si="45"/>
        <v>NA TOTEX</v>
      </c>
    </row>
    <row r="910" spans="1:19">
      <c r="A910" t="str">
        <f xml:space="preserve"> IF(O_Input!B910 = "", "", O_Input!B910)</f>
        <v>SEW</v>
      </c>
      <c r="B910" t="str">
        <f xml:space="preserve"> IF(O_Input!C910 = "", "", O_Input!C910)</f>
        <v>COST0003</v>
      </c>
      <c r="C910" t="str">
        <f xml:space="preserve"> IF(O_Input!D910 = "", "", O_Input!D910)</f>
        <v>Totex</v>
      </c>
      <c r="D910">
        <f xml:space="preserve"> IF('O_Inputs Override'!D910 = "", O_Input!E910, 'O_Inputs Override'!D910)</f>
        <v>0</v>
      </c>
      <c r="E910" t="str">
        <f xml:space="preserve"> IF(O_Input!F910 = "", "", O_Input!F910)</f>
        <v>2032-33</v>
      </c>
      <c r="F910" t="str">
        <f xml:space="preserve"> IF(O_Input!G910 = "", "", O_Input!G910)</f>
        <v>FORE</v>
      </c>
      <c r="G910" t="str">
        <f xml:space="preserve"> IF(O_Input!H910 = "", "", O_Input!H910)</f>
        <v>ANNUAL</v>
      </c>
      <c r="H910" t="str">
        <f xml:space="preserve"> IF(O_Input!I910 = "", "", O_Input!I910)</f>
        <v>ASSURED</v>
      </c>
      <c r="I910" t="str">
        <f xml:space="preserve"> IF(O_Input!J910 = "", "", O_Input!J910)</f>
        <v>TC</v>
      </c>
      <c r="J910" t="str">
        <f xml:space="preserve"> IF(O_Input!K910 = "", "", O_Input!K910)</f>
        <v>MARKET</v>
      </c>
      <c r="K910" t="str">
        <f xml:space="preserve"> IF(O_Input!L910 = "", "", O_Input!L910)</f>
        <v>Latest</v>
      </c>
      <c r="L910" t="str">
        <f xml:space="preserve"> IF(O_Input!M910 = "", "", O_Input!M910)</f>
        <v>£m</v>
      </c>
      <c r="M910" s="61">
        <f xml:space="preserve"> IF(O_Input!N910 = "", "", O_Input!N910)</f>
        <v>46156.403437499997</v>
      </c>
      <c r="N910" s="61" t="str">
        <f xml:space="preserve"> IF(O_Input!O910 = "", "", O_Input!O910)</f>
        <v/>
      </c>
      <c r="O910">
        <f t="shared" si="43"/>
        <v>0</v>
      </c>
      <c r="P910" s="61" t="str">
        <f xml:space="preserve"> IF(O_Input!Q910 = "", "", O_Input!Q910)</f>
        <v>NA</v>
      </c>
      <c r="Q910" t="str">
        <f xml:space="preserve"> IF(O_Input!R910 = "", "", O_Input!R910)</f>
        <v>WN</v>
      </c>
      <c r="R910" t="str">
        <f t="shared" si="44"/>
        <v>WN (SEW) FORE 2032 TOTEX</v>
      </c>
      <c r="S910" s="71" t="str">
        <f t="shared" si="45"/>
        <v>NA TOTEX</v>
      </c>
    </row>
    <row r="911" spans="1:19">
      <c r="A911" t="str">
        <f xml:space="preserve"> IF(O_Input!B911 = "", "", O_Input!B911)</f>
        <v>SEW</v>
      </c>
      <c r="B911" t="str">
        <f xml:space="preserve"> IF(O_Input!C911 = "", "", O_Input!C911)</f>
        <v>COST0003</v>
      </c>
      <c r="C911" t="str">
        <f xml:space="preserve"> IF(O_Input!D911 = "", "", O_Input!D911)</f>
        <v>Totex</v>
      </c>
      <c r="D911">
        <f xml:space="preserve"> IF('O_Inputs Override'!D911 = "", O_Input!E911, 'O_Inputs Override'!D911)</f>
        <v>0</v>
      </c>
      <c r="E911" t="str">
        <f xml:space="preserve"> IF(O_Input!F911 = "", "", O_Input!F911)</f>
        <v>2032-33</v>
      </c>
      <c r="F911" t="str">
        <f xml:space="preserve"> IF(O_Input!G911 = "", "", O_Input!G911)</f>
        <v>TOT</v>
      </c>
      <c r="G911" t="str">
        <f xml:space="preserve"> IF(O_Input!H911 = "", "", O_Input!H911)</f>
        <v>ANNUAL</v>
      </c>
      <c r="H911" t="str">
        <f xml:space="preserve"> IF(O_Input!I911 = "", "", O_Input!I911)</f>
        <v>ASSURED</v>
      </c>
      <c r="I911" t="str">
        <f xml:space="preserve"> IF(O_Input!J911 = "", "", O_Input!J911)</f>
        <v>TC</v>
      </c>
      <c r="J911" t="str">
        <f xml:space="preserve"> IF(O_Input!K911 = "", "", O_Input!K911)</f>
        <v>MARKET</v>
      </c>
      <c r="K911" t="str">
        <f xml:space="preserve"> IF(O_Input!L911 = "", "", O_Input!L911)</f>
        <v>Latest</v>
      </c>
      <c r="L911" t="str">
        <f xml:space="preserve"> IF(O_Input!M911 = "", "", O_Input!M911)</f>
        <v>£m</v>
      </c>
      <c r="M911" s="61">
        <f xml:space="preserve"> IF(O_Input!N911 = "", "", O_Input!N911)</f>
        <v>46156.403437499997</v>
      </c>
      <c r="N911" s="61" t="str">
        <f xml:space="preserve"> IF(O_Input!O911 = "", "", O_Input!O911)</f>
        <v/>
      </c>
      <c r="O911">
        <f t="shared" si="43"/>
        <v>0</v>
      </c>
      <c r="P911" s="61" t="str">
        <f xml:space="preserve"> IF(O_Input!Q911 = "", "", O_Input!Q911)</f>
        <v>NA</v>
      </c>
      <c r="Q911" t="str">
        <f xml:space="preserve"> IF(O_Input!R911 = "", "", O_Input!R911)</f>
        <v>TOT</v>
      </c>
      <c r="R911" t="str">
        <f t="shared" si="44"/>
        <v>TOT (SEW) TOT 2032 TOTEX</v>
      </c>
      <c r="S911" s="71" t="str">
        <f t="shared" si="45"/>
        <v>NA TOTEX</v>
      </c>
    </row>
    <row r="912" spans="1:19">
      <c r="A912" t="str">
        <f xml:space="preserve"> IF(O_Input!B912 = "", "", O_Input!B912)</f>
        <v>SEW</v>
      </c>
      <c r="B912" t="str">
        <f xml:space="preserve"> IF(O_Input!C912 = "", "", O_Input!C912)</f>
        <v>COST0003</v>
      </c>
      <c r="C912" t="str">
        <f xml:space="preserve"> IF(O_Input!D912 = "", "", O_Input!D912)</f>
        <v>Totex</v>
      </c>
      <c r="D912">
        <f xml:space="preserve"> IF('O_Inputs Override'!D912 = "", O_Input!E912, 'O_Inputs Override'!D912)</f>
        <v>0</v>
      </c>
      <c r="E912" t="str">
        <f xml:space="preserve"> IF(O_Input!F912 = "", "", O_Input!F912)</f>
        <v>2032-33</v>
      </c>
      <c r="F912" t="str">
        <f xml:space="preserve"> IF(O_Input!G912 = "", "", O_Input!G912)</f>
        <v>TOT</v>
      </c>
      <c r="G912" t="str">
        <f xml:space="preserve"> IF(O_Input!H912 = "", "", O_Input!H912)</f>
        <v>ANNUAL</v>
      </c>
      <c r="H912" t="str">
        <f xml:space="preserve"> IF(O_Input!I912 = "", "", O_Input!I912)</f>
        <v>ASSURED</v>
      </c>
      <c r="I912" t="str">
        <f xml:space="preserve"> IF(O_Input!J912 = "", "", O_Input!J912)</f>
        <v>TC</v>
      </c>
      <c r="J912" t="str">
        <f xml:space="preserve"> IF(O_Input!K912 = "", "", O_Input!K912)</f>
        <v>MARKET</v>
      </c>
      <c r="K912" t="str">
        <f xml:space="preserve"> IF(O_Input!L912 = "", "", O_Input!L912)</f>
        <v>Latest</v>
      </c>
      <c r="L912" t="str">
        <f xml:space="preserve"> IF(O_Input!M912 = "", "", O_Input!M912)</f>
        <v>£m</v>
      </c>
      <c r="M912" s="61">
        <f xml:space="preserve"> IF(O_Input!N912 = "", "", O_Input!N912)</f>
        <v>46156.403437499997</v>
      </c>
      <c r="N912" s="61" t="str">
        <f xml:space="preserve"> IF(O_Input!O912 = "", "", O_Input!O912)</f>
        <v/>
      </c>
      <c r="O912">
        <f t="shared" si="43"/>
        <v>0</v>
      </c>
      <c r="P912" s="61" t="str">
        <f xml:space="preserve"> IF(O_Input!Q912 = "", "", O_Input!Q912)</f>
        <v>NA</v>
      </c>
      <c r="Q912" t="str">
        <f xml:space="preserve"> IF(O_Input!R912 = "", "", O_Input!R912)</f>
        <v>WN</v>
      </c>
      <c r="R912" t="str">
        <f t="shared" si="44"/>
        <v>WN (SEW) TOT 2032 TOTEX</v>
      </c>
      <c r="S912" s="71" t="str">
        <f t="shared" si="45"/>
        <v>NA TOTEX</v>
      </c>
    </row>
    <row r="913" spans="1:19">
      <c r="A913" t="str">
        <f xml:space="preserve"> IF(O_Input!B913 = "", "", O_Input!B913)</f>
        <v>SEW</v>
      </c>
      <c r="B913" t="str">
        <f xml:space="preserve"> IF(O_Input!C913 = "", "", O_Input!C913)</f>
        <v>COST0001</v>
      </c>
      <c r="C913" t="str">
        <f xml:space="preserve"> IF(O_Input!D913 = "", "", O_Input!D913)</f>
        <v>Opex</v>
      </c>
      <c r="D913">
        <f xml:space="preserve"> IF('O_Inputs Override'!D913 = "", O_Input!E913, 'O_Inputs Override'!D913)</f>
        <v>0</v>
      </c>
      <c r="E913" t="str">
        <f xml:space="preserve"> IF(O_Input!F913 = "", "", O_Input!F913)</f>
        <v>2033-34</v>
      </c>
      <c r="F913" t="str">
        <f xml:space="preserve"> IF(O_Input!G913 = "", "", O_Input!G913)</f>
        <v>FORE</v>
      </c>
      <c r="G913" t="str">
        <f xml:space="preserve"> IF(O_Input!H913 = "", "", O_Input!H913)</f>
        <v>ANNUAL</v>
      </c>
      <c r="H913" t="str">
        <f xml:space="preserve"> IF(O_Input!I913 = "", "", O_Input!I913)</f>
        <v>ASSURED</v>
      </c>
      <c r="I913" t="str">
        <f xml:space="preserve"> IF(O_Input!J913 = "", "", O_Input!J913)</f>
        <v>CI</v>
      </c>
      <c r="J913" t="str">
        <f xml:space="preserve"> IF(O_Input!K913 = "", "", O_Input!K913)</f>
        <v>MARKET</v>
      </c>
      <c r="K913" t="str">
        <f xml:space="preserve"> IF(O_Input!L913 = "", "", O_Input!L913)</f>
        <v>Latest</v>
      </c>
      <c r="L913" t="str">
        <f xml:space="preserve"> IF(O_Input!M913 = "", "", O_Input!M913)</f>
        <v>£m</v>
      </c>
      <c r="M913" s="61">
        <f xml:space="preserve"> IF(O_Input!N913 = "", "", O_Input!N913)</f>
        <v>46156.403437499997</v>
      </c>
      <c r="N913" s="61" t="str">
        <f xml:space="preserve"> IF(O_Input!O913 = "", "", O_Input!O913)</f>
        <v/>
      </c>
      <c r="O913">
        <f t="shared" si="43"/>
        <v>0</v>
      </c>
      <c r="P913" s="61" t="str">
        <f xml:space="preserve"> IF(O_Input!Q913 = "", "", O_Input!Q913)</f>
        <v>NA</v>
      </c>
      <c r="Q913" t="str">
        <f xml:space="preserve"> IF(O_Input!R913 = "", "", O_Input!R913)</f>
        <v>ADDN1</v>
      </c>
      <c r="R913" t="str">
        <f t="shared" si="44"/>
        <v>ADDN1 (SEW) FORE 2033 OPEX</v>
      </c>
      <c r="S913" s="71" t="str">
        <f t="shared" si="45"/>
        <v>NA OPEX</v>
      </c>
    </row>
    <row r="914" spans="1:19">
      <c r="A914" t="str">
        <f xml:space="preserve"> IF(O_Input!B914 = "", "", O_Input!B914)</f>
        <v>SEW</v>
      </c>
      <c r="B914" t="str">
        <f xml:space="preserve"> IF(O_Input!C914 = "", "", O_Input!C914)</f>
        <v>COST0001</v>
      </c>
      <c r="C914" t="str">
        <f xml:space="preserve"> IF(O_Input!D914 = "", "", O_Input!D914)</f>
        <v>Opex</v>
      </c>
      <c r="D914">
        <f xml:space="preserve"> IF('O_Inputs Override'!D914 = "", O_Input!E914, 'O_Inputs Override'!D914)</f>
        <v>0</v>
      </c>
      <c r="E914" t="str">
        <f xml:space="preserve"> IF(O_Input!F914 = "", "", O_Input!F914)</f>
        <v>2033-34</v>
      </c>
      <c r="F914" t="str">
        <f xml:space="preserve"> IF(O_Input!G914 = "", "", O_Input!G914)</f>
        <v>FORE</v>
      </c>
      <c r="G914" t="str">
        <f xml:space="preserve"> IF(O_Input!H914 = "", "", O_Input!H914)</f>
        <v>ANNUAL</v>
      </c>
      <c r="H914" t="str">
        <f xml:space="preserve"> IF(O_Input!I914 = "", "", O_Input!I914)</f>
        <v>ASSURED</v>
      </c>
      <c r="I914" t="str">
        <f xml:space="preserve"> IF(O_Input!J914 = "", "", O_Input!J914)</f>
        <v>CI</v>
      </c>
      <c r="J914" t="str">
        <f xml:space="preserve"> IF(O_Input!K914 = "", "", O_Input!K914)</f>
        <v>MARKET</v>
      </c>
      <c r="K914" t="str">
        <f xml:space="preserve"> IF(O_Input!L914 = "", "", O_Input!L914)</f>
        <v>Latest</v>
      </c>
      <c r="L914" t="str">
        <f xml:space="preserve"> IF(O_Input!M914 = "", "", O_Input!M914)</f>
        <v>£m</v>
      </c>
      <c r="M914" s="61">
        <f xml:space="preserve"> IF(O_Input!N914 = "", "", O_Input!N914)</f>
        <v>46156.403437499997</v>
      </c>
      <c r="N914" s="61" t="str">
        <f xml:space="preserve"> IF(O_Input!O914 = "", "", O_Input!O914)</f>
        <v/>
      </c>
      <c r="O914">
        <f t="shared" si="43"/>
        <v>0</v>
      </c>
      <c r="P914" s="61" t="str">
        <f xml:space="preserve"> IF(O_Input!Q914 = "", "", O_Input!Q914)</f>
        <v>NA</v>
      </c>
      <c r="Q914" t="str">
        <f xml:space="preserve"> IF(O_Input!R914 = "", "", O_Input!R914)</f>
        <v>ADDN2</v>
      </c>
      <c r="R914" t="str">
        <f t="shared" si="44"/>
        <v>ADDN2 (SEW) FORE 2033 OPEX</v>
      </c>
      <c r="S914" s="71" t="str">
        <f t="shared" si="45"/>
        <v>NA OPEX</v>
      </c>
    </row>
    <row r="915" spans="1:19">
      <c r="A915" t="str">
        <f xml:space="preserve"> IF(O_Input!B915 = "", "", O_Input!B915)</f>
        <v>SEW</v>
      </c>
      <c r="B915" t="str">
        <f xml:space="preserve"> IF(O_Input!C915 = "", "", O_Input!C915)</f>
        <v>COST0001</v>
      </c>
      <c r="C915" t="str">
        <f xml:space="preserve"> IF(O_Input!D915 = "", "", O_Input!D915)</f>
        <v>Opex</v>
      </c>
      <c r="D915">
        <f xml:space="preserve"> IF('O_Inputs Override'!D915 = "", O_Input!E915, 'O_Inputs Override'!D915)</f>
        <v>0</v>
      </c>
      <c r="E915" t="str">
        <f xml:space="preserve"> IF(O_Input!F915 = "", "", O_Input!F915)</f>
        <v>2033-34</v>
      </c>
      <c r="F915" t="str">
        <f xml:space="preserve"> IF(O_Input!G915 = "", "", O_Input!G915)</f>
        <v>FORE</v>
      </c>
      <c r="G915" t="str">
        <f xml:space="preserve"> IF(O_Input!H915 = "", "", O_Input!H915)</f>
        <v>ANNUAL</v>
      </c>
      <c r="H915" t="str">
        <f xml:space="preserve"> IF(O_Input!I915 = "", "", O_Input!I915)</f>
        <v>ASSURED</v>
      </c>
      <c r="I915" t="str">
        <f xml:space="preserve"> IF(O_Input!J915 = "", "", O_Input!J915)</f>
        <v>CI</v>
      </c>
      <c r="J915" t="str">
        <f xml:space="preserve"> IF(O_Input!K915 = "", "", O_Input!K915)</f>
        <v>MARKET</v>
      </c>
      <c r="K915" t="str">
        <f xml:space="preserve"> IF(O_Input!L915 = "", "", O_Input!L915)</f>
        <v>Latest</v>
      </c>
      <c r="L915" t="str">
        <f xml:space="preserve"> IF(O_Input!M915 = "", "", O_Input!M915)</f>
        <v>£m</v>
      </c>
      <c r="M915" s="61">
        <f xml:space="preserve"> IF(O_Input!N915 = "", "", O_Input!N915)</f>
        <v>46156.403437499997</v>
      </c>
      <c r="N915" s="61" t="str">
        <f xml:space="preserve"> IF(O_Input!O915 = "", "", O_Input!O915)</f>
        <v/>
      </c>
      <c r="O915">
        <f t="shared" si="43"/>
        <v>0</v>
      </c>
      <c r="P915" s="61" t="str">
        <f xml:space="preserve"> IF(O_Input!Q915 = "", "", O_Input!Q915)</f>
        <v>NA</v>
      </c>
      <c r="Q915" t="str">
        <f xml:space="preserve"> IF(O_Input!R915 = "", "", O_Input!R915)</f>
        <v>BIO</v>
      </c>
      <c r="R915" t="str">
        <f t="shared" si="44"/>
        <v>BIO (SEW) FORE 2033 OPEX</v>
      </c>
      <c r="S915" s="71" t="str">
        <f t="shared" si="45"/>
        <v>NA OPEX</v>
      </c>
    </row>
    <row r="916" spans="1:19">
      <c r="A916" t="str">
        <f xml:space="preserve"> IF(O_Input!B916 = "", "", O_Input!B916)</f>
        <v>SEW</v>
      </c>
      <c r="B916" t="str">
        <f xml:space="preserve"> IF(O_Input!C916 = "", "", O_Input!C916)</f>
        <v>COST0001</v>
      </c>
      <c r="C916" t="str">
        <f xml:space="preserve"> IF(O_Input!D916 = "", "", O_Input!D916)</f>
        <v>Opex</v>
      </c>
      <c r="D916">
        <f xml:space="preserve"> IF('O_Inputs Override'!D916 = "", O_Input!E916, 'O_Inputs Override'!D916)</f>
        <v>0</v>
      </c>
      <c r="E916" t="str">
        <f xml:space="preserve"> IF(O_Input!F916 = "", "", O_Input!F916)</f>
        <v>2033-34</v>
      </c>
      <c r="F916" t="str">
        <f xml:space="preserve"> IF(O_Input!G916 = "", "", O_Input!G916)</f>
        <v>FORE</v>
      </c>
      <c r="G916" t="str">
        <f xml:space="preserve"> IF(O_Input!H916 = "", "", O_Input!H916)</f>
        <v>ANNUAL</v>
      </c>
      <c r="H916" t="str">
        <f xml:space="preserve"> IF(O_Input!I916 = "", "", O_Input!I916)</f>
        <v>ASSURED</v>
      </c>
      <c r="I916" t="str">
        <f xml:space="preserve"> IF(O_Input!J916 = "", "", O_Input!J916)</f>
        <v>CI</v>
      </c>
      <c r="J916" t="str">
        <f xml:space="preserve"> IF(O_Input!K916 = "", "", O_Input!K916)</f>
        <v>MARKET</v>
      </c>
      <c r="K916" t="str">
        <f xml:space="preserve"> IF(O_Input!L916 = "", "", O_Input!L916)</f>
        <v>Latest</v>
      </c>
      <c r="L916" t="str">
        <f xml:space="preserve"> IF(O_Input!M916 = "", "", O_Input!M916)</f>
        <v>£m</v>
      </c>
      <c r="M916" s="61">
        <f xml:space="preserve"> IF(O_Input!N916 = "", "", O_Input!N916)</f>
        <v>46156.403437499997</v>
      </c>
      <c r="N916" s="61" t="str">
        <f xml:space="preserve"> IF(O_Input!O916 = "", "", O_Input!O916)</f>
        <v/>
      </c>
      <c r="O916">
        <f t="shared" si="43"/>
        <v>0</v>
      </c>
      <c r="P916" s="61" t="str">
        <f xml:space="preserve"> IF(O_Input!Q916 = "", "", O_Input!Q916)</f>
        <v>NA</v>
      </c>
      <c r="Q916" t="str">
        <f xml:space="preserve"> IF(O_Input!R916 = "", "", O_Input!R916)</f>
        <v>WR</v>
      </c>
      <c r="R916" t="str">
        <f t="shared" si="44"/>
        <v>WR (SEW) FORE 2033 OPEX</v>
      </c>
      <c r="S916" s="71" t="str">
        <f t="shared" si="45"/>
        <v>NA OPEX</v>
      </c>
    </row>
    <row r="917" spans="1:19">
      <c r="A917" t="str">
        <f xml:space="preserve"> IF(O_Input!B917 = "", "", O_Input!B917)</f>
        <v>SEW</v>
      </c>
      <c r="B917" t="str">
        <f xml:space="preserve"> IF(O_Input!C917 = "", "", O_Input!C917)</f>
        <v>COST0001</v>
      </c>
      <c r="C917" t="str">
        <f xml:space="preserve"> IF(O_Input!D917 = "", "", O_Input!D917)</f>
        <v>Opex</v>
      </c>
      <c r="D917">
        <f xml:space="preserve"> IF('O_Inputs Override'!D917 = "", O_Input!E917, 'O_Inputs Override'!D917)</f>
        <v>0</v>
      </c>
      <c r="E917" t="str">
        <f xml:space="preserve"> IF(O_Input!F917 = "", "", O_Input!F917)</f>
        <v>2033-34</v>
      </c>
      <c r="F917" t="str">
        <f xml:space="preserve"> IF(O_Input!G917 = "", "", O_Input!G917)</f>
        <v>FORE</v>
      </c>
      <c r="G917" t="str">
        <f xml:space="preserve"> IF(O_Input!H917 = "", "", O_Input!H917)</f>
        <v>ANNUAL</v>
      </c>
      <c r="H917" t="str">
        <f xml:space="preserve"> IF(O_Input!I917 = "", "", O_Input!I917)</f>
        <v>ASSURED</v>
      </c>
      <c r="I917" t="str">
        <f xml:space="preserve"> IF(O_Input!J917 = "", "", O_Input!J917)</f>
        <v>CI</v>
      </c>
      <c r="J917" t="str">
        <f xml:space="preserve"> IF(O_Input!K917 = "", "", O_Input!K917)</f>
        <v>MARKET</v>
      </c>
      <c r="K917" t="str">
        <f xml:space="preserve"> IF(O_Input!L917 = "", "", O_Input!L917)</f>
        <v>Latest</v>
      </c>
      <c r="L917" t="str">
        <f xml:space="preserve"> IF(O_Input!M917 = "", "", O_Input!M917)</f>
        <v>£m</v>
      </c>
      <c r="M917" s="61">
        <f xml:space="preserve"> IF(O_Input!N917 = "", "", O_Input!N917)</f>
        <v>46156.403437499997</v>
      </c>
      <c r="N917" s="61" t="str">
        <f xml:space="preserve"> IF(O_Input!O917 = "", "", O_Input!O917)</f>
        <v/>
      </c>
      <c r="O917">
        <f t="shared" si="43"/>
        <v>0</v>
      </c>
      <c r="P917" s="61" t="str">
        <f xml:space="preserve"> IF(O_Input!Q917 = "", "", O_Input!Q917)</f>
        <v>NA</v>
      </c>
      <c r="Q917" t="str">
        <f xml:space="preserve"> IF(O_Input!R917 = "", "", O_Input!R917)</f>
        <v>WWN</v>
      </c>
      <c r="R917" t="str">
        <f t="shared" si="44"/>
        <v>WWN (SEW) FORE 2033 OPEX</v>
      </c>
      <c r="S917" s="71" t="str">
        <f t="shared" si="45"/>
        <v>NA OPEX</v>
      </c>
    </row>
    <row r="918" spans="1:19">
      <c r="A918" t="str">
        <f xml:space="preserve"> IF(O_Input!B918 = "", "", O_Input!B918)</f>
        <v>SEW</v>
      </c>
      <c r="B918" t="str">
        <f xml:space="preserve"> IF(O_Input!C918 = "", "", O_Input!C918)</f>
        <v>COST0001</v>
      </c>
      <c r="C918" t="str">
        <f xml:space="preserve"> IF(O_Input!D918 = "", "", O_Input!D918)</f>
        <v>Opex</v>
      </c>
      <c r="D918">
        <f xml:space="preserve"> IF('O_Inputs Override'!D918 = "", O_Input!E918, 'O_Inputs Override'!D918)</f>
        <v>0</v>
      </c>
      <c r="E918" t="str">
        <f xml:space="preserve"> IF(O_Input!F918 = "", "", O_Input!F918)</f>
        <v>2033-34</v>
      </c>
      <c r="F918" t="str">
        <f xml:space="preserve"> IF(O_Input!G918 = "", "", O_Input!G918)</f>
        <v>TOT</v>
      </c>
      <c r="G918" t="str">
        <f xml:space="preserve"> IF(O_Input!H918 = "", "", O_Input!H918)</f>
        <v>ANNUAL</v>
      </c>
      <c r="H918" t="str">
        <f xml:space="preserve"> IF(O_Input!I918 = "", "", O_Input!I918)</f>
        <v>ASSURED</v>
      </c>
      <c r="I918" t="str">
        <f xml:space="preserve"> IF(O_Input!J918 = "", "", O_Input!J918)</f>
        <v>TC</v>
      </c>
      <c r="J918" t="str">
        <f xml:space="preserve"> IF(O_Input!K918 = "", "", O_Input!K918)</f>
        <v>MARKET</v>
      </c>
      <c r="K918" t="str">
        <f xml:space="preserve"> IF(O_Input!L918 = "", "", O_Input!L918)</f>
        <v>Latest</v>
      </c>
      <c r="L918" t="str">
        <f xml:space="preserve"> IF(O_Input!M918 = "", "", O_Input!M918)</f>
        <v>£m</v>
      </c>
      <c r="M918" s="61">
        <f xml:space="preserve"> IF(O_Input!N918 = "", "", O_Input!N918)</f>
        <v>46156.403437499997</v>
      </c>
      <c r="N918" s="61" t="str">
        <f xml:space="preserve"> IF(O_Input!O918 = "", "", O_Input!O918)</f>
        <v/>
      </c>
      <c r="O918">
        <f t="shared" si="43"/>
        <v>0</v>
      </c>
      <c r="P918" s="61" t="str">
        <f xml:space="preserve"> IF(O_Input!Q918 = "", "", O_Input!Q918)</f>
        <v>NA</v>
      </c>
      <c r="Q918" t="str">
        <f xml:space="preserve"> IF(O_Input!R918 = "", "", O_Input!R918)</f>
        <v>ADDN1</v>
      </c>
      <c r="R918" t="str">
        <f t="shared" si="44"/>
        <v>ADDN1 (SEW) TOT 2033 OPEX</v>
      </c>
      <c r="S918" s="71" t="str">
        <f t="shared" si="45"/>
        <v>NA OPEX</v>
      </c>
    </row>
    <row r="919" spans="1:19">
      <c r="A919" t="str">
        <f xml:space="preserve"> IF(O_Input!B919 = "", "", O_Input!B919)</f>
        <v>SEW</v>
      </c>
      <c r="B919" t="str">
        <f xml:space="preserve"> IF(O_Input!C919 = "", "", O_Input!C919)</f>
        <v>COST0001</v>
      </c>
      <c r="C919" t="str">
        <f xml:space="preserve"> IF(O_Input!D919 = "", "", O_Input!D919)</f>
        <v>Opex</v>
      </c>
      <c r="D919">
        <f xml:space="preserve"> IF('O_Inputs Override'!D919 = "", O_Input!E919, 'O_Inputs Override'!D919)</f>
        <v>0</v>
      </c>
      <c r="E919" t="str">
        <f xml:space="preserve"> IF(O_Input!F919 = "", "", O_Input!F919)</f>
        <v>2033-34</v>
      </c>
      <c r="F919" t="str">
        <f xml:space="preserve"> IF(O_Input!G919 = "", "", O_Input!G919)</f>
        <v>TOT</v>
      </c>
      <c r="G919" t="str">
        <f xml:space="preserve"> IF(O_Input!H919 = "", "", O_Input!H919)</f>
        <v>ANNUAL</v>
      </c>
      <c r="H919" t="str">
        <f xml:space="preserve"> IF(O_Input!I919 = "", "", O_Input!I919)</f>
        <v>ASSURED</v>
      </c>
      <c r="I919" t="str">
        <f xml:space="preserve"> IF(O_Input!J919 = "", "", O_Input!J919)</f>
        <v>TC</v>
      </c>
      <c r="J919" t="str">
        <f xml:space="preserve"> IF(O_Input!K919 = "", "", O_Input!K919)</f>
        <v>MARKET</v>
      </c>
      <c r="K919" t="str">
        <f xml:space="preserve"> IF(O_Input!L919 = "", "", O_Input!L919)</f>
        <v>Latest</v>
      </c>
      <c r="L919" t="str">
        <f xml:space="preserve"> IF(O_Input!M919 = "", "", O_Input!M919)</f>
        <v>£m</v>
      </c>
      <c r="M919" s="61">
        <f xml:space="preserve"> IF(O_Input!N919 = "", "", O_Input!N919)</f>
        <v>46156.403437499997</v>
      </c>
      <c r="N919" s="61" t="str">
        <f xml:space="preserve"> IF(O_Input!O919 = "", "", O_Input!O919)</f>
        <v/>
      </c>
      <c r="O919">
        <f t="shared" si="43"/>
        <v>0</v>
      </c>
      <c r="P919" s="61" t="str">
        <f xml:space="preserve"> IF(O_Input!Q919 = "", "", O_Input!Q919)</f>
        <v>NA</v>
      </c>
      <c r="Q919" t="str">
        <f xml:space="preserve"> IF(O_Input!R919 = "", "", O_Input!R919)</f>
        <v>ADDN2</v>
      </c>
      <c r="R919" t="str">
        <f t="shared" si="44"/>
        <v>ADDN2 (SEW) TOT 2033 OPEX</v>
      </c>
      <c r="S919" s="71" t="str">
        <f t="shared" si="45"/>
        <v>NA OPEX</v>
      </c>
    </row>
    <row r="920" spans="1:19">
      <c r="A920" t="str">
        <f xml:space="preserve"> IF(O_Input!B920 = "", "", O_Input!B920)</f>
        <v>SEW</v>
      </c>
      <c r="B920" t="str">
        <f xml:space="preserve"> IF(O_Input!C920 = "", "", O_Input!C920)</f>
        <v>COST0001</v>
      </c>
      <c r="C920" t="str">
        <f xml:space="preserve"> IF(O_Input!D920 = "", "", O_Input!D920)</f>
        <v>Opex</v>
      </c>
      <c r="D920">
        <f xml:space="preserve"> IF('O_Inputs Override'!D920 = "", O_Input!E920, 'O_Inputs Override'!D920)</f>
        <v>0</v>
      </c>
      <c r="E920" t="str">
        <f xml:space="preserve"> IF(O_Input!F920 = "", "", O_Input!F920)</f>
        <v>2033-34</v>
      </c>
      <c r="F920" t="str">
        <f xml:space="preserve"> IF(O_Input!G920 = "", "", O_Input!G920)</f>
        <v>TOT</v>
      </c>
      <c r="G920" t="str">
        <f xml:space="preserve"> IF(O_Input!H920 = "", "", O_Input!H920)</f>
        <v>ANNUAL</v>
      </c>
      <c r="H920" t="str">
        <f xml:space="preserve"> IF(O_Input!I920 = "", "", O_Input!I920)</f>
        <v>ASSURED</v>
      </c>
      <c r="I920" t="str">
        <f xml:space="preserve"> IF(O_Input!J920 = "", "", O_Input!J920)</f>
        <v>TC</v>
      </c>
      <c r="J920" t="str">
        <f xml:space="preserve"> IF(O_Input!K920 = "", "", O_Input!K920)</f>
        <v>MARKET</v>
      </c>
      <c r="K920" t="str">
        <f xml:space="preserve"> IF(O_Input!L920 = "", "", O_Input!L920)</f>
        <v>Latest</v>
      </c>
      <c r="L920" t="str">
        <f xml:space="preserve"> IF(O_Input!M920 = "", "", O_Input!M920)</f>
        <v>£m</v>
      </c>
      <c r="M920" s="61">
        <f xml:space="preserve"> IF(O_Input!N920 = "", "", O_Input!N920)</f>
        <v>46156.403437499997</v>
      </c>
      <c r="N920" s="61" t="str">
        <f xml:space="preserve"> IF(O_Input!O920 = "", "", O_Input!O920)</f>
        <v/>
      </c>
      <c r="O920">
        <f t="shared" si="43"/>
        <v>0</v>
      </c>
      <c r="P920" s="61" t="str">
        <f xml:space="preserve"> IF(O_Input!Q920 = "", "", O_Input!Q920)</f>
        <v>NA</v>
      </c>
      <c r="Q920" t="str">
        <f xml:space="preserve"> IF(O_Input!R920 = "", "", O_Input!R920)</f>
        <v>BIO</v>
      </c>
      <c r="R920" t="str">
        <f t="shared" si="44"/>
        <v>BIO (SEW) TOT 2033 OPEX</v>
      </c>
      <c r="S920" s="71" t="str">
        <f t="shared" si="45"/>
        <v>NA OPEX</v>
      </c>
    </row>
    <row r="921" spans="1:19">
      <c r="A921" t="str">
        <f xml:space="preserve"> IF(O_Input!B921 = "", "", O_Input!B921)</f>
        <v>SEW</v>
      </c>
      <c r="B921" t="str">
        <f xml:space="preserve"> IF(O_Input!C921 = "", "", O_Input!C921)</f>
        <v>COST0001</v>
      </c>
      <c r="C921" t="str">
        <f xml:space="preserve"> IF(O_Input!D921 = "", "", O_Input!D921)</f>
        <v>Opex</v>
      </c>
      <c r="D921">
        <f xml:space="preserve"> IF('O_Inputs Override'!D921 = "", O_Input!E921, 'O_Inputs Override'!D921)</f>
        <v>0</v>
      </c>
      <c r="E921" t="str">
        <f xml:space="preserve"> IF(O_Input!F921 = "", "", O_Input!F921)</f>
        <v>2033-34</v>
      </c>
      <c r="F921" t="str">
        <f xml:space="preserve"> IF(O_Input!G921 = "", "", O_Input!G921)</f>
        <v>TOT</v>
      </c>
      <c r="G921" t="str">
        <f xml:space="preserve"> IF(O_Input!H921 = "", "", O_Input!H921)</f>
        <v>ANNUAL</v>
      </c>
      <c r="H921" t="str">
        <f xml:space="preserve"> IF(O_Input!I921 = "", "", O_Input!I921)</f>
        <v>ASSURED</v>
      </c>
      <c r="I921" t="str">
        <f xml:space="preserve"> IF(O_Input!J921 = "", "", O_Input!J921)</f>
        <v>TC</v>
      </c>
      <c r="J921" t="str">
        <f xml:space="preserve"> IF(O_Input!K921 = "", "", O_Input!K921)</f>
        <v>MARKET</v>
      </c>
      <c r="K921" t="str">
        <f xml:space="preserve"> IF(O_Input!L921 = "", "", O_Input!L921)</f>
        <v>Latest</v>
      </c>
      <c r="L921" t="str">
        <f xml:space="preserve"> IF(O_Input!M921 = "", "", O_Input!M921)</f>
        <v>£m</v>
      </c>
      <c r="M921" s="61">
        <f xml:space="preserve"> IF(O_Input!N921 = "", "", O_Input!N921)</f>
        <v>46156.403437499997</v>
      </c>
      <c r="N921" s="61" t="str">
        <f xml:space="preserve"> IF(O_Input!O921 = "", "", O_Input!O921)</f>
        <v/>
      </c>
      <c r="O921">
        <f t="shared" si="43"/>
        <v>0</v>
      </c>
      <c r="P921" s="61" t="str">
        <f xml:space="preserve"> IF(O_Input!Q921 = "", "", O_Input!Q921)</f>
        <v>NA</v>
      </c>
      <c r="Q921" t="str">
        <f xml:space="preserve"> IF(O_Input!R921 = "", "", O_Input!R921)</f>
        <v>WR</v>
      </c>
      <c r="R921" t="str">
        <f t="shared" si="44"/>
        <v>WR (SEW) TOT 2033 OPEX</v>
      </c>
      <c r="S921" s="71" t="str">
        <f t="shared" si="45"/>
        <v>NA OPEX</v>
      </c>
    </row>
    <row r="922" spans="1:19">
      <c r="A922" t="str">
        <f xml:space="preserve"> IF(O_Input!B922 = "", "", O_Input!B922)</f>
        <v>SEW</v>
      </c>
      <c r="B922" t="str">
        <f xml:space="preserve"> IF(O_Input!C922 = "", "", O_Input!C922)</f>
        <v>COST0001</v>
      </c>
      <c r="C922" t="str">
        <f xml:space="preserve"> IF(O_Input!D922 = "", "", O_Input!D922)</f>
        <v>Opex</v>
      </c>
      <c r="D922">
        <f xml:space="preserve"> IF('O_Inputs Override'!D922 = "", O_Input!E922, 'O_Inputs Override'!D922)</f>
        <v>0</v>
      </c>
      <c r="E922" t="str">
        <f xml:space="preserve"> IF(O_Input!F922 = "", "", O_Input!F922)</f>
        <v>2033-34</v>
      </c>
      <c r="F922" t="str">
        <f xml:space="preserve"> IF(O_Input!G922 = "", "", O_Input!G922)</f>
        <v>TOT</v>
      </c>
      <c r="G922" t="str">
        <f xml:space="preserve"> IF(O_Input!H922 = "", "", O_Input!H922)</f>
        <v>ANNUAL</v>
      </c>
      <c r="H922" t="str">
        <f xml:space="preserve"> IF(O_Input!I922 = "", "", O_Input!I922)</f>
        <v>ASSURED</v>
      </c>
      <c r="I922" t="str">
        <f xml:space="preserve"> IF(O_Input!J922 = "", "", O_Input!J922)</f>
        <v>TC</v>
      </c>
      <c r="J922" t="str">
        <f xml:space="preserve"> IF(O_Input!K922 = "", "", O_Input!K922)</f>
        <v>MARKET</v>
      </c>
      <c r="K922" t="str">
        <f xml:space="preserve"> IF(O_Input!L922 = "", "", O_Input!L922)</f>
        <v>Latest</v>
      </c>
      <c r="L922" t="str">
        <f xml:space="preserve"> IF(O_Input!M922 = "", "", O_Input!M922)</f>
        <v>£m</v>
      </c>
      <c r="M922" s="61">
        <f xml:space="preserve"> IF(O_Input!N922 = "", "", O_Input!N922)</f>
        <v>46156.403437499997</v>
      </c>
      <c r="N922" s="61" t="str">
        <f xml:space="preserve"> IF(O_Input!O922 = "", "", O_Input!O922)</f>
        <v/>
      </c>
      <c r="O922">
        <f t="shared" si="43"/>
        <v>0</v>
      </c>
      <c r="P922" s="61" t="str">
        <f xml:space="preserve"> IF(O_Input!Q922 = "", "", O_Input!Q922)</f>
        <v>NA</v>
      </c>
      <c r="Q922" t="str">
        <f xml:space="preserve"> IF(O_Input!R922 = "", "", O_Input!R922)</f>
        <v>WWN</v>
      </c>
      <c r="R922" t="str">
        <f t="shared" si="44"/>
        <v>WWN (SEW) TOT 2033 OPEX</v>
      </c>
      <c r="S922" s="71" t="str">
        <f t="shared" si="45"/>
        <v>NA OPEX</v>
      </c>
    </row>
    <row r="923" spans="1:19">
      <c r="A923" t="str">
        <f xml:space="preserve"> IF(O_Input!B923 = "", "", O_Input!B923)</f>
        <v>SEW</v>
      </c>
      <c r="B923" t="str">
        <f xml:space="preserve"> IF(O_Input!C923 = "", "", O_Input!C923)</f>
        <v>COST0001</v>
      </c>
      <c r="C923" t="str">
        <f xml:space="preserve"> IF(O_Input!D923 = "", "", O_Input!D923)</f>
        <v>Opex</v>
      </c>
      <c r="D923">
        <f xml:space="preserve"> IF('O_Inputs Override'!D923 = "", O_Input!E923, 'O_Inputs Override'!D923)</f>
        <v>0</v>
      </c>
      <c r="E923" t="str">
        <f xml:space="preserve"> IF(O_Input!F923 = "", "", O_Input!F923)</f>
        <v>2033-34</v>
      </c>
      <c r="F923" t="str">
        <f xml:space="preserve"> IF(O_Input!G923 = "", "", O_Input!G923)</f>
        <v>FORE</v>
      </c>
      <c r="G923" t="str">
        <f xml:space="preserve"> IF(O_Input!H923 = "", "", O_Input!H923)</f>
        <v>ANNUAL</v>
      </c>
      <c r="H923" t="str">
        <f xml:space="preserve"> IF(O_Input!I923 = "", "", O_Input!I923)</f>
        <v>ASSURED</v>
      </c>
      <c r="I923" t="str">
        <f xml:space="preserve"> IF(O_Input!J923 = "", "", O_Input!J923)</f>
        <v>CI</v>
      </c>
      <c r="J923" t="str">
        <f xml:space="preserve"> IF(O_Input!K923 = "", "", O_Input!K923)</f>
        <v>MARKET</v>
      </c>
      <c r="K923" t="str">
        <f xml:space="preserve"> IF(O_Input!L923 = "", "", O_Input!L923)</f>
        <v>Latest</v>
      </c>
      <c r="L923" t="str">
        <f xml:space="preserve"> IF(O_Input!M923 = "", "", O_Input!M923)</f>
        <v>£m</v>
      </c>
      <c r="M923" s="61">
        <f xml:space="preserve"> IF(O_Input!N923 = "", "", O_Input!N923)</f>
        <v>46156.403437499997</v>
      </c>
      <c r="N923" s="61" t="str">
        <f xml:space="preserve"> IF(O_Input!O923 = "", "", O_Input!O923)</f>
        <v/>
      </c>
      <c r="O923">
        <f t="shared" si="43"/>
        <v>0</v>
      </c>
      <c r="P923" s="61" t="str">
        <f xml:space="preserve"> IF(O_Input!Q923 = "", "", O_Input!Q923)</f>
        <v>NA</v>
      </c>
      <c r="Q923" t="str">
        <f xml:space="preserve"> IF(O_Input!R923 = "", "", O_Input!R923)</f>
        <v>WN</v>
      </c>
      <c r="R923" t="str">
        <f t="shared" si="44"/>
        <v>WN (SEW) FORE 2033 OPEX</v>
      </c>
      <c r="S923" s="71" t="str">
        <f t="shared" si="45"/>
        <v>NA OPEX</v>
      </c>
    </row>
    <row r="924" spans="1:19">
      <c r="A924" t="str">
        <f xml:space="preserve"> IF(O_Input!B924 = "", "", O_Input!B924)</f>
        <v>SEW</v>
      </c>
      <c r="B924" t="str">
        <f xml:space="preserve"> IF(O_Input!C924 = "", "", O_Input!C924)</f>
        <v>COST0001</v>
      </c>
      <c r="C924" t="str">
        <f xml:space="preserve"> IF(O_Input!D924 = "", "", O_Input!D924)</f>
        <v>Opex</v>
      </c>
      <c r="D924">
        <f xml:space="preserve"> IF('O_Inputs Override'!D924 = "", O_Input!E924, 'O_Inputs Override'!D924)</f>
        <v>0</v>
      </c>
      <c r="E924" t="str">
        <f xml:space="preserve"> IF(O_Input!F924 = "", "", O_Input!F924)</f>
        <v>2033-34</v>
      </c>
      <c r="F924" t="str">
        <f xml:space="preserve"> IF(O_Input!G924 = "", "", O_Input!G924)</f>
        <v>FORE</v>
      </c>
      <c r="G924" t="str">
        <f xml:space="preserve"> IF(O_Input!H924 = "", "", O_Input!H924)</f>
        <v>ANNUAL</v>
      </c>
      <c r="H924" t="str">
        <f xml:space="preserve"> IF(O_Input!I924 = "", "", O_Input!I924)</f>
        <v>ASSURED</v>
      </c>
      <c r="I924" t="str">
        <f xml:space="preserve"> IF(O_Input!J924 = "", "", O_Input!J924)</f>
        <v>TC</v>
      </c>
      <c r="J924" t="str">
        <f xml:space="preserve"> IF(O_Input!K924 = "", "", O_Input!K924)</f>
        <v>MARKET</v>
      </c>
      <c r="K924" t="str">
        <f xml:space="preserve"> IF(O_Input!L924 = "", "", O_Input!L924)</f>
        <v>Latest</v>
      </c>
      <c r="L924" t="str">
        <f xml:space="preserve"> IF(O_Input!M924 = "", "", O_Input!M924)</f>
        <v>£m</v>
      </c>
      <c r="M924" s="61">
        <f xml:space="preserve"> IF(O_Input!N924 = "", "", O_Input!N924)</f>
        <v>46156.403437499997</v>
      </c>
      <c r="N924" s="61" t="str">
        <f xml:space="preserve"> IF(O_Input!O924 = "", "", O_Input!O924)</f>
        <v/>
      </c>
      <c r="O924">
        <f t="shared" si="43"/>
        <v>0</v>
      </c>
      <c r="P924" s="61" t="str">
        <f xml:space="preserve"> IF(O_Input!Q924 = "", "", O_Input!Q924)</f>
        <v>NA</v>
      </c>
      <c r="Q924" t="str">
        <f xml:space="preserve"> IF(O_Input!R924 = "", "", O_Input!R924)</f>
        <v>TOT</v>
      </c>
      <c r="R924" t="str">
        <f t="shared" si="44"/>
        <v>TOT (SEW) FORE 2033 OPEX</v>
      </c>
      <c r="S924" s="71" t="str">
        <f t="shared" si="45"/>
        <v>NA OPEX</v>
      </c>
    </row>
    <row r="925" spans="1:19">
      <c r="A925" t="str">
        <f xml:space="preserve"> IF(O_Input!B925 = "", "", O_Input!B925)</f>
        <v>SEW</v>
      </c>
      <c r="B925" t="str">
        <f xml:space="preserve"> IF(O_Input!C925 = "", "", O_Input!C925)</f>
        <v>COST0001</v>
      </c>
      <c r="C925" t="str">
        <f xml:space="preserve"> IF(O_Input!D925 = "", "", O_Input!D925)</f>
        <v>Opex</v>
      </c>
      <c r="D925">
        <f xml:space="preserve"> IF('O_Inputs Override'!D925 = "", O_Input!E925, 'O_Inputs Override'!D925)</f>
        <v>0</v>
      </c>
      <c r="E925" t="str">
        <f xml:space="preserve"> IF(O_Input!F925 = "", "", O_Input!F925)</f>
        <v>2033-34</v>
      </c>
      <c r="F925" t="str">
        <f xml:space="preserve"> IF(O_Input!G925 = "", "", O_Input!G925)</f>
        <v>TOT</v>
      </c>
      <c r="G925" t="str">
        <f xml:space="preserve"> IF(O_Input!H925 = "", "", O_Input!H925)</f>
        <v>ANNUAL</v>
      </c>
      <c r="H925" t="str">
        <f xml:space="preserve"> IF(O_Input!I925 = "", "", O_Input!I925)</f>
        <v>ASSURED</v>
      </c>
      <c r="I925" t="str">
        <f xml:space="preserve"> IF(O_Input!J925 = "", "", O_Input!J925)</f>
        <v>TC</v>
      </c>
      <c r="J925" t="str">
        <f xml:space="preserve"> IF(O_Input!K925 = "", "", O_Input!K925)</f>
        <v>MARKET</v>
      </c>
      <c r="K925" t="str">
        <f xml:space="preserve"> IF(O_Input!L925 = "", "", O_Input!L925)</f>
        <v>Latest</v>
      </c>
      <c r="L925" t="str">
        <f xml:space="preserve"> IF(O_Input!M925 = "", "", O_Input!M925)</f>
        <v>£m</v>
      </c>
      <c r="M925" s="61">
        <f xml:space="preserve"> IF(O_Input!N925 = "", "", O_Input!N925)</f>
        <v>46156.403437499997</v>
      </c>
      <c r="N925" s="61" t="str">
        <f xml:space="preserve"> IF(O_Input!O925 = "", "", O_Input!O925)</f>
        <v/>
      </c>
      <c r="O925">
        <f t="shared" si="43"/>
        <v>0</v>
      </c>
      <c r="P925" s="61" t="str">
        <f xml:space="preserve"> IF(O_Input!Q925 = "", "", O_Input!Q925)</f>
        <v>NA</v>
      </c>
      <c r="Q925" t="str">
        <f xml:space="preserve"> IF(O_Input!R925 = "", "", O_Input!R925)</f>
        <v>TOT</v>
      </c>
      <c r="R925" t="str">
        <f t="shared" si="44"/>
        <v>TOT (SEW) TOT 2033 OPEX</v>
      </c>
      <c r="S925" s="71" t="str">
        <f t="shared" si="45"/>
        <v>NA OPEX</v>
      </c>
    </row>
    <row r="926" spans="1:19">
      <c r="A926" t="str">
        <f xml:space="preserve"> IF(O_Input!B926 = "", "", O_Input!B926)</f>
        <v>SEW</v>
      </c>
      <c r="B926" t="str">
        <f xml:space="preserve"> IF(O_Input!C926 = "", "", O_Input!C926)</f>
        <v>COST0001</v>
      </c>
      <c r="C926" t="str">
        <f xml:space="preserve"> IF(O_Input!D926 = "", "", O_Input!D926)</f>
        <v>Opex</v>
      </c>
      <c r="D926">
        <f xml:space="preserve"> IF('O_Inputs Override'!D926 = "", O_Input!E926, 'O_Inputs Override'!D926)</f>
        <v>0</v>
      </c>
      <c r="E926" t="str">
        <f xml:space="preserve"> IF(O_Input!F926 = "", "", O_Input!F926)</f>
        <v>2033-34</v>
      </c>
      <c r="F926" t="str">
        <f xml:space="preserve"> IF(O_Input!G926 = "", "", O_Input!G926)</f>
        <v>TOT</v>
      </c>
      <c r="G926" t="str">
        <f xml:space="preserve"> IF(O_Input!H926 = "", "", O_Input!H926)</f>
        <v>ANNUAL</v>
      </c>
      <c r="H926" t="str">
        <f xml:space="preserve"> IF(O_Input!I926 = "", "", O_Input!I926)</f>
        <v>ASSURED</v>
      </c>
      <c r="I926" t="str">
        <f xml:space="preserve"> IF(O_Input!J926 = "", "", O_Input!J926)</f>
        <v>TC</v>
      </c>
      <c r="J926" t="str">
        <f xml:space="preserve"> IF(O_Input!K926 = "", "", O_Input!K926)</f>
        <v>MARKET</v>
      </c>
      <c r="K926" t="str">
        <f xml:space="preserve"> IF(O_Input!L926 = "", "", O_Input!L926)</f>
        <v>Latest</v>
      </c>
      <c r="L926" t="str">
        <f xml:space="preserve"> IF(O_Input!M926 = "", "", O_Input!M926)</f>
        <v>£m</v>
      </c>
      <c r="M926" s="61">
        <f xml:space="preserve"> IF(O_Input!N926 = "", "", O_Input!N926)</f>
        <v>46156.403437499997</v>
      </c>
      <c r="N926" s="61" t="str">
        <f xml:space="preserve"> IF(O_Input!O926 = "", "", O_Input!O926)</f>
        <v/>
      </c>
      <c r="O926">
        <f t="shared" si="43"/>
        <v>0</v>
      </c>
      <c r="P926" s="61" t="str">
        <f xml:space="preserve"> IF(O_Input!Q926 = "", "", O_Input!Q926)</f>
        <v>NA</v>
      </c>
      <c r="Q926" t="str">
        <f xml:space="preserve"> IF(O_Input!R926 = "", "", O_Input!R926)</f>
        <v>WN</v>
      </c>
      <c r="R926" t="str">
        <f t="shared" si="44"/>
        <v>WN (SEW) TOT 2033 OPEX</v>
      </c>
      <c r="S926" s="71" t="str">
        <f t="shared" si="45"/>
        <v>NA OPEX</v>
      </c>
    </row>
    <row r="927" spans="1:19">
      <c r="A927" t="str">
        <f xml:space="preserve"> IF(O_Input!B927 = "", "", O_Input!B927)</f>
        <v>SEW</v>
      </c>
      <c r="B927" t="str">
        <f xml:space="preserve"> IF(O_Input!C927 = "", "", O_Input!C927)</f>
        <v>COST0003</v>
      </c>
      <c r="C927" t="str">
        <f xml:space="preserve"> IF(O_Input!D927 = "", "", O_Input!D927)</f>
        <v>Totex</v>
      </c>
      <c r="D927">
        <f xml:space="preserve"> IF('O_Inputs Override'!D927 = "", O_Input!E927, 'O_Inputs Override'!D927)</f>
        <v>0</v>
      </c>
      <c r="E927" t="str">
        <f xml:space="preserve"> IF(O_Input!F927 = "", "", O_Input!F927)</f>
        <v>2033-34</v>
      </c>
      <c r="F927" t="str">
        <f xml:space="preserve"> IF(O_Input!G927 = "", "", O_Input!G927)</f>
        <v>FORE</v>
      </c>
      <c r="G927" t="str">
        <f xml:space="preserve"> IF(O_Input!H927 = "", "", O_Input!H927)</f>
        <v>ANNUAL</v>
      </c>
      <c r="H927" t="str">
        <f xml:space="preserve"> IF(O_Input!I927 = "", "", O_Input!I927)</f>
        <v>ASSURED</v>
      </c>
      <c r="I927" t="str">
        <f xml:space="preserve"> IF(O_Input!J927 = "", "", O_Input!J927)</f>
        <v>TC</v>
      </c>
      <c r="J927" t="str">
        <f xml:space="preserve"> IF(O_Input!K927 = "", "", O_Input!K927)</f>
        <v>MARKET</v>
      </c>
      <c r="K927" t="str">
        <f xml:space="preserve"> IF(O_Input!L927 = "", "", O_Input!L927)</f>
        <v>Latest</v>
      </c>
      <c r="L927" t="str">
        <f xml:space="preserve"> IF(O_Input!M927 = "", "", O_Input!M927)</f>
        <v>£m</v>
      </c>
      <c r="M927" s="61">
        <f xml:space="preserve"> IF(O_Input!N927 = "", "", O_Input!N927)</f>
        <v>46156.403437499997</v>
      </c>
      <c r="N927" s="61" t="str">
        <f xml:space="preserve"> IF(O_Input!O927 = "", "", O_Input!O927)</f>
        <v/>
      </c>
      <c r="O927">
        <f t="shared" si="43"/>
        <v>0</v>
      </c>
      <c r="P927" s="61" t="str">
        <f xml:space="preserve"> IF(O_Input!Q927 = "", "", O_Input!Q927)</f>
        <v>NA</v>
      </c>
      <c r="Q927" t="str">
        <f xml:space="preserve"> IF(O_Input!R927 = "", "", O_Input!R927)</f>
        <v>ADDN1</v>
      </c>
      <c r="R927" t="str">
        <f t="shared" si="44"/>
        <v>ADDN1 (SEW) FORE 2033 TOTEX</v>
      </c>
      <c r="S927" s="71" t="str">
        <f t="shared" si="45"/>
        <v>NA TOTEX</v>
      </c>
    </row>
    <row r="928" spans="1:19">
      <c r="A928" t="str">
        <f xml:space="preserve"> IF(O_Input!B928 = "", "", O_Input!B928)</f>
        <v>SEW</v>
      </c>
      <c r="B928" t="str">
        <f xml:space="preserve"> IF(O_Input!C928 = "", "", O_Input!C928)</f>
        <v>COST0003</v>
      </c>
      <c r="C928" t="str">
        <f xml:space="preserve"> IF(O_Input!D928 = "", "", O_Input!D928)</f>
        <v>Totex</v>
      </c>
      <c r="D928">
        <f xml:space="preserve"> IF('O_Inputs Override'!D928 = "", O_Input!E928, 'O_Inputs Override'!D928)</f>
        <v>0</v>
      </c>
      <c r="E928" t="str">
        <f xml:space="preserve"> IF(O_Input!F928 = "", "", O_Input!F928)</f>
        <v>2033-34</v>
      </c>
      <c r="F928" t="str">
        <f xml:space="preserve"> IF(O_Input!G928 = "", "", O_Input!G928)</f>
        <v>FORE</v>
      </c>
      <c r="G928" t="str">
        <f xml:space="preserve"> IF(O_Input!H928 = "", "", O_Input!H928)</f>
        <v>ANNUAL</v>
      </c>
      <c r="H928" t="str">
        <f xml:space="preserve"> IF(O_Input!I928 = "", "", O_Input!I928)</f>
        <v>ASSURED</v>
      </c>
      <c r="I928" t="str">
        <f xml:space="preserve"> IF(O_Input!J928 = "", "", O_Input!J928)</f>
        <v>TC</v>
      </c>
      <c r="J928" t="str">
        <f xml:space="preserve"> IF(O_Input!K928 = "", "", O_Input!K928)</f>
        <v>MARKET</v>
      </c>
      <c r="K928" t="str">
        <f xml:space="preserve"> IF(O_Input!L928 = "", "", O_Input!L928)</f>
        <v>Latest</v>
      </c>
      <c r="L928" t="str">
        <f xml:space="preserve"> IF(O_Input!M928 = "", "", O_Input!M928)</f>
        <v>£m</v>
      </c>
      <c r="M928" s="61">
        <f xml:space="preserve"> IF(O_Input!N928 = "", "", O_Input!N928)</f>
        <v>46156.403437499997</v>
      </c>
      <c r="N928" s="61" t="str">
        <f xml:space="preserve"> IF(O_Input!O928 = "", "", O_Input!O928)</f>
        <v/>
      </c>
      <c r="O928">
        <f t="shared" si="43"/>
        <v>0</v>
      </c>
      <c r="P928" s="61" t="str">
        <f xml:space="preserve"> IF(O_Input!Q928 = "", "", O_Input!Q928)</f>
        <v>NA</v>
      </c>
      <c r="Q928" t="str">
        <f xml:space="preserve"> IF(O_Input!R928 = "", "", O_Input!R928)</f>
        <v>ADDN2</v>
      </c>
      <c r="R928" t="str">
        <f t="shared" si="44"/>
        <v>ADDN2 (SEW) FORE 2033 TOTEX</v>
      </c>
      <c r="S928" s="71" t="str">
        <f t="shared" si="45"/>
        <v>NA TOTEX</v>
      </c>
    </row>
    <row r="929" spans="1:19">
      <c r="A929" t="str">
        <f xml:space="preserve"> IF(O_Input!B929 = "", "", O_Input!B929)</f>
        <v>SEW</v>
      </c>
      <c r="B929" t="str">
        <f xml:space="preserve"> IF(O_Input!C929 = "", "", O_Input!C929)</f>
        <v>COST0003</v>
      </c>
      <c r="C929" t="str">
        <f xml:space="preserve"> IF(O_Input!D929 = "", "", O_Input!D929)</f>
        <v>Totex</v>
      </c>
      <c r="D929">
        <f xml:space="preserve"> IF('O_Inputs Override'!D929 = "", O_Input!E929, 'O_Inputs Override'!D929)</f>
        <v>0</v>
      </c>
      <c r="E929" t="str">
        <f xml:space="preserve"> IF(O_Input!F929 = "", "", O_Input!F929)</f>
        <v>2033-34</v>
      </c>
      <c r="F929" t="str">
        <f xml:space="preserve"> IF(O_Input!G929 = "", "", O_Input!G929)</f>
        <v>FORE</v>
      </c>
      <c r="G929" t="str">
        <f xml:space="preserve"> IF(O_Input!H929 = "", "", O_Input!H929)</f>
        <v>ANNUAL</v>
      </c>
      <c r="H929" t="str">
        <f xml:space="preserve"> IF(O_Input!I929 = "", "", O_Input!I929)</f>
        <v>ASSURED</v>
      </c>
      <c r="I929" t="str">
        <f xml:space="preserve"> IF(O_Input!J929 = "", "", O_Input!J929)</f>
        <v>TC</v>
      </c>
      <c r="J929" t="str">
        <f xml:space="preserve"> IF(O_Input!K929 = "", "", O_Input!K929)</f>
        <v>MARKET</v>
      </c>
      <c r="K929" t="str">
        <f xml:space="preserve"> IF(O_Input!L929 = "", "", O_Input!L929)</f>
        <v>Latest</v>
      </c>
      <c r="L929" t="str">
        <f xml:space="preserve"> IF(O_Input!M929 = "", "", O_Input!M929)</f>
        <v>£m</v>
      </c>
      <c r="M929" s="61">
        <f xml:space="preserve"> IF(O_Input!N929 = "", "", O_Input!N929)</f>
        <v>46156.403437499997</v>
      </c>
      <c r="N929" s="61" t="str">
        <f xml:space="preserve"> IF(O_Input!O929 = "", "", O_Input!O929)</f>
        <v/>
      </c>
      <c r="O929">
        <f t="shared" si="43"/>
        <v>0</v>
      </c>
      <c r="P929" s="61" t="str">
        <f xml:space="preserve"> IF(O_Input!Q929 = "", "", O_Input!Q929)</f>
        <v>NA</v>
      </c>
      <c r="Q929" t="str">
        <f xml:space="preserve"> IF(O_Input!R929 = "", "", O_Input!R929)</f>
        <v>BIO</v>
      </c>
      <c r="R929" t="str">
        <f t="shared" si="44"/>
        <v>BIO (SEW) FORE 2033 TOTEX</v>
      </c>
      <c r="S929" s="71" t="str">
        <f t="shared" si="45"/>
        <v>NA TOTEX</v>
      </c>
    </row>
    <row r="930" spans="1:19">
      <c r="A930" t="str">
        <f xml:space="preserve"> IF(O_Input!B930 = "", "", O_Input!B930)</f>
        <v>SEW</v>
      </c>
      <c r="B930" t="str">
        <f xml:space="preserve"> IF(O_Input!C930 = "", "", O_Input!C930)</f>
        <v>COST0003</v>
      </c>
      <c r="C930" t="str">
        <f xml:space="preserve"> IF(O_Input!D930 = "", "", O_Input!D930)</f>
        <v>Totex</v>
      </c>
      <c r="D930">
        <f xml:space="preserve"> IF('O_Inputs Override'!D930 = "", O_Input!E930, 'O_Inputs Override'!D930)</f>
        <v>0</v>
      </c>
      <c r="E930" t="str">
        <f xml:space="preserve"> IF(O_Input!F930 = "", "", O_Input!F930)</f>
        <v>2033-34</v>
      </c>
      <c r="F930" t="str">
        <f xml:space="preserve"> IF(O_Input!G930 = "", "", O_Input!G930)</f>
        <v>FORE</v>
      </c>
      <c r="G930" t="str">
        <f xml:space="preserve"> IF(O_Input!H930 = "", "", O_Input!H930)</f>
        <v>ANNUAL</v>
      </c>
      <c r="H930" t="str">
        <f xml:space="preserve"> IF(O_Input!I930 = "", "", O_Input!I930)</f>
        <v>ASSURED</v>
      </c>
      <c r="I930" t="str">
        <f xml:space="preserve"> IF(O_Input!J930 = "", "", O_Input!J930)</f>
        <v>TC</v>
      </c>
      <c r="J930" t="str">
        <f xml:space="preserve"> IF(O_Input!K930 = "", "", O_Input!K930)</f>
        <v>MARKET</v>
      </c>
      <c r="K930" t="str">
        <f xml:space="preserve"> IF(O_Input!L930 = "", "", O_Input!L930)</f>
        <v>Latest</v>
      </c>
      <c r="L930" t="str">
        <f xml:space="preserve"> IF(O_Input!M930 = "", "", O_Input!M930)</f>
        <v>£m</v>
      </c>
      <c r="M930" s="61">
        <f xml:space="preserve"> IF(O_Input!N930 = "", "", O_Input!N930)</f>
        <v>46156.403437499997</v>
      </c>
      <c r="N930" s="61" t="str">
        <f xml:space="preserve"> IF(O_Input!O930 = "", "", O_Input!O930)</f>
        <v/>
      </c>
      <c r="O930">
        <f t="shared" si="43"/>
        <v>0</v>
      </c>
      <c r="P930" s="61" t="str">
        <f xml:space="preserve"> IF(O_Input!Q930 = "", "", O_Input!Q930)</f>
        <v>NA</v>
      </c>
      <c r="Q930" t="str">
        <f xml:space="preserve"> IF(O_Input!R930 = "", "", O_Input!R930)</f>
        <v>WR</v>
      </c>
      <c r="R930" t="str">
        <f t="shared" si="44"/>
        <v>WR (SEW) FORE 2033 TOTEX</v>
      </c>
      <c r="S930" s="71" t="str">
        <f t="shared" si="45"/>
        <v>NA TOTEX</v>
      </c>
    </row>
    <row r="931" spans="1:19">
      <c r="A931" t="str">
        <f xml:space="preserve"> IF(O_Input!B931 = "", "", O_Input!B931)</f>
        <v>SEW</v>
      </c>
      <c r="B931" t="str">
        <f xml:space="preserve"> IF(O_Input!C931 = "", "", O_Input!C931)</f>
        <v>COST0003</v>
      </c>
      <c r="C931" t="str">
        <f xml:space="preserve"> IF(O_Input!D931 = "", "", O_Input!D931)</f>
        <v>Totex</v>
      </c>
      <c r="D931">
        <f xml:space="preserve"> IF('O_Inputs Override'!D931 = "", O_Input!E931, 'O_Inputs Override'!D931)</f>
        <v>0</v>
      </c>
      <c r="E931" t="str">
        <f xml:space="preserve"> IF(O_Input!F931 = "", "", O_Input!F931)</f>
        <v>2033-34</v>
      </c>
      <c r="F931" t="str">
        <f xml:space="preserve"> IF(O_Input!G931 = "", "", O_Input!G931)</f>
        <v>FORE</v>
      </c>
      <c r="G931" t="str">
        <f xml:space="preserve"> IF(O_Input!H931 = "", "", O_Input!H931)</f>
        <v>ANNUAL</v>
      </c>
      <c r="H931" t="str">
        <f xml:space="preserve"> IF(O_Input!I931 = "", "", O_Input!I931)</f>
        <v>ASSURED</v>
      </c>
      <c r="I931" t="str">
        <f xml:space="preserve"> IF(O_Input!J931 = "", "", O_Input!J931)</f>
        <v>TC</v>
      </c>
      <c r="J931" t="str">
        <f xml:space="preserve"> IF(O_Input!K931 = "", "", O_Input!K931)</f>
        <v>MARKET</v>
      </c>
      <c r="K931" t="str">
        <f xml:space="preserve"> IF(O_Input!L931 = "", "", O_Input!L931)</f>
        <v>Latest</v>
      </c>
      <c r="L931" t="str">
        <f xml:space="preserve"> IF(O_Input!M931 = "", "", O_Input!M931)</f>
        <v>£m</v>
      </c>
      <c r="M931" s="61">
        <f xml:space="preserve"> IF(O_Input!N931 = "", "", O_Input!N931)</f>
        <v>46156.403437499997</v>
      </c>
      <c r="N931" s="61" t="str">
        <f xml:space="preserve"> IF(O_Input!O931 = "", "", O_Input!O931)</f>
        <v/>
      </c>
      <c r="O931">
        <f t="shared" si="43"/>
        <v>0</v>
      </c>
      <c r="P931" s="61" t="str">
        <f xml:space="preserve"> IF(O_Input!Q931 = "", "", O_Input!Q931)</f>
        <v>NA</v>
      </c>
      <c r="Q931" t="str">
        <f xml:space="preserve"> IF(O_Input!R931 = "", "", O_Input!R931)</f>
        <v>WWN</v>
      </c>
      <c r="R931" t="str">
        <f t="shared" si="44"/>
        <v>WWN (SEW) FORE 2033 TOTEX</v>
      </c>
      <c r="S931" s="71" t="str">
        <f t="shared" si="45"/>
        <v>NA TOTEX</v>
      </c>
    </row>
    <row r="932" spans="1:19">
      <c r="A932" t="str">
        <f xml:space="preserve"> IF(O_Input!B932 = "", "", O_Input!B932)</f>
        <v>SEW</v>
      </c>
      <c r="B932" t="str">
        <f xml:space="preserve"> IF(O_Input!C932 = "", "", O_Input!C932)</f>
        <v>COST0003</v>
      </c>
      <c r="C932" t="str">
        <f xml:space="preserve"> IF(O_Input!D932 = "", "", O_Input!D932)</f>
        <v>Totex</v>
      </c>
      <c r="D932">
        <f xml:space="preserve"> IF('O_Inputs Override'!D932 = "", O_Input!E932, 'O_Inputs Override'!D932)</f>
        <v>0</v>
      </c>
      <c r="E932" t="str">
        <f xml:space="preserve"> IF(O_Input!F932 = "", "", O_Input!F932)</f>
        <v>2033-34</v>
      </c>
      <c r="F932" t="str">
        <f xml:space="preserve"> IF(O_Input!G932 = "", "", O_Input!G932)</f>
        <v>TOT</v>
      </c>
      <c r="G932" t="str">
        <f xml:space="preserve"> IF(O_Input!H932 = "", "", O_Input!H932)</f>
        <v>ANNUAL</v>
      </c>
      <c r="H932" t="str">
        <f xml:space="preserve"> IF(O_Input!I932 = "", "", O_Input!I932)</f>
        <v>ASSURED</v>
      </c>
      <c r="I932" t="str">
        <f xml:space="preserve"> IF(O_Input!J932 = "", "", O_Input!J932)</f>
        <v>TC</v>
      </c>
      <c r="J932" t="str">
        <f xml:space="preserve"> IF(O_Input!K932 = "", "", O_Input!K932)</f>
        <v>MARKET</v>
      </c>
      <c r="K932" t="str">
        <f xml:space="preserve"> IF(O_Input!L932 = "", "", O_Input!L932)</f>
        <v>Latest</v>
      </c>
      <c r="L932" t="str">
        <f xml:space="preserve"> IF(O_Input!M932 = "", "", O_Input!M932)</f>
        <v>£m</v>
      </c>
      <c r="M932" s="61">
        <f xml:space="preserve"> IF(O_Input!N932 = "", "", O_Input!N932)</f>
        <v>46156.403437499997</v>
      </c>
      <c r="N932" s="61" t="str">
        <f xml:space="preserve"> IF(O_Input!O932 = "", "", O_Input!O932)</f>
        <v/>
      </c>
      <c r="O932">
        <f t="shared" si="43"/>
        <v>0</v>
      </c>
      <c r="P932" s="61" t="str">
        <f xml:space="preserve"> IF(O_Input!Q932 = "", "", O_Input!Q932)</f>
        <v>NA</v>
      </c>
      <c r="Q932" t="str">
        <f xml:space="preserve"> IF(O_Input!R932 = "", "", O_Input!R932)</f>
        <v>ADDN1</v>
      </c>
      <c r="R932" t="str">
        <f t="shared" si="44"/>
        <v>ADDN1 (SEW) TOT 2033 TOTEX</v>
      </c>
      <c r="S932" s="71" t="str">
        <f t="shared" si="45"/>
        <v>NA TOTEX</v>
      </c>
    </row>
    <row r="933" spans="1:19">
      <c r="A933" t="str">
        <f xml:space="preserve"> IF(O_Input!B933 = "", "", O_Input!B933)</f>
        <v>SEW</v>
      </c>
      <c r="B933" t="str">
        <f xml:space="preserve"> IF(O_Input!C933 = "", "", O_Input!C933)</f>
        <v>COST0003</v>
      </c>
      <c r="C933" t="str">
        <f xml:space="preserve"> IF(O_Input!D933 = "", "", O_Input!D933)</f>
        <v>Totex</v>
      </c>
      <c r="D933">
        <f xml:space="preserve"> IF('O_Inputs Override'!D933 = "", O_Input!E933, 'O_Inputs Override'!D933)</f>
        <v>0</v>
      </c>
      <c r="E933" t="str">
        <f xml:space="preserve"> IF(O_Input!F933 = "", "", O_Input!F933)</f>
        <v>2033-34</v>
      </c>
      <c r="F933" t="str">
        <f xml:space="preserve"> IF(O_Input!G933 = "", "", O_Input!G933)</f>
        <v>TOT</v>
      </c>
      <c r="G933" t="str">
        <f xml:space="preserve"> IF(O_Input!H933 = "", "", O_Input!H933)</f>
        <v>ANNUAL</v>
      </c>
      <c r="H933" t="str">
        <f xml:space="preserve"> IF(O_Input!I933 = "", "", O_Input!I933)</f>
        <v>ASSURED</v>
      </c>
      <c r="I933" t="str">
        <f xml:space="preserve"> IF(O_Input!J933 = "", "", O_Input!J933)</f>
        <v>TC</v>
      </c>
      <c r="J933" t="str">
        <f xml:space="preserve"> IF(O_Input!K933 = "", "", O_Input!K933)</f>
        <v>MARKET</v>
      </c>
      <c r="K933" t="str">
        <f xml:space="preserve"> IF(O_Input!L933 = "", "", O_Input!L933)</f>
        <v>Latest</v>
      </c>
      <c r="L933" t="str">
        <f xml:space="preserve"> IF(O_Input!M933 = "", "", O_Input!M933)</f>
        <v>£m</v>
      </c>
      <c r="M933" s="61">
        <f xml:space="preserve"> IF(O_Input!N933 = "", "", O_Input!N933)</f>
        <v>46156.403437499997</v>
      </c>
      <c r="N933" s="61" t="str">
        <f xml:space="preserve"> IF(O_Input!O933 = "", "", O_Input!O933)</f>
        <v/>
      </c>
      <c r="O933">
        <f t="shared" si="43"/>
        <v>0</v>
      </c>
      <c r="P933" s="61" t="str">
        <f xml:space="preserve"> IF(O_Input!Q933 = "", "", O_Input!Q933)</f>
        <v>NA</v>
      </c>
      <c r="Q933" t="str">
        <f xml:space="preserve"> IF(O_Input!R933 = "", "", O_Input!R933)</f>
        <v>ADDN2</v>
      </c>
      <c r="R933" t="str">
        <f t="shared" si="44"/>
        <v>ADDN2 (SEW) TOT 2033 TOTEX</v>
      </c>
      <c r="S933" s="71" t="str">
        <f t="shared" si="45"/>
        <v>NA TOTEX</v>
      </c>
    </row>
    <row r="934" spans="1:19">
      <c r="A934" t="str">
        <f xml:space="preserve"> IF(O_Input!B934 = "", "", O_Input!B934)</f>
        <v>SEW</v>
      </c>
      <c r="B934" t="str">
        <f xml:space="preserve"> IF(O_Input!C934 = "", "", O_Input!C934)</f>
        <v>COST0003</v>
      </c>
      <c r="C934" t="str">
        <f xml:space="preserve"> IF(O_Input!D934 = "", "", O_Input!D934)</f>
        <v>Totex</v>
      </c>
      <c r="D934">
        <f xml:space="preserve"> IF('O_Inputs Override'!D934 = "", O_Input!E934, 'O_Inputs Override'!D934)</f>
        <v>0</v>
      </c>
      <c r="E934" t="str">
        <f xml:space="preserve"> IF(O_Input!F934 = "", "", O_Input!F934)</f>
        <v>2033-34</v>
      </c>
      <c r="F934" t="str">
        <f xml:space="preserve"> IF(O_Input!G934 = "", "", O_Input!G934)</f>
        <v>TOT</v>
      </c>
      <c r="G934" t="str">
        <f xml:space="preserve"> IF(O_Input!H934 = "", "", O_Input!H934)</f>
        <v>ANNUAL</v>
      </c>
      <c r="H934" t="str">
        <f xml:space="preserve"> IF(O_Input!I934 = "", "", O_Input!I934)</f>
        <v>ASSURED</v>
      </c>
      <c r="I934" t="str">
        <f xml:space="preserve"> IF(O_Input!J934 = "", "", O_Input!J934)</f>
        <v>TC</v>
      </c>
      <c r="J934" t="str">
        <f xml:space="preserve"> IF(O_Input!K934 = "", "", O_Input!K934)</f>
        <v>MARKET</v>
      </c>
      <c r="K934" t="str">
        <f xml:space="preserve"> IF(O_Input!L934 = "", "", O_Input!L934)</f>
        <v>Latest</v>
      </c>
      <c r="L934" t="str">
        <f xml:space="preserve"> IF(O_Input!M934 = "", "", O_Input!M934)</f>
        <v>£m</v>
      </c>
      <c r="M934" s="61">
        <f xml:space="preserve"> IF(O_Input!N934 = "", "", O_Input!N934)</f>
        <v>46156.403437499997</v>
      </c>
      <c r="N934" s="61" t="str">
        <f xml:space="preserve"> IF(O_Input!O934 = "", "", O_Input!O934)</f>
        <v/>
      </c>
      <c r="O934">
        <f t="shared" si="43"/>
        <v>0</v>
      </c>
      <c r="P934" s="61" t="str">
        <f xml:space="preserve"> IF(O_Input!Q934 = "", "", O_Input!Q934)</f>
        <v>NA</v>
      </c>
      <c r="Q934" t="str">
        <f xml:space="preserve"> IF(O_Input!R934 = "", "", O_Input!R934)</f>
        <v>BIO</v>
      </c>
      <c r="R934" t="str">
        <f t="shared" si="44"/>
        <v>BIO (SEW) TOT 2033 TOTEX</v>
      </c>
      <c r="S934" s="71" t="str">
        <f t="shared" si="45"/>
        <v>NA TOTEX</v>
      </c>
    </row>
    <row r="935" spans="1:19">
      <c r="A935" t="str">
        <f xml:space="preserve"> IF(O_Input!B935 = "", "", O_Input!B935)</f>
        <v>SEW</v>
      </c>
      <c r="B935" t="str">
        <f xml:space="preserve"> IF(O_Input!C935 = "", "", O_Input!C935)</f>
        <v>COST0003</v>
      </c>
      <c r="C935" t="str">
        <f xml:space="preserve"> IF(O_Input!D935 = "", "", O_Input!D935)</f>
        <v>Totex</v>
      </c>
      <c r="D935">
        <f xml:space="preserve"> IF('O_Inputs Override'!D935 = "", O_Input!E935, 'O_Inputs Override'!D935)</f>
        <v>0</v>
      </c>
      <c r="E935" t="str">
        <f xml:space="preserve"> IF(O_Input!F935 = "", "", O_Input!F935)</f>
        <v>2033-34</v>
      </c>
      <c r="F935" t="str">
        <f xml:space="preserve"> IF(O_Input!G935 = "", "", O_Input!G935)</f>
        <v>TOT</v>
      </c>
      <c r="G935" t="str">
        <f xml:space="preserve"> IF(O_Input!H935 = "", "", O_Input!H935)</f>
        <v>ANNUAL</v>
      </c>
      <c r="H935" t="str">
        <f xml:space="preserve"> IF(O_Input!I935 = "", "", O_Input!I935)</f>
        <v>ASSURED</v>
      </c>
      <c r="I935" t="str">
        <f xml:space="preserve"> IF(O_Input!J935 = "", "", O_Input!J935)</f>
        <v>TC</v>
      </c>
      <c r="J935" t="str">
        <f xml:space="preserve"> IF(O_Input!K935 = "", "", O_Input!K935)</f>
        <v>MARKET</v>
      </c>
      <c r="K935" t="str">
        <f xml:space="preserve"> IF(O_Input!L935 = "", "", O_Input!L935)</f>
        <v>Latest</v>
      </c>
      <c r="L935" t="str">
        <f xml:space="preserve"> IF(O_Input!M935 = "", "", O_Input!M935)</f>
        <v>£m</v>
      </c>
      <c r="M935" s="61">
        <f xml:space="preserve"> IF(O_Input!N935 = "", "", O_Input!N935)</f>
        <v>46156.403437499997</v>
      </c>
      <c r="N935" s="61" t="str">
        <f xml:space="preserve"> IF(O_Input!O935 = "", "", O_Input!O935)</f>
        <v/>
      </c>
      <c r="O935">
        <f t="shared" si="43"/>
        <v>0</v>
      </c>
      <c r="P935" s="61" t="str">
        <f xml:space="preserve"> IF(O_Input!Q935 = "", "", O_Input!Q935)</f>
        <v>NA</v>
      </c>
      <c r="Q935" t="str">
        <f xml:space="preserve"> IF(O_Input!R935 = "", "", O_Input!R935)</f>
        <v>WR</v>
      </c>
      <c r="R935" t="str">
        <f t="shared" si="44"/>
        <v>WR (SEW) TOT 2033 TOTEX</v>
      </c>
      <c r="S935" s="71" t="str">
        <f t="shared" si="45"/>
        <v>NA TOTEX</v>
      </c>
    </row>
    <row r="936" spans="1:19">
      <c r="A936" t="str">
        <f xml:space="preserve"> IF(O_Input!B936 = "", "", O_Input!B936)</f>
        <v>SEW</v>
      </c>
      <c r="B936" t="str">
        <f xml:space="preserve"> IF(O_Input!C936 = "", "", O_Input!C936)</f>
        <v>COST0003</v>
      </c>
      <c r="C936" t="str">
        <f xml:space="preserve"> IF(O_Input!D936 = "", "", O_Input!D936)</f>
        <v>Totex</v>
      </c>
      <c r="D936">
        <f xml:space="preserve"> IF('O_Inputs Override'!D936 = "", O_Input!E936, 'O_Inputs Override'!D936)</f>
        <v>0</v>
      </c>
      <c r="E936" t="str">
        <f xml:space="preserve"> IF(O_Input!F936 = "", "", O_Input!F936)</f>
        <v>2033-34</v>
      </c>
      <c r="F936" t="str">
        <f xml:space="preserve"> IF(O_Input!G936 = "", "", O_Input!G936)</f>
        <v>TOT</v>
      </c>
      <c r="G936" t="str">
        <f xml:space="preserve"> IF(O_Input!H936 = "", "", O_Input!H936)</f>
        <v>ANNUAL</v>
      </c>
      <c r="H936" t="str">
        <f xml:space="preserve"> IF(O_Input!I936 = "", "", O_Input!I936)</f>
        <v>ASSURED</v>
      </c>
      <c r="I936" t="str">
        <f xml:space="preserve"> IF(O_Input!J936 = "", "", O_Input!J936)</f>
        <v>TC</v>
      </c>
      <c r="J936" t="str">
        <f xml:space="preserve"> IF(O_Input!K936 = "", "", O_Input!K936)</f>
        <v>MARKET</v>
      </c>
      <c r="K936" t="str">
        <f xml:space="preserve"> IF(O_Input!L936 = "", "", O_Input!L936)</f>
        <v>Latest</v>
      </c>
      <c r="L936" t="str">
        <f xml:space="preserve"> IF(O_Input!M936 = "", "", O_Input!M936)</f>
        <v>£m</v>
      </c>
      <c r="M936" s="61">
        <f xml:space="preserve"> IF(O_Input!N936 = "", "", O_Input!N936)</f>
        <v>46156.403437499997</v>
      </c>
      <c r="N936" s="61" t="str">
        <f xml:space="preserve"> IF(O_Input!O936 = "", "", O_Input!O936)</f>
        <v/>
      </c>
      <c r="O936">
        <f t="shared" si="43"/>
        <v>0</v>
      </c>
      <c r="P936" s="61" t="str">
        <f xml:space="preserve"> IF(O_Input!Q936 = "", "", O_Input!Q936)</f>
        <v>NA</v>
      </c>
      <c r="Q936" t="str">
        <f xml:space="preserve"> IF(O_Input!R936 = "", "", O_Input!R936)</f>
        <v>WWN</v>
      </c>
      <c r="R936" t="str">
        <f t="shared" si="44"/>
        <v>WWN (SEW) TOT 2033 TOTEX</v>
      </c>
      <c r="S936" s="71" t="str">
        <f t="shared" si="45"/>
        <v>NA TOTEX</v>
      </c>
    </row>
    <row r="937" spans="1:19">
      <c r="A937" t="str">
        <f xml:space="preserve"> IF(O_Input!B937 = "", "", O_Input!B937)</f>
        <v>SEW</v>
      </c>
      <c r="B937" t="str">
        <f xml:space="preserve"> IF(O_Input!C937 = "", "", O_Input!C937)</f>
        <v>COST0003</v>
      </c>
      <c r="C937" t="str">
        <f xml:space="preserve"> IF(O_Input!D937 = "", "", O_Input!D937)</f>
        <v>Totex</v>
      </c>
      <c r="D937">
        <f xml:space="preserve"> IF('O_Inputs Override'!D937 = "", O_Input!E937, 'O_Inputs Override'!D937)</f>
        <v>0</v>
      </c>
      <c r="E937" t="str">
        <f xml:space="preserve"> IF(O_Input!F937 = "", "", O_Input!F937)</f>
        <v>2033-34</v>
      </c>
      <c r="F937" t="str">
        <f xml:space="preserve"> IF(O_Input!G937 = "", "", O_Input!G937)</f>
        <v>FORE</v>
      </c>
      <c r="G937" t="str">
        <f xml:space="preserve"> IF(O_Input!H937 = "", "", O_Input!H937)</f>
        <v>ANNUAL</v>
      </c>
      <c r="H937" t="str">
        <f xml:space="preserve"> IF(O_Input!I937 = "", "", O_Input!I937)</f>
        <v>ASSURED</v>
      </c>
      <c r="I937" t="str">
        <f xml:space="preserve"> IF(O_Input!J937 = "", "", O_Input!J937)</f>
        <v>TC</v>
      </c>
      <c r="J937" t="str">
        <f xml:space="preserve"> IF(O_Input!K937 = "", "", O_Input!K937)</f>
        <v>MARKET</v>
      </c>
      <c r="K937" t="str">
        <f xml:space="preserve"> IF(O_Input!L937 = "", "", O_Input!L937)</f>
        <v>Latest</v>
      </c>
      <c r="L937" t="str">
        <f xml:space="preserve"> IF(O_Input!M937 = "", "", O_Input!M937)</f>
        <v>£m</v>
      </c>
      <c r="M937" s="61">
        <f xml:space="preserve"> IF(O_Input!N937 = "", "", O_Input!N937)</f>
        <v>46156.403437499997</v>
      </c>
      <c r="N937" s="61" t="str">
        <f xml:space="preserve"> IF(O_Input!O937 = "", "", O_Input!O937)</f>
        <v/>
      </c>
      <c r="O937">
        <f t="shared" si="43"/>
        <v>0</v>
      </c>
      <c r="P937" s="61" t="str">
        <f xml:space="preserve"> IF(O_Input!Q937 = "", "", O_Input!Q937)</f>
        <v>NA</v>
      </c>
      <c r="Q937" t="str">
        <f xml:space="preserve"> IF(O_Input!R937 = "", "", O_Input!R937)</f>
        <v>TOT</v>
      </c>
      <c r="R937" t="str">
        <f t="shared" si="44"/>
        <v>TOT (SEW) FORE 2033 TOTEX</v>
      </c>
      <c r="S937" s="71" t="str">
        <f t="shared" si="45"/>
        <v>NA TOTEX</v>
      </c>
    </row>
    <row r="938" spans="1:19">
      <c r="A938" t="str">
        <f xml:space="preserve"> IF(O_Input!B938 = "", "", O_Input!B938)</f>
        <v>SEW</v>
      </c>
      <c r="B938" t="str">
        <f xml:space="preserve"> IF(O_Input!C938 = "", "", O_Input!C938)</f>
        <v>COST0003</v>
      </c>
      <c r="C938" t="str">
        <f xml:space="preserve"> IF(O_Input!D938 = "", "", O_Input!D938)</f>
        <v>Totex</v>
      </c>
      <c r="D938">
        <f xml:space="preserve"> IF('O_Inputs Override'!D938 = "", O_Input!E938, 'O_Inputs Override'!D938)</f>
        <v>0</v>
      </c>
      <c r="E938" t="str">
        <f xml:space="preserve"> IF(O_Input!F938 = "", "", O_Input!F938)</f>
        <v>2033-34</v>
      </c>
      <c r="F938" t="str">
        <f xml:space="preserve"> IF(O_Input!G938 = "", "", O_Input!G938)</f>
        <v>FORE</v>
      </c>
      <c r="G938" t="str">
        <f xml:space="preserve"> IF(O_Input!H938 = "", "", O_Input!H938)</f>
        <v>ANNUAL</v>
      </c>
      <c r="H938" t="str">
        <f xml:space="preserve"> IF(O_Input!I938 = "", "", O_Input!I938)</f>
        <v>ASSURED</v>
      </c>
      <c r="I938" t="str">
        <f xml:space="preserve"> IF(O_Input!J938 = "", "", O_Input!J938)</f>
        <v>TC</v>
      </c>
      <c r="J938" t="str">
        <f xml:space="preserve"> IF(O_Input!K938 = "", "", O_Input!K938)</f>
        <v>MARKET</v>
      </c>
      <c r="K938" t="str">
        <f xml:space="preserve"> IF(O_Input!L938 = "", "", O_Input!L938)</f>
        <v>Latest</v>
      </c>
      <c r="L938" t="str">
        <f xml:space="preserve"> IF(O_Input!M938 = "", "", O_Input!M938)</f>
        <v>£m</v>
      </c>
      <c r="M938" s="61">
        <f xml:space="preserve"> IF(O_Input!N938 = "", "", O_Input!N938)</f>
        <v>46156.403437499997</v>
      </c>
      <c r="N938" s="61" t="str">
        <f xml:space="preserve"> IF(O_Input!O938 = "", "", O_Input!O938)</f>
        <v/>
      </c>
      <c r="O938">
        <f t="shared" si="43"/>
        <v>0</v>
      </c>
      <c r="P938" s="61" t="str">
        <f xml:space="preserve"> IF(O_Input!Q938 = "", "", O_Input!Q938)</f>
        <v>NA</v>
      </c>
      <c r="Q938" t="str">
        <f xml:space="preserve"> IF(O_Input!R938 = "", "", O_Input!R938)</f>
        <v>WN</v>
      </c>
      <c r="R938" t="str">
        <f t="shared" si="44"/>
        <v>WN (SEW) FORE 2033 TOTEX</v>
      </c>
      <c r="S938" s="71" t="str">
        <f t="shared" si="45"/>
        <v>NA TOTEX</v>
      </c>
    </row>
    <row r="939" spans="1:19">
      <c r="A939" t="str">
        <f xml:space="preserve"> IF(O_Input!B939 = "", "", O_Input!B939)</f>
        <v>SEW</v>
      </c>
      <c r="B939" t="str">
        <f xml:space="preserve"> IF(O_Input!C939 = "", "", O_Input!C939)</f>
        <v>COST0003</v>
      </c>
      <c r="C939" t="str">
        <f xml:space="preserve"> IF(O_Input!D939 = "", "", O_Input!D939)</f>
        <v>Totex</v>
      </c>
      <c r="D939">
        <f xml:space="preserve"> IF('O_Inputs Override'!D939 = "", O_Input!E939, 'O_Inputs Override'!D939)</f>
        <v>0</v>
      </c>
      <c r="E939" t="str">
        <f xml:space="preserve"> IF(O_Input!F939 = "", "", O_Input!F939)</f>
        <v>2033-34</v>
      </c>
      <c r="F939" t="str">
        <f xml:space="preserve"> IF(O_Input!G939 = "", "", O_Input!G939)</f>
        <v>TOT</v>
      </c>
      <c r="G939" t="str">
        <f xml:space="preserve"> IF(O_Input!H939 = "", "", O_Input!H939)</f>
        <v>ANNUAL</v>
      </c>
      <c r="H939" t="str">
        <f xml:space="preserve"> IF(O_Input!I939 = "", "", O_Input!I939)</f>
        <v>ASSURED</v>
      </c>
      <c r="I939" t="str">
        <f xml:space="preserve"> IF(O_Input!J939 = "", "", O_Input!J939)</f>
        <v>TC</v>
      </c>
      <c r="J939" t="str">
        <f xml:space="preserve"> IF(O_Input!K939 = "", "", O_Input!K939)</f>
        <v>MARKET</v>
      </c>
      <c r="K939" t="str">
        <f xml:space="preserve"> IF(O_Input!L939 = "", "", O_Input!L939)</f>
        <v>Latest</v>
      </c>
      <c r="L939" t="str">
        <f xml:space="preserve"> IF(O_Input!M939 = "", "", O_Input!M939)</f>
        <v>£m</v>
      </c>
      <c r="M939" s="61">
        <f xml:space="preserve"> IF(O_Input!N939 = "", "", O_Input!N939)</f>
        <v>46156.403437499997</v>
      </c>
      <c r="N939" s="61" t="str">
        <f xml:space="preserve"> IF(O_Input!O939 = "", "", O_Input!O939)</f>
        <v/>
      </c>
      <c r="O939">
        <f t="shared" si="43"/>
        <v>0</v>
      </c>
      <c r="P939" s="61" t="str">
        <f xml:space="preserve"> IF(O_Input!Q939 = "", "", O_Input!Q939)</f>
        <v>NA</v>
      </c>
      <c r="Q939" t="str">
        <f xml:space="preserve"> IF(O_Input!R939 = "", "", O_Input!R939)</f>
        <v>TOT</v>
      </c>
      <c r="R939" t="str">
        <f t="shared" si="44"/>
        <v>TOT (SEW) TOT 2033 TOTEX</v>
      </c>
      <c r="S939" s="71" t="str">
        <f t="shared" si="45"/>
        <v>NA TOTEX</v>
      </c>
    </row>
    <row r="940" spans="1:19">
      <c r="A940" t="str">
        <f xml:space="preserve"> IF(O_Input!B940 = "", "", O_Input!B940)</f>
        <v>SEW</v>
      </c>
      <c r="B940" t="str">
        <f xml:space="preserve"> IF(O_Input!C940 = "", "", O_Input!C940)</f>
        <v>COST0003</v>
      </c>
      <c r="C940" t="str">
        <f xml:space="preserve"> IF(O_Input!D940 = "", "", O_Input!D940)</f>
        <v>Totex</v>
      </c>
      <c r="D940">
        <f xml:space="preserve"> IF('O_Inputs Override'!D940 = "", O_Input!E940, 'O_Inputs Override'!D940)</f>
        <v>0</v>
      </c>
      <c r="E940" t="str">
        <f xml:space="preserve"> IF(O_Input!F940 = "", "", O_Input!F940)</f>
        <v>2033-34</v>
      </c>
      <c r="F940" t="str">
        <f xml:space="preserve"> IF(O_Input!G940 = "", "", O_Input!G940)</f>
        <v>TOT</v>
      </c>
      <c r="G940" t="str">
        <f xml:space="preserve"> IF(O_Input!H940 = "", "", O_Input!H940)</f>
        <v>ANNUAL</v>
      </c>
      <c r="H940" t="str">
        <f xml:space="preserve"> IF(O_Input!I940 = "", "", O_Input!I940)</f>
        <v>ASSURED</v>
      </c>
      <c r="I940" t="str">
        <f xml:space="preserve"> IF(O_Input!J940 = "", "", O_Input!J940)</f>
        <v>TC</v>
      </c>
      <c r="J940" t="str">
        <f xml:space="preserve"> IF(O_Input!K940 = "", "", O_Input!K940)</f>
        <v>MARKET</v>
      </c>
      <c r="K940" t="str">
        <f xml:space="preserve"> IF(O_Input!L940 = "", "", O_Input!L940)</f>
        <v>Latest</v>
      </c>
      <c r="L940" t="str">
        <f xml:space="preserve"> IF(O_Input!M940 = "", "", O_Input!M940)</f>
        <v>£m</v>
      </c>
      <c r="M940" s="61">
        <f xml:space="preserve"> IF(O_Input!N940 = "", "", O_Input!N940)</f>
        <v>46156.403437499997</v>
      </c>
      <c r="N940" s="61" t="str">
        <f xml:space="preserve"> IF(O_Input!O940 = "", "", O_Input!O940)</f>
        <v/>
      </c>
      <c r="O940">
        <f t="shared" si="43"/>
        <v>0</v>
      </c>
      <c r="P940" s="61" t="str">
        <f xml:space="preserve"> IF(O_Input!Q940 = "", "", O_Input!Q940)</f>
        <v>NA</v>
      </c>
      <c r="Q940" t="str">
        <f xml:space="preserve"> IF(O_Input!R940 = "", "", O_Input!R940)</f>
        <v>WN</v>
      </c>
      <c r="R940" t="str">
        <f t="shared" si="44"/>
        <v>WN (SEW) TOT 2033 TOTEX</v>
      </c>
      <c r="S940" s="71" t="str">
        <f t="shared" si="45"/>
        <v>NA TOTEX</v>
      </c>
    </row>
    <row r="941" spans="1:19">
      <c r="A941" t="str">
        <f xml:space="preserve"> IF(O_Input!B941 = "", "", O_Input!B941)</f>
        <v>SEW</v>
      </c>
      <c r="B941" t="str">
        <f xml:space="preserve"> IF(O_Input!C941 = "", "", O_Input!C941)</f>
        <v>COST0001</v>
      </c>
      <c r="C941" t="str">
        <f xml:space="preserve"> IF(O_Input!D941 = "", "", O_Input!D941)</f>
        <v>Opex</v>
      </c>
      <c r="D941">
        <f xml:space="preserve"> IF('O_Inputs Override'!D941 = "", O_Input!E941, 'O_Inputs Override'!D941)</f>
        <v>0</v>
      </c>
      <c r="E941" t="str">
        <f xml:space="preserve"> IF(O_Input!F941 = "", "", O_Input!F941)</f>
        <v>2034-35</v>
      </c>
      <c r="F941" t="str">
        <f xml:space="preserve"> IF(O_Input!G941 = "", "", O_Input!G941)</f>
        <v>FORE</v>
      </c>
      <c r="G941" t="str">
        <f xml:space="preserve"> IF(O_Input!H941 = "", "", O_Input!H941)</f>
        <v>ANNUAL</v>
      </c>
      <c r="H941" t="str">
        <f xml:space="preserve"> IF(O_Input!I941 = "", "", O_Input!I941)</f>
        <v>ASSURED</v>
      </c>
      <c r="I941" t="str">
        <f xml:space="preserve"> IF(O_Input!J941 = "", "", O_Input!J941)</f>
        <v>CI</v>
      </c>
      <c r="J941" t="str">
        <f xml:space="preserve"> IF(O_Input!K941 = "", "", O_Input!K941)</f>
        <v>MARKET</v>
      </c>
      <c r="K941" t="str">
        <f xml:space="preserve"> IF(O_Input!L941 = "", "", O_Input!L941)</f>
        <v>Latest</v>
      </c>
      <c r="L941" t="str">
        <f xml:space="preserve"> IF(O_Input!M941 = "", "", O_Input!M941)</f>
        <v>£m</v>
      </c>
      <c r="M941" s="61">
        <f xml:space="preserve"> IF(O_Input!N941 = "", "", O_Input!N941)</f>
        <v>46156.403437499997</v>
      </c>
      <c r="N941" s="61" t="str">
        <f xml:space="preserve"> IF(O_Input!O941 = "", "", O_Input!O941)</f>
        <v/>
      </c>
      <c r="O941">
        <f t="shared" si="43"/>
        <v>0</v>
      </c>
      <c r="P941" s="61" t="str">
        <f xml:space="preserve"> IF(O_Input!Q941 = "", "", O_Input!Q941)</f>
        <v>NA</v>
      </c>
      <c r="Q941" t="str">
        <f xml:space="preserve"> IF(O_Input!R941 = "", "", O_Input!R941)</f>
        <v>ADDN1</v>
      </c>
      <c r="R941" t="str">
        <f t="shared" si="44"/>
        <v>ADDN1 (SEW) FORE 2034 OPEX</v>
      </c>
      <c r="S941" s="71" t="str">
        <f t="shared" si="45"/>
        <v>NA OPEX</v>
      </c>
    </row>
    <row r="942" spans="1:19">
      <c r="A942" t="str">
        <f xml:space="preserve"> IF(O_Input!B942 = "", "", O_Input!B942)</f>
        <v>SEW</v>
      </c>
      <c r="B942" t="str">
        <f xml:space="preserve"> IF(O_Input!C942 = "", "", O_Input!C942)</f>
        <v>COST0001</v>
      </c>
      <c r="C942" t="str">
        <f xml:space="preserve"> IF(O_Input!D942 = "", "", O_Input!D942)</f>
        <v>Opex</v>
      </c>
      <c r="D942">
        <f xml:space="preserve"> IF('O_Inputs Override'!D942 = "", O_Input!E942, 'O_Inputs Override'!D942)</f>
        <v>0</v>
      </c>
      <c r="E942" t="str">
        <f xml:space="preserve"> IF(O_Input!F942 = "", "", O_Input!F942)</f>
        <v>2034-35</v>
      </c>
      <c r="F942" t="str">
        <f xml:space="preserve"> IF(O_Input!G942 = "", "", O_Input!G942)</f>
        <v>FORE</v>
      </c>
      <c r="G942" t="str">
        <f xml:space="preserve"> IF(O_Input!H942 = "", "", O_Input!H942)</f>
        <v>ANNUAL</v>
      </c>
      <c r="H942" t="str">
        <f xml:space="preserve"> IF(O_Input!I942 = "", "", O_Input!I942)</f>
        <v>ASSURED</v>
      </c>
      <c r="I942" t="str">
        <f xml:space="preserve"> IF(O_Input!J942 = "", "", O_Input!J942)</f>
        <v>CI</v>
      </c>
      <c r="J942" t="str">
        <f xml:space="preserve"> IF(O_Input!K942 = "", "", O_Input!K942)</f>
        <v>MARKET</v>
      </c>
      <c r="K942" t="str">
        <f xml:space="preserve"> IF(O_Input!L942 = "", "", O_Input!L942)</f>
        <v>Latest</v>
      </c>
      <c r="L942" t="str">
        <f xml:space="preserve"> IF(O_Input!M942 = "", "", O_Input!M942)</f>
        <v>£m</v>
      </c>
      <c r="M942" s="61">
        <f xml:space="preserve"> IF(O_Input!N942 = "", "", O_Input!N942)</f>
        <v>46156.403437499997</v>
      </c>
      <c r="N942" s="61" t="str">
        <f xml:space="preserve"> IF(O_Input!O942 = "", "", O_Input!O942)</f>
        <v/>
      </c>
      <c r="O942">
        <f t="shared" si="43"/>
        <v>0</v>
      </c>
      <c r="P942" s="61" t="str">
        <f xml:space="preserve"> IF(O_Input!Q942 = "", "", O_Input!Q942)</f>
        <v>NA</v>
      </c>
      <c r="Q942" t="str">
        <f xml:space="preserve"> IF(O_Input!R942 = "", "", O_Input!R942)</f>
        <v>ADDN2</v>
      </c>
      <c r="R942" t="str">
        <f t="shared" si="44"/>
        <v>ADDN2 (SEW) FORE 2034 OPEX</v>
      </c>
      <c r="S942" s="71" t="str">
        <f t="shared" si="45"/>
        <v>NA OPEX</v>
      </c>
    </row>
    <row r="943" spans="1:19">
      <c r="A943" t="str">
        <f xml:space="preserve"> IF(O_Input!B943 = "", "", O_Input!B943)</f>
        <v>SEW</v>
      </c>
      <c r="B943" t="str">
        <f xml:space="preserve"> IF(O_Input!C943 = "", "", O_Input!C943)</f>
        <v>COST0001</v>
      </c>
      <c r="C943" t="str">
        <f xml:space="preserve"> IF(O_Input!D943 = "", "", O_Input!D943)</f>
        <v>Opex</v>
      </c>
      <c r="D943">
        <f xml:space="preserve"> IF('O_Inputs Override'!D943 = "", O_Input!E943, 'O_Inputs Override'!D943)</f>
        <v>0</v>
      </c>
      <c r="E943" t="str">
        <f xml:space="preserve"> IF(O_Input!F943 = "", "", O_Input!F943)</f>
        <v>2034-35</v>
      </c>
      <c r="F943" t="str">
        <f xml:space="preserve"> IF(O_Input!G943 = "", "", O_Input!G943)</f>
        <v>FORE</v>
      </c>
      <c r="G943" t="str">
        <f xml:space="preserve"> IF(O_Input!H943 = "", "", O_Input!H943)</f>
        <v>ANNUAL</v>
      </c>
      <c r="H943" t="str">
        <f xml:space="preserve"> IF(O_Input!I943 = "", "", O_Input!I943)</f>
        <v>ASSURED</v>
      </c>
      <c r="I943" t="str">
        <f xml:space="preserve"> IF(O_Input!J943 = "", "", O_Input!J943)</f>
        <v>CI</v>
      </c>
      <c r="J943" t="str">
        <f xml:space="preserve"> IF(O_Input!K943 = "", "", O_Input!K943)</f>
        <v>MARKET</v>
      </c>
      <c r="K943" t="str">
        <f xml:space="preserve"> IF(O_Input!L943 = "", "", O_Input!L943)</f>
        <v>Latest</v>
      </c>
      <c r="L943" t="str">
        <f xml:space="preserve"> IF(O_Input!M943 = "", "", O_Input!M943)</f>
        <v>£m</v>
      </c>
      <c r="M943" s="61">
        <f xml:space="preserve"> IF(O_Input!N943 = "", "", O_Input!N943)</f>
        <v>46156.403437499997</v>
      </c>
      <c r="N943" s="61" t="str">
        <f xml:space="preserve"> IF(O_Input!O943 = "", "", O_Input!O943)</f>
        <v/>
      </c>
      <c r="O943">
        <f t="shared" si="43"/>
        <v>0</v>
      </c>
      <c r="P943" s="61" t="str">
        <f xml:space="preserve"> IF(O_Input!Q943 = "", "", O_Input!Q943)</f>
        <v>NA</v>
      </c>
      <c r="Q943" t="str">
        <f xml:space="preserve"> IF(O_Input!R943 = "", "", O_Input!R943)</f>
        <v>BIO</v>
      </c>
      <c r="R943" t="str">
        <f t="shared" si="44"/>
        <v>BIO (SEW) FORE 2034 OPEX</v>
      </c>
      <c r="S943" s="71" t="str">
        <f t="shared" si="45"/>
        <v>NA OPEX</v>
      </c>
    </row>
    <row r="944" spans="1:19">
      <c r="A944" t="str">
        <f xml:space="preserve"> IF(O_Input!B944 = "", "", O_Input!B944)</f>
        <v>SEW</v>
      </c>
      <c r="B944" t="str">
        <f xml:space="preserve"> IF(O_Input!C944 = "", "", O_Input!C944)</f>
        <v>COST0001</v>
      </c>
      <c r="C944" t="str">
        <f xml:space="preserve"> IF(O_Input!D944 = "", "", O_Input!D944)</f>
        <v>Opex</v>
      </c>
      <c r="D944">
        <f xml:space="preserve"> IF('O_Inputs Override'!D944 = "", O_Input!E944, 'O_Inputs Override'!D944)</f>
        <v>0</v>
      </c>
      <c r="E944" t="str">
        <f xml:space="preserve"> IF(O_Input!F944 = "", "", O_Input!F944)</f>
        <v>2034-35</v>
      </c>
      <c r="F944" t="str">
        <f xml:space="preserve"> IF(O_Input!G944 = "", "", O_Input!G944)</f>
        <v>FORE</v>
      </c>
      <c r="G944" t="str">
        <f xml:space="preserve"> IF(O_Input!H944 = "", "", O_Input!H944)</f>
        <v>ANNUAL</v>
      </c>
      <c r="H944" t="str">
        <f xml:space="preserve"> IF(O_Input!I944 = "", "", O_Input!I944)</f>
        <v>ASSURED</v>
      </c>
      <c r="I944" t="str">
        <f xml:space="preserve"> IF(O_Input!J944 = "", "", O_Input!J944)</f>
        <v>CI</v>
      </c>
      <c r="J944" t="str">
        <f xml:space="preserve"> IF(O_Input!K944 = "", "", O_Input!K944)</f>
        <v>MARKET</v>
      </c>
      <c r="K944" t="str">
        <f xml:space="preserve"> IF(O_Input!L944 = "", "", O_Input!L944)</f>
        <v>Latest</v>
      </c>
      <c r="L944" t="str">
        <f xml:space="preserve"> IF(O_Input!M944 = "", "", O_Input!M944)</f>
        <v>£m</v>
      </c>
      <c r="M944" s="61">
        <f xml:space="preserve"> IF(O_Input!N944 = "", "", O_Input!N944)</f>
        <v>46156.403437499997</v>
      </c>
      <c r="N944" s="61" t="str">
        <f xml:space="preserve"> IF(O_Input!O944 = "", "", O_Input!O944)</f>
        <v/>
      </c>
      <c r="O944">
        <f t="shared" si="43"/>
        <v>0</v>
      </c>
      <c r="P944" s="61" t="str">
        <f xml:space="preserve"> IF(O_Input!Q944 = "", "", O_Input!Q944)</f>
        <v>NA</v>
      </c>
      <c r="Q944" t="str">
        <f xml:space="preserve"> IF(O_Input!R944 = "", "", O_Input!R944)</f>
        <v>WR</v>
      </c>
      <c r="R944" t="str">
        <f t="shared" si="44"/>
        <v>WR (SEW) FORE 2034 OPEX</v>
      </c>
      <c r="S944" s="71" t="str">
        <f t="shared" si="45"/>
        <v>NA OPEX</v>
      </c>
    </row>
    <row r="945" spans="1:19">
      <c r="A945" t="str">
        <f xml:space="preserve"> IF(O_Input!B945 = "", "", O_Input!B945)</f>
        <v>SEW</v>
      </c>
      <c r="B945" t="str">
        <f xml:space="preserve"> IF(O_Input!C945 = "", "", O_Input!C945)</f>
        <v>COST0001</v>
      </c>
      <c r="C945" t="str">
        <f xml:space="preserve"> IF(O_Input!D945 = "", "", O_Input!D945)</f>
        <v>Opex</v>
      </c>
      <c r="D945">
        <f xml:space="preserve"> IF('O_Inputs Override'!D945 = "", O_Input!E945, 'O_Inputs Override'!D945)</f>
        <v>0</v>
      </c>
      <c r="E945" t="str">
        <f xml:space="preserve"> IF(O_Input!F945 = "", "", O_Input!F945)</f>
        <v>2034-35</v>
      </c>
      <c r="F945" t="str">
        <f xml:space="preserve"> IF(O_Input!G945 = "", "", O_Input!G945)</f>
        <v>FORE</v>
      </c>
      <c r="G945" t="str">
        <f xml:space="preserve"> IF(O_Input!H945 = "", "", O_Input!H945)</f>
        <v>ANNUAL</v>
      </c>
      <c r="H945" t="str">
        <f xml:space="preserve"> IF(O_Input!I945 = "", "", O_Input!I945)</f>
        <v>ASSURED</v>
      </c>
      <c r="I945" t="str">
        <f xml:space="preserve"> IF(O_Input!J945 = "", "", O_Input!J945)</f>
        <v>CI</v>
      </c>
      <c r="J945" t="str">
        <f xml:space="preserve"> IF(O_Input!K945 = "", "", O_Input!K945)</f>
        <v>MARKET</v>
      </c>
      <c r="K945" t="str">
        <f xml:space="preserve"> IF(O_Input!L945 = "", "", O_Input!L945)</f>
        <v>Latest</v>
      </c>
      <c r="L945" t="str">
        <f xml:space="preserve"> IF(O_Input!M945 = "", "", O_Input!M945)</f>
        <v>£m</v>
      </c>
      <c r="M945" s="61">
        <f xml:space="preserve"> IF(O_Input!N945 = "", "", O_Input!N945)</f>
        <v>46156.403437499997</v>
      </c>
      <c r="N945" s="61" t="str">
        <f xml:space="preserve"> IF(O_Input!O945 = "", "", O_Input!O945)</f>
        <v/>
      </c>
      <c r="O945">
        <f t="shared" si="43"/>
        <v>0</v>
      </c>
      <c r="P945" s="61" t="str">
        <f xml:space="preserve"> IF(O_Input!Q945 = "", "", O_Input!Q945)</f>
        <v>NA</v>
      </c>
      <c r="Q945" t="str">
        <f xml:space="preserve"> IF(O_Input!R945 = "", "", O_Input!R945)</f>
        <v>WWN</v>
      </c>
      <c r="R945" t="str">
        <f t="shared" si="44"/>
        <v>WWN (SEW) FORE 2034 OPEX</v>
      </c>
      <c r="S945" s="71" t="str">
        <f t="shared" si="45"/>
        <v>NA OPEX</v>
      </c>
    </row>
    <row r="946" spans="1:19">
      <c r="A946" t="str">
        <f xml:space="preserve"> IF(O_Input!B946 = "", "", O_Input!B946)</f>
        <v>SEW</v>
      </c>
      <c r="B946" t="str">
        <f xml:space="preserve"> IF(O_Input!C946 = "", "", O_Input!C946)</f>
        <v>COST0001</v>
      </c>
      <c r="C946" t="str">
        <f xml:space="preserve"> IF(O_Input!D946 = "", "", O_Input!D946)</f>
        <v>Opex</v>
      </c>
      <c r="D946">
        <f xml:space="preserve"> IF('O_Inputs Override'!D946 = "", O_Input!E946, 'O_Inputs Override'!D946)</f>
        <v>0</v>
      </c>
      <c r="E946" t="str">
        <f xml:space="preserve"> IF(O_Input!F946 = "", "", O_Input!F946)</f>
        <v>2034-35</v>
      </c>
      <c r="F946" t="str">
        <f xml:space="preserve"> IF(O_Input!G946 = "", "", O_Input!G946)</f>
        <v>TOT</v>
      </c>
      <c r="G946" t="str">
        <f xml:space="preserve"> IF(O_Input!H946 = "", "", O_Input!H946)</f>
        <v>ANNUAL</v>
      </c>
      <c r="H946" t="str">
        <f xml:space="preserve"> IF(O_Input!I946 = "", "", O_Input!I946)</f>
        <v>ASSURED</v>
      </c>
      <c r="I946" t="str">
        <f xml:space="preserve"> IF(O_Input!J946 = "", "", O_Input!J946)</f>
        <v>TC</v>
      </c>
      <c r="J946" t="str">
        <f xml:space="preserve"> IF(O_Input!K946 = "", "", O_Input!K946)</f>
        <v>MARKET</v>
      </c>
      <c r="K946" t="str">
        <f xml:space="preserve"> IF(O_Input!L946 = "", "", O_Input!L946)</f>
        <v>Latest</v>
      </c>
      <c r="L946" t="str">
        <f xml:space="preserve"> IF(O_Input!M946 = "", "", O_Input!M946)</f>
        <v>£m</v>
      </c>
      <c r="M946" s="61">
        <f xml:space="preserve"> IF(O_Input!N946 = "", "", O_Input!N946)</f>
        <v>46156.403437499997</v>
      </c>
      <c r="N946" s="61" t="str">
        <f xml:space="preserve"> IF(O_Input!O946 = "", "", O_Input!O946)</f>
        <v/>
      </c>
      <c r="O946">
        <f t="shared" si="43"/>
        <v>0</v>
      </c>
      <c r="P946" s="61" t="str">
        <f xml:space="preserve"> IF(O_Input!Q946 = "", "", O_Input!Q946)</f>
        <v>NA</v>
      </c>
      <c r="Q946" t="str">
        <f xml:space="preserve"> IF(O_Input!R946 = "", "", O_Input!R946)</f>
        <v>ADDN1</v>
      </c>
      <c r="R946" t="str">
        <f t="shared" si="44"/>
        <v>ADDN1 (SEW) TOT 2034 OPEX</v>
      </c>
      <c r="S946" s="71" t="str">
        <f t="shared" si="45"/>
        <v>NA OPEX</v>
      </c>
    </row>
    <row r="947" spans="1:19">
      <c r="A947" t="str">
        <f xml:space="preserve"> IF(O_Input!B947 = "", "", O_Input!B947)</f>
        <v>SEW</v>
      </c>
      <c r="B947" t="str">
        <f xml:space="preserve"> IF(O_Input!C947 = "", "", O_Input!C947)</f>
        <v>COST0001</v>
      </c>
      <c r="C947" t="str">
        <f xml:space="preserve"> IF(O_Input!D947 = "", "", O_Input!D947)</f>
        <v>Opex</v>
      </c>
      <c r="D947">
        <f xml:space="preserve"> IF('O_Inputs Override'!D947 = "", O_Input!E947, 'O_Inputs Override'!D947)</f>
        <v>0</v>
      </c>
      <c r="E947" t="str">
        <f xml:space="preserve"> IF(O_Input!F947 = "", "", O_Input!F947)</f>
        <v>2034-35</v>
      </c>
      <c r="F947" t="str">
        <f xml:space="preserve"> IF(O_Input!G947 = "", "", O_Input!G947)</f>
        <v>TOT</v>
      </c>
      <c r="G947" t="str">
        <f xml:space="preserve"> IF(O_Input!H947 = "", "", O_Input!H947)</f>
        <v>ANNUAL</v>
      </c>
      <c r="H947" t="str">
        <f xml:space="preserve"> IF(O_Input!I947 = "", "", O_Input!I947)</f>
        <v>ASSURED</v>
      </c>
      <c r="I947" t="str">
        <f xml:space="preserve"> IF(O_Input!J947 = "", "", O_Input!J947)</f>
        <v>TC</v>
      </c>
      <c r="J947" t="str">
        <f xml:space="preserve"> IF(O_Input!K947 = "", "", O_Input!K947)</f>
        <v>MARKET</v>
      </c>
      <c r="K947" t="str">
        <f xml:space="preserve"> IF(O_Input!L947 = "", "", O_Input!L947)</f>
        <v>Latest</v>
      </c>
      <c r="L947" t="str">
        <f xml:space="preserve"> IF(O_Input!M947 = "", "", O_Input!M947)</f>
        <v>£m</v>
      </c>
      <c r="M947" s="61">
        <f xml:space="preserve"> IF(O_Input!N947 = "", "", O_Input!N947)</f>
        <v>46156.403437499997</v>
      </c>
      <c r="N947" s="61" t="str">
        <f xml:space="preserve"> IF(O_Input!O947 = "", "", O_Input!O947)</f>
        <v/>
      </c>
      <c r="O947">
        <f t="shared" si="43"/>
        <v>0</v>
      </c>
      <c r="P947" s="61" t="str">
        <f xml:space="preserve"> IF(O_Input!Q947 = "", "", O_Input!Q947)</f>
        <v>NA</v>
      </c>
      <c r="Q947" t="str">
        <f xml:space="preserve"> IF(O_Input!R947 = "", "", O_Input!R947)</f>
        <v>ADDN2</v>
      </c>
      <c r="R947" t="str">
        <f t="shared" si="44"/>
        <v>ADDN2 (SEW) TOT 2034 OPEX</v>
      </c>
      <c r="S947" s="71" t="str">
        <f t="shared" si="45"/>
        <v>NA OPEX</v>
      </c>
    </row>
    <row r="948" spans="1:19">
      <c r="A948" t="str">
        <f xml:space="preserve"> IF(O_Input!B948 = "", "", O_Input!B948)</f>
        <v>SEW</v>
      </c>
      <c r="B948" t="str">
        <f xml:space="preserve"> IF(O_Input!C948 = "", "", O_Input!C948)</f>
        <v>COST0001</v>
      </c>
      <c r="C948" t="str">
        <f xml:space="preserve"> IF(O_Input!D948 = "", "", O_Input!D948)</f>
        <v>Opex</v>
      </c>
      <c r="D948">
        <f xml:space="preserve"> IF('O_Inputs Override'!D948 = "", O_Input!E948, 'O_Inputs Override'!D948)</f>
        <v>0</v>
      </c>
      <c r="E948" t="str">
        <f xml:space="preserve"> IF(O_Input!F948 = "", "", O_Input!F948)</f>
        <v>2034-35</v>
      </c>
      <c r="F948" t="str">
        <f xml:space="preserve"> IF(O_Input!G948 = "", "", O_Input!G948)</f>
        <v>TOT</v>
      </c>
      <c r="G948" t="str">
        <f xml:space="preserve"> IF(O_Input!H948 = "", "", O_Input!H948)</f>
        <v>ANNUAL</v>
      </c>
      <c r="H948" t="str">
        <f xml:space="preserve"> IF(O_Input!I948 = "", "", O_Input!I948)</f>
        <v>ASSURED</v>
      </c>
      <c r="I948" t="str">
        <f xml:space="preserve"> IF(O_Input!J948 = "", "", O_Input!J948)</f>
        <v>TC</v>
      </c>
      <c r="J948" t="str">
        <f xml:space="preserve"> IF(O_Input!K948 = "", "", O_Input!K948)</f>
        <v>MARKET</v>
      </c>
      <c r="K948" t="str">
        <f xml:space="preserve"> IF(O_Input!L948 = "", "", O_Input!L948)</f>
        <v>Latest</v>
      </c>
      <c r="L948" t="str">
        <f xml:space="preserve"> IF(O_Input!M948 = "", "", O_Input!M948)</f>
        <v>£m</v>
      </c>
      <c r="M948" s="61">
        <f xml:space="preserve"> IF(O_Input!N948 = "", "", O_Input!N948)</f>
        <v>46156.403437499997</v>
      </c>
      <c r="N948" s="61" t="str">
        <f xml:space="preserve"> IF(O_Input!O948 = "", "", O_Input!O948)</f>
        <v/>
      </c>
      <c r="O948">
        <f t="shared" si="43"/>
        <v>0</v>
      </c>
      <c r="P948" s="61" t="str">
        <f xml:space="preserve"> IF(O_Input!Q948 = "", "", O_Input!Q948)</f>
        <v>NA</v>
      </c>
      <c r="Q948" t="str">
        <f xml:space="preserve"> IF(O_Input!R948 = "", "", O_Input!R948)</f>
        <v>BIO</v>
      </c>
      <c r="R948" t="str">
        <f t="shared" si="44"/>
        <v>BIO (SEW) TOT 2034 OPEX</v>
      </c>
      <c r="S948" s="71" t="str">
        <f t="shared" si="45"/>
        <v>NA OPEX</v>
      </c>
    </row>
    <row r="949" spans="1:19">
      <c r="A949" t="str">
        <f xml:space="preserve"> IF(O_Input!B949 = "", "", O_Input!B949)</f>
        <v>SEW</v>
      </c>
      <c r="B949" t="str">
        <f xml:space="preserve"> IF(O_Input!C949 = "", "", O_Input!C949)</f>
        <v>COST0001</v>
      </c>
      <c r="C949" t="str">
        <f xml:space="preserve"> IF(O_Input!D949 = "", "", O_Input!D949)</f>
        <v>Opex</v>
      </c>
      <c r="D949">
        <f xml:space="preserve"> IF('O_Inputs Override'!D949 = "", O_Input!E949, 'O_Inputs Override'!D949)</f>
        <v>0</v>
      </c>
      <c r="E949" t="str">
        <f xml:space="preserve"> IF(O_Input!F949 = "", "", O_Input!F949)</f>
        <v>2034-35</v>
      </c>
      <c r="F949" t="str">
        <f xml:space="preserve"> IF(O_Input!G949 = "", "", O_Input!G949)</f>
        <v>TOT</v>
      </c>
      <c r="G949" t="str">
        <f xml:space="preserve"> IF(O_Input!H949 = "", "", O_Input!H949)</f>
        <v>ANNUAL</v>
      </c>
      <c r="H949" t="str">
        <f xml:space="preserve"> IF(O_Input!I949 = "", "", O_Input!I949)</f>
        <v>ASSURED</v>
      </c>
      <c r="I949" t="str">
        <f xml:space="preserve"> IF(O_Input!J949 = "", "", O_Input!J949)</f>
        <v>TC</v>
      </c>
      <c r="J949" t="str">
        <f xml:space="preserve"> IF(O_Input!K949 = "", "", O_Input!K949)</f>
        <v>MARKET</v>
      </c>
      <c r="K949" t="str">
        <f xml:space="preserve"> IF(O_Input!L949 = "", "", O_Input!L949)</f>
        <v>Latest</v>
      </c>
      <c r="L949" t="str">
        <f xml:space="preserve"> IF(O_Input!M949 = "", "", O_Input!M949)</f>
        <v>£m</v>
      </c>
      <c r="M949" s="61">
        <f xml:space="preserve"> IF(O_Input!N949 = "", "", O_Input!N949)</f>
        <v>46156.403437499997</v>
      </c>
      <c r="N949" s="61" t="str">
        <f xml:space="preserve"> IF(O_Input!O949 = "", "", O_Input!O949)</f>
        <v/>
      </c>
      <c r="O949">
        <f t="shared" si="43"/>
        <v>0</v>
      </c>
      <c r="P949" s="61" t="str">
        <f xml:space="preserve"> IF(O_Input!Q949 = "", "", O_Input!Q949)</f>
        <v>NA</v>
      </c>
      <c r="Q949" t="str">
        <f xml:space="preserve"> IF(O_Input!R949 = "", "", O_Input!R949)</f>
        <v>WR</v>
      </c>
      <c r="R949" t="str">
        <f t="shared" si="44"/>
        <v>WR (SEW) TOT 2034 OPEX</v>
      </c>
      <c r="S949" s="71" t="str">
        <f t="shared" si="45"/>
        <v>NA OPEX</v>
      </c>
    </row>
    <row r="950" spans="1:19">
      <c r="A950" t="str">
        <f xml:space="preserve"> IF(O_Input!B950 = "", "", O_Input!B950)</f>
        <v>SEW</v>
      </c>
      <c r="B950" t="str">
        <f xml:space="preserve"> IF(O_Input!C950 = "", "", O_Input!C950)</f>
        <v>COST0001</v>
      </c>
      <c r="C950" t="str">
        <f xml:space="preserve"> IF(O_Input!D950 = "", "", O_Input!D950)</f>
        <v>Opex</v>
      </c>
      <c r="D950">
        <f xml:space="preserve"> IF('O_Inputs Override'!D950 = "", O_Input!E950, 'O_Inputs Override'!D950)</f>
        <v>0</v>
      </c>
      <c r="E950" t="str">
        <f xml:space="preserve"> IF(O_Input!F950 = "", "", O_Input!F950)</f>
        <v>2034-35</v>
      </c>
      <c r="F950" t="str">
        <f xml:space="preserve"> IF(O_Input!G950 = "", "", O_Input!G950)</f>
        <v>TOT</v>
      </c>
      <c r="G950" t="str">
        <f xml:space="preserve"> IF(O_Input!H950 = "", "", O_Input!H950)</f>
        <v>ANNUAL</v>
      </c>
      <c r="H950" t="str">
        <f xml:space="preserve"> IF(O_Input!I950 = "", "", O_Input!I950)</f>
        <v>ASSURED</v>
      </c>
      <c r="I950" t="str">
        <f xml:space="preserve"> IF(O_Input!J950 = "", "", O_Input!J950)</f>
        <v>TC</v>
      </c>
      <c r="J950" t="str">
        <f xml:space="preserve"> IF(O_Input!K950 = "", "", O_Input!K950)</f>
        <v>MARKET</v>
      </c>
      <c r="K950" t="str">
        <f xml:space="preserve"> IF(O_Input!L950 = "", "", O_Input!L950)</f>
        <v>Latest</v>
      </c>
      <c r="L950" t="str">
        <f xml:space="preserve"> IF(O_Input!M950 = "", "", O_Input!M950)</f>
        <v>£m</v>
      </c>
      <c r="M950" s="61">
        <f xml:space="preserve"> IF(O_Input!N950 = "", "", O_Input!N950)</f>
        <v>46156.403437499997</v>
      </c>
      <c r="N950" s="61" t="str">
        <f xml:space="preserve"> IF(O_Input!O950 = "", "", O_Input!O950)</f>
        <v/>
      </c>
      <c r="O950">
        <f t="shared" si="43"/>
        <v>0</v>
      </c>
      <c r="P950" s="61" t="str">
        <f xml:space="preserve"> IF(O_Input!Q950 = "", "", O_Input!Q950)</f>
        <v>NA</v>
      </c>
      <c r="Q950" t="str">
        <f xml:space="preserve"> IF(O_Input!R950 = "", "", O_Input!R950)</f>
        <v>WWN</v>
      </c>
      <c r="R950" t="str">
        <f t="shared" si="44"/>
        <v>WWN (SEW) TOT 2034 OPEX</v>
      </c>
      <c r="S950" s="71" t="str">
        <f t="shared" si="45"/>
        <v>NA OPEX</v>
      </c>
    </row>
    <row r="951" spans="1:19">
      <c r="A951" t="str">
        <f xml:space="preserve"> IF(O_Input!B951 = "", "", O_Input!B951)</f>
        <v>SEW</v>
      </c>
      <c r="B951" t="str">
        <f xml:space="preserve"> IF(O_Input!C951 = "", "", O_Input!C951)</f>
        <v>COST0001</v>
      </c>
      <c r="C951" t="str">
        <f xml:space="preserve"> IF(O_Input!D951 = "", "", O_Input!D951)</f>
        <v>Opex</v>
      </c>
      <c r="D951">
        <f xml:space="preserve"> IF('O_Inputs Override'!D951 = "", O_Input!E951, 'O_Inputs Override'!D951)</f>
        <v>0</v>
      </c>
      <c r="E951" t="str">
        <f xml:space="preserve"> IF(O_Input!F951 = "", "", O_Input!F951)</f>
        <v>2034-35</v>
      </c>
      <c r="F951" t="str">
        <f xml:space="preserve"> IF(O_Input!G951 = "", "", O_Input!G951)</f>
        <v>FORE</v>
      </c>
      <c r="G951" t="str">
        <f xml:space="preserve"> IF(O_Input!H951 = "", "", O_Input!H951)</f>
        <v>ANNUAL</v>
      </c>
      <c r="H951" t="str">
        <f xml:space="preserve"> IF(O_Input!I951 = "", "", O_Input!I951)</f>
        <v>ASSURED</v>
      </c>
      <c r="I951" t="str">
        <f xml:space="preserve"> IF(O_Input!J951 = "", "", O_Input!J951)</f>
        <v>CI</v>
      </c>
      <c r="J951" t="str">
        <f xml:space="preserve"> IF(O_Input!K951 = "", "", O_Input!K951)</f>
        <v>MARKET</v>
      </c>
      <c r="K951" t="str">
        <f xml:space="preserve"> IF(O_Input!L951 = "", "", O_Input!L951)</f>
        <v>Latest</v>
      </c>
      <c r="L951" t="str">
        <f xml:space="preserve"> IF(O_Input!M951 = "", "", O_Input!M951)</f>
        <v>£m</v>
      </c>
      <c r="M951" s="61">
        <f xml:space="preserve"> IF(O_Input!N951 = "", "", O_Input!N951)</f>
        <v>46156.403437499997</v>
      </c>
      <c r="N951" s="61" t="str">
        <f xml:space="preserve"> IF(O_Input!O951 = "", "", O_Input!O951)</f>
        <v/>
      </c>
      <c r="O951">
        <f t="shared" si="43"/>
        <v>0</v>
      </c>
      <c r="P951" s="61" t="str">
        <f xml:space="preserve"> IF(O_Input!Q951 = "", "", O_Input!Q951)</f>
        <v>NA</v>
      </c>
      <c r="Q951" t="str">
        <f xml:space="preserve"> IF(O_Input!R951 = "", "", O_Input!R951)</f>
        <v>WN</v>
      </c>
      <c r="R951" t="str">
        <f t="shared" si="44"/>
        <v>WN (SEW) FORE 2034 OPEX</v>
      </c>
      <c r="S951" s="71" t="str">
        <f t="shared" si="45"/>
        <v>NA OPEX</v>
      </c>
    </row>
    <row r="952" spans="1:19">
      <c r="A952" t="str">
        <f xml:space="preserve"> IF(O_Input!B952 = "", "", O_Input!B952)</f>
        <v>SEW</v>
      </c>
      <c r="B952" t="str">
        <f xml:space="preserve"> IF(O_Input!C952 = "", "", O_Input!C952)</f>
        <v>COST0001</v>
      </c>
      <c r="C952" t="str">
        <f xml:space="preserve"> IF(O_Input!D952 = "", "", O_Input!D952)</f>
        <v>Opex</v>
      </c>
      <c r="D952">
        <f xml:space="preserve"> IF('O_Inputs Override'!D952 = "", O_Input!E952, 'O_Inputs Override'!D952)</f>
        <v>0</v>
      </c>
      <c r="E952" t="str">
        <f xml:space="preserve"> IF(O_Input!F952 = "", "", O_Input!F952)</f>
        <v>2034-35</v>
      </c>
      <c r="F952" t="str">
        <f xml:space="preserve"> IF(O_Input!G952 = "", "", O_Input!G952)</f>
        <v>FORE</v>
      </c>
      <c r="G952" t="str">
        <f xml:space="preserve"> IF(O_Input!H952 = "", "", O_Input!H952)</f>
        <v>ANNUAL</v>
      </c>
      <c r="H952" t="str">
        <f xml:space="preserve"> IF(O_Input!I952 = "", "", O_Input!I952)</f>
        <v>ASSURED</v>
      </c>
      <c r="I952" t="str">
        <f xml:space="preserve"> IF(O_Input!J952 = "", "", O_Input!J952)</f>
        <v>TC</v>
      </c>
      <c r="J952" t="str">
        <f xml:space="preserve"> IF(O_Input!K952 = "", "", O_Input!K952)</f>
        <v>MARKET</v>
      </c>
      <c r="K952" t="str">
        <f xml:space="preserve"> IF(O_Input!L952 = "", "", O_Input!L952)</f>
        <v>Latest</v>
      </c>
      <c r="L952" t="str">
        <f xml:space="preserve"> IF(O_Input!M952 = "", "", O_Input!M952)</f>
        <v>£m</v>
      </c>
      <c r="M952" s="61">
        <f xml:space="preserve"> IF(O_Input!N952 = "", "", O_Input!N952)</f>
        <v>46156.403437499997</v>
      </c>
      <c r="N952" s="61" t="str">
        <f xml:space="preserve"> IF(O_Input!O952 = "", "", O_Input!O952)</f>
        <v/>
      </c>
      <c r="O952">
        <f t="shared" si="43"/>
        <v>0</v>
      </c>
      <c r="P952" s="61" t="str">
        <f xml:space="preserve"> IF(O_Input!Q952 = "", "", O_Input!Q952)</f>
        <v>NA</v>
      </c>
      <c r="Q952" t="str">
        <f xml:space="preserve"> IF(O_Input!R952 = "", "", O_Input!R952)</f>
        <v>TOT</v>
      </c>
      <c r="R952" t="str">
        <f t="shared" si="44"/>
        <v>TOT (SEW) FORE 2034 OPEX</v>
      </c>
      <c r="S952" s="71" t="str">
        <f t="shared" si="45"/>
        <v>NA OPEX</v>
      </c>
    </row>
    <row r="953" spans="1:19">
      <c r="A953" t="str">
        <f xml:space="preserve"> IF(O_Input!B953 = "", "", O_Input!B953)</f>
        <v>SEW</v>
      </c>
      <c r="B953" t="str">
        <f xml:space="preserve"> IF(O_Input!C953 = "", "", O_Input!C953)</f>
        <v>COST0001</v>
      </c>
      <c r="C953" t="str">
        <f xml:space="preserve"> IF(O_Input!D953 = "", "", O_Input!D953)</f>
        <v>Opex</v>
      </c>
      <c r="D953">
        <f xml:space="preserve"> IF('O_Inputs Override'!D953 = "", O_Input!E953, 'O_Inputs Override'!D953)</f>
        <v>0</v>
      </c>
      <c r="E953" t="str">
        <f xml:space="preserve"> IF(O_Input!F953 = "", "", O_Input!F953)</f>
        <v>2034-35</v>
      </c>
      <c r="F953" t="str">
        <f xml:space="preserve"> IF(O_Input!G953 = "", "", O_Input!G953)</f>
        <v>TOT</v>
      </c>
      <c r="G953" t="str">
        <f xml:space="preserve"> IF(O_Input!H953 = "", "", O_Input!H953)</f>
        <v>ANNUAL</v>
      </c>
      <c r="H953" t="str">
        <f xml:space="preserve"> IF(O_Input!I953 = "", "", O_Input!I953)</f>
        <v>ASSURED</v>
      </c>
      <c r="I953" t="str">
        <f xml:space="preserve"> IF(O_Input!J953 = "", "", O_Input!J953)</f>
        <v>TC</v>
      </c>
      <c r="J953" t="str">
        <f xml:space="preserve"> IF(O_Input!K953 = "", "", O_Input!K953)</f>
        <v>MARKET</v>
      </c>
      <c r="K953" t="str">
        <f xml:space="preserve"> IF(O_Input!L953 = "", "", O_Input!L953)</f>
        <v>Latest</v>
      </c>
      <c r="L953" t="str">
        <f xml:space="preserve"> IF(O_Input!M953 = "", "", O_Input!M953)</f>
        <v>£m</v>
      </c>
      <c r="M953" s="61">
        <f xml:space="preserve"> IF(O_Input!N953 = "", "", O_Input!N953)</f>
        <v>46156.403437499997</v>
      </c>
      <c r="N953" s="61" t="str">
        <f xml:space="preserve"> IF(O_Input!O953 = "", "", O_Input!O953)</f>
        <v/>
      </c>
      <c r="O953">
        <f t="shared" si="43"/>
        <v>0</v>
      </c>
      <c r="P953" s="61" t="str">
        <f xml:space="preserve"> IF(O_Input!Q953 = "", "", O_Input!Q953)</f>
        <v>NA</v>
      </c>
      <c r="Q953" t="str">
        <f xml:space="preserve"> IF(O_Input!R953 = "", "", O_Input!R953)</f>
        <v>TOT</v>
      </c>
      <c r="R953" t="str">
        <f t="shared" si="44"/>
        <v>TOT (SEW) TOT 2034 OPEX</v>
      </c>
      <c r="S953" s="71" t="str">
        <f t="shared" si="45"/>
        <v>NA OPEX</v>
      </c>
    </row>
    <row r="954" spans="1:19">
      <c r="A954" t="str">
        <f xml:space="preserve"> IF(O_Input!B954 = "", "", O_Input!B954)</f>
        <v>SEW</v>
      </c>
      <c r="B954" t="str">
        <f xml:space="preserve"> IF(O_Input!C954 = "", "", O_Input!C954)</f>
        <v>COST0001</v>
      </c>
      <c r="C954" t="str">
        <f xml:space="preserve"> IF(O_Input!D954 = "", "", O_Input!D954)</f>
        <v>Opex</v>
      </c>
      <c r="D954">
        <f xml:space="preserve"> IF('O_Inputs Override'!D954 = "", O_Input!E954, 'O_Inputs Override'!D954)</f>
        <v>0</v>
      </c>
      <c r="E954" t="str">
        <f xml:space="preserve"> IF(O_Input!F954 = "", "", O_Input!F954)</f>
        <v>2034-35</v>
      </c>
      <c r="F954" t="str">
        <f xml:space="preserve"> IF(O_Input!G954 = "", "", O_Input!G954)</f>
        <v>TOT</v>
      </c>
      <c r="G954" t="str">
        <f xml:space="preserve"> IF(O_Input!H954 = "", "", O_Input!H954)</f>
        <v>ANNUAL</v>
      </c>
      <c r="H954" t="str">
        <f xml:space="preserve"> IF(O_Input!I954 = "", "", O_Input!I954)</f>
        <v>ASSURED</v>
      </c>
      <c r="I954" t="str">
        <f xml:space="preserve"> IF(O_Input!J954 = "", "", O_Input!J954)</f>
        <v>TC</v>
      </c>
      <c r="J954" t="str">
        <f xml:space="preserve"> IF(O_Input!K954 = "", "", O_Input!K954)</f>
        <v>MARKET</v>
      </c>
      <c r="K954" t="str">
        <f xml:space="preserve"> IF(O_Input!L954 = "", "", O_Input!L954)</f>
        <v>Latest</v>
      </c>
      <c r="L954" t="str">
        <f xml:space="preserve"> IF(O_Input!M954 = "", "", O_Input!M954)</f>
        <v>£m</v>
      </c>
      <c r="M954" s="61">
        <f xml:space="preserve"> IF(O_Input!N954 = "", "", O_Input!N954)</f>
        <v>46156.403437499997</v>
      </c>
      <c r="N954" s="61" t="str">
        <f xml:space="preserve"> IF(O_Input!O954 = "", "", O_Input!O954)</f>
        <v/>
      </c>
      <c r="O954">
        <f t="shared" si="43"/>
        <v>0</v>
      </c>
      <c r="P954" s="61" t="str">
        <f xml:space="preserve"> IF(O_Input!Q954 = "", "", O_Input!Q954)</f>
        <v>NA</v>
      </c>
      <c r="Q954" t="str">
        <f xml:space="preserve"> IF(O_Input!R954 = "", "", O_Input!R954)</f>
        <v>WN</v>
      </c>
      <c r="R954" t="str">
        <f t="shared" si="44"/>
        <v>WN (SEW) TOT 2034 OPEX</v>
      </c>
      <c r="S954" s="71" t="str">
        <f t="shared" si="45"/>
        <v>NA OPEX</v>
      </c>
    </row>
    <row r="955" spans="1:19">
      <c r="A955" t="str">
        <f xml:space="preserve"> IF(O_Input!B955 = "", "", O_Input!B955)</f>
        <v>SEW</v>
      </c>
      <c r="B955" t="str">
        <f xml:space="preserve"> IF(O_Input!C955 = "", "", O_Input!C955)</f>
        <v>COST0003</v>
      </c>
      <c r="C955" t="str">
        <f xml:space="preserve"> IF(O_Input!D955 = "", "", O_Input!D955)</f>
        <v>Totex</v>
      </c>
      <c r="D955">
        <f xml:space="preserve"> IF('O_Inputs Override'!D955 = "", O_Input!E955, 'O_Inputs Override'!D955)</f>
        <v>0</v>
      </c>
      <c r="E955" t="str">
        <f xml:space="preserve"> IF(O_Input!F955 = "", "", O_Input!F955)</f>
        <v>2034-35</v>
      </c>
      <c r="F955" t="str">
        <f xml:space="preserve"> IF(O_Input!G955 = "", "", O_Input!G955)</f>
        <v>FORE</v>
      </c>
      <c r="G955" t="str">
        <f xml:space="preserve"> IF(O_Input!H955 = "", "", O_Input!H955)</f>
        <v>ANNUAL</v>
      </c>
      <c r="H955" t="str">
        <f xml:space="preserve"> IF(O_Input!I955 = "", "", O_Input!I955)</f>
        <v>ASSURED</v>
      </c>
      <c r="I955" t="str">
        <f xml:space="preserve"> IF(O_Input!J955 = "", "", O_Input!J955)</f>
        <v>TC</v>
      </c>
      <c r="J955" t="str">
        <f xml:space="preserve"> IF(O_Input!K955 = "", "", O_Input!K955)</f>
        <v>MARKET</v>
      </c>
      <c r="K955" t="str">
        <f xml:space="preserve"> IF(O_Input!L955 = "", "", O_Input!L955)</f>
        <v>Latest</v>
      </c>
      <c r="L955" t="str">
        <f xml:space="preserve"> IF(O_Input!M955 = "", "", O_Input!M955)</f>
        <v>£m</v>
      </c>
      <c r="M955" s="61">
        <f xml:space="preserve"> IF(O_Input!N955 = "", "", O_Input!N955)</f>
        <v>46156.403437499997</v>
      </c>
      <c r="N955" s="61" t="str">
        <f xml:space="preserve"> IF(O_Input!O955 = "", "", O_Input!O955)</f>
        <v/>
      </c>
      <c r="O955">
        <f t="shared" si="43"/>
        <v>0</v>
      </c>
      <c r="P955" s="61" t="str">
        <f xml:space="preserve"> IF(O_Input!Q955 = "", "", O_Input!Q955)</f>
        <v>NA</v>
      </c>
      <c r="Q955" t="str">
        <f xml:space="preserve"> IF(O_Input!R955 = "", "", O_Input!R955)</f>
        <v>ADDN1</v>
      </c>
      <c r="R955" t="str">
        <f t="shared" si="44"/>
        <v>ADDN1 (SEW) FORE 2034 TOTEX</v>
      </c>
      <c r="S955" s="71" t="str">
        <f t="shared" si="45"/>
        <v>NA TOTEX</v>
      </c>
    </row>
    <row r="956" spans="1:19">
      <c r="A956" t="str">
        <f xml:space="preserve"> IF(O_Input!B956 = "", "", O_Input!B956)</f>
        <v>SEW</v>
      </c>
      <c r="B956" t="str">
        <f xml:space="preserve"> IF(O_Input!C956 = "", "", O_Input!C956)</f>
        <v>COST0003</v>
      </c>
      <c r="C956" t="str">
        <f xml:space="preserve"> IF(O_Input!D956 = "", "", O_Input!D956)</f>
        <v>Totex</v>
      </c>
      <c r="D956">
        <f xml:space="preserve"> IF('O_Inputs Override'!D956 = "", O_Input!E956, 'O_Inputs Override'!D956)</f>
        <v>0</v>
      </c>
      <c r="E956" t="str">
        <f xml:space="preserve"> IF(O_Input!F956 = "", "", O_Input!F956)</f>
        <v>2034-35</v>
      </c>
      <c r="F956" t="str">
        <f xml:space="preserve"> IF(O_Input!G956 = "", "", O_Input!G956)</f>
        <v>FORE</v>
      </c>
      <c r="G956" t="str">
        <f xml:space="preserve"> IF(O_Input!H956 = "", "", O_Input!H956)</f>
        <v>ANNUAL</v>
      </c>
      <c r="H956" t="str">
        <f xml:space="preserve"> IF(O_Input!I956 = "", "", O_Input!I956)</f>
        <v>ASSURED</v>
      </c>
      <c r="I956" t="str">
        <f xml:space="preserve"> IF(O_Input!J956 = "", "", O_Input!J956)</f>
        <v>TC</v>
      </c>
      <c r="J956" t="str">
        <f xml:space="preserve"> IF(O_Input!K956 = "", "", O_Input!K956)</f>
        <v>MARKET</v>
      </c>
      <c r="K956" t="str">
        <f xml:space="preserve"> IF(O_Input!L956 = "", "", O_Input!L956)</f>
        <v>Latest</v>
      </c>
      <c r="L956" t="str">
        <f xml:space="preserve"> IF(O_Input!M956 = "", "", O_Input!M956)</f>
        <v>£m</v>
      </c>
      <c r="M956" s="61">
        <f xml:space="preserve"> IF(O_Input!N956 = "", "", O_Input!N956)</f>
        <v>46156.403437499997</v>
      </c>
      <c r="N956" s="61" t="str">
        <f xml:space="preserve"> IF(O_Input!O956 = "", "", O_Input!O956)</f>
        <v/>
      </c>
      <c r="O956">
        <f t="shared" si="43"/>
        <v>0</v>
      </c>
      <c r="P956" s="61" t="str">
        <f xml:space="preserve"> IF(O_Input!Q956 = "", "", O_Input!Q956)</f>
        <v>NA</v>
      </c>
      <c r="Q956" t="str">
        <f xml:space="preserve"> IF(O_Input!R956 = "", "", O_Input!R956)</f>
        <v>ADDN2</v>
      </c>
      <c r="R956" t="str">
        <f t="shared" si="44"/>
        <v>ADDN2 (SEW) FORE 2034 TOTEX</v>
      </c>
      <c r="S956" s="71" t="str">
        <f t="shared" si="45"/>
        <v>NA TOTEX</v>
      </c>
    </row>
    <row r="957" spans="1:19">
      <c r="A957" t="str">
        <f xml:space="preserve"> IF(O_Input!B957 = "", "", O_Input!B957)</f>
        <v>SEW</v>
      </c>
      <c r="B957" t="str">
        <f xml:space="preserve"> IF(O_Input!C957 = "", "", O_Input!C957)</f>
        <v>COST0003</v>
      </c>
      <c r="C957" t="str">
        <f xml:space="preserve"> IF(O_Input!D957 = "", "", O_Input!D957)</f>
        <v>Totex</v>
      </c>
      <c r="D957">
        <f xml:space="preserve"> IF('O_Inputs Override'!D957 = "", O_Input!E957, 'O_Inputs Override'!D957)</f>
        <v>0</v>
      </c>
      <c r="E957" t="str">
        <f xml:space="preserve"> IF(O_Input!F957 = "", "", O_Input!F957)</f>
        <v>2034-35</v>
      </c>
      <c r="F957" t="str">
        <f xml:space="preserve"> IF(O_Input!G957 = "", "", O_Input!G957)</f>
        <v>FORE</v>
      </c>
      <c r="G957" t="str">
        <f xml:space="preserve"> IF(O_Input!H957 = "", "", O_Input!H957)</f>
        <v>ANNUAL</v>
      </c>
      <c r="H957" t="str">
        <f xml:space="preserve"> IF(O_Input!I957 = "", "", O_Input!I957)</f>
        <v>ASSURED</v>
      </c>
      <c r="I957" t="str">
        <f xml:space="preserve"> IF(O_Input!J957 = "", "", O_Input!J957)</f>
        <v>TC</v>
      </c>
      <c r="J957" t="str">
        <f xml:space="preserve"> IF(O_Input!K957 = "", "", O_Input!K957)</f>
        <v>MARKET</v>
      </c>
      <c r="K957" t="str">
        <f xml:space="preserve"> IF(O_Input!L957 = "", "", O_Input!L957)</f>
        <v>Latest</v>
      </c>
      <c r="L957" t="str">
        <f xml:space="preserve"> IF(O_Input!M957 = "", "", O_Input!M957)</f>
        <v>£m</v>
      </c>
      <c r="M957" s="61">
        <f xml:space="preserve"> IF(O_Input!N957 = "", "", O_Input!N957)</f>
        <v>46156.403437499997</v>
      </c>
      <c r="N957" s="61" t="str">
        <f xml:space="preserve"> IF(O_Input!O957 = "", "", O_Input!O957)</f>
        <v/>
      </c>
      <c r="O957">
        <f t="shared" si="43"/>
        <v>0</v>
      </c>
      <c r="P957" s="61" t="str">
        <f xml:space="preserve"> IF(O_Input!Q957 = "", "", O_Input!Q957)</f>
        <v>NA</v>
      </c>
      <c r="Q957" t="str">
        <f xml:space="preserve"> IF(O_Input!R957 = "", "", O_Input!R957)</f>
        <v>BIO</v>
      </c>
      <c r="R957" t="str">
        <f t="shared" si="44"/>
        <v>BIO (SEW) FORE 2034 TOTEX</v>
      </c>
      <c r="S957" s="71" t="str">
        <f t="shared" si="45"/>
        <v>NA TOTEX</v>
      </c>
    </row>
    <row r="958" spans="1:19">
      <c r="A958" t="str">
        <f xml:space="preserve"> IF(O_Input!B958 = "", "", O_Input!B958)</f>
        <v>SEW</v>
      </c>
      <c r="B958" t="str">
        <f xml:space="preserve"> IF(O_Input!C958 = "", "", O_Input!C958)</f>
        <v>COST0003</v>
      </c>
      <c r="C958" t="str">
        <f xml:space="preserve"> IF(O_Input!D958 = "", "", O_Input!D958)</f>
        <v>Totex</v>
      </c>
      <c r="D958">
        <f xml:space="preserve"> IF('O_Inputs Override'!D958 = "", O_Input!E958, 'O_Inputs Override'!D958)</f>
        <v>0</v>
      </c>
      <c r="E958" t="str">
        <f xml:space="preserve"> IF(O_Input!F958 = "", "", O_Input!F958)</f>
        <v>2034-35</v>
      </c>
      <c r="F958" t="str">
        <f xml:space="preserve"> IF(O_Input!G958 = "", "", O_Input!G958)</f>
        <v>FORE</v>
      </c>
      <c r="G958" t="str">
        <f xml:space="preserve"> IF(O_Input!H958 = "", "", O_Input!H958)</f>
        <v>ANNUAL</v>
      </c>
      <c r="H958" t="str">
        <f xml:space="preserve"> IF(O_Input!I958 = "", "", O_Input!I958)</f>
        <v>ASSURED</v>
      </c>
      <c r="I958" t="str">
        <f xml:space="preserve"> IF(O_Input!J958 = "", "", O_Input!J958)</f>
        <v>TC</v>
      </c>
      <c r="J958" t="str">
        <f xml:space="preserve"> IF(O_Input!K958 = "", "", O_Input!K958)</f>
        <v>MARKET</v>
      </c>
      <c r="K958" t="str">
        <f xml:space="preserve"> IF(O_Input!L958 = "", "", O_Input!L958)</f>
        <v>Latest</v>
      </c>
      <c r="L958" t="str">
        <f xml:space="preserve"> IF(O_Input!M958 = "", "", O_Input!M958)</f>
        <v>£m</v>
      </c>
      <c r="M958" s="61">
        <f xml:space="preserve"> IF(O_Input!N958 = "", "", O_Input!N958)</f>
        <v>46156.403437499997</v>
      </c>
      <c r="N958" s="61" t="str">
        <f xml:space="preserve"> IF(O_Input!O958 = "", "", O_Input!O958)</f>
        <v/>
      </c>
      <c r="O958">
        <f t="shared" si="43"/>
        <v>0</v>
      </c>
      <c r="P958" s="61" t="str">
        <f xml:space="preserve"> IF(O_Input!Q958 = "", "", O_Input!Q958)</f>
        <v>NA</v>
      </c>
      <c r="Q958" t="str">
        <f xml:space="preserve"> IF(O_Input!R958 = "", "", O_Input!R958)</f>
        <v>WR</v>
      </c>
      <c r="R958" t="str">
        <f t="shared" si="44"/>
        <v>WR (SEW) FORE 2034 TOTEX</v>
      </c>
      <c r="S958" s="71" t="str">
        <f t="shared" si="45"/>
        <v>NA TOTEX</v>
      </c>
    </row>
    <row r="959" spans="1:19">
      <c r="A959" t="str">
        <f xml:space="preserve"> IF(O_Input!B959 = "", "", O_Input!B959)</f>
        <v>SEW</v>
      </c>
      <c r="B959" t="str">
        <f xml:space="preserve"> IF(O_Input!C959 = "", "", O_Input!C959)</f>
        <v>COST0003</v>
      </c>
      <c r="C959" t="str">
        <f xml:space="preserve"> IF(O_Input!D959 = "", "", O_Input!D959)</f>
        <v>Totex</v>
      </c>
      <c r="D959">
        <f xml:space="preserve"> IF('O_Inputs Override'!D959 = "", O_Input!E959, 'O_Inputs Override'!D959)</f>
        <v>0</v>
      </c>
      <c r="E959" t="str">
        <f xml:space="preserve"> IF(O_Input!F959 = "", "", O_Input!F959)</f>
        <v>2034-35</v>
      </c>
      <c r="F959" t="str">
        <f xml:space="preserve"> IF(O_Input!G959 = "", "", O_Input!G959)</f>
        <v>FORE</v>
      </c>
      <c r="G959" t="str">
        <f xml:space="preserve"> IF(O_Input!H959 = "", "", O_Input!H959)</f>
        <v>ANNUAL</v>
      </c>
      <c r="H959" t="str">
        <f xml:space="preserve"> IF(O_Input!I959 = "", "", O_Input!I959)</f>
        <v>ASSURED</v>
      </c>
      <c r="I959" t="str">
        <f xml:space="preserve"> IF(O_Input!J959 = "", "", O_Input!J959)</f>
        <v>TC</v>
      </c>
      <c r="J959" t="str">
        <f xml:space="preserve"> IF(O_Input!K959 = "", "", O_Input!K959)</f>
        <v>MARKET</v>
      </c>
      <c r="K959" t="str">
        <f xml:space="preserve"> IF(O_Input!L959 = "", "", O_Input!L959)</f>
        <v>Latest</v>
      </c>
      <c r="L959" t="str">
        <f xml:space="preserve"> IF(O_Input!M959 = "", "", O_Input!M959)</f>
        <v>£m</v>
      </c>
      <c r="M959" s="61">
        <f xml:space="preserve"> IF(O_Input!N959 = "", "", O_Input!N959)</f>
        <v>46156.403437499997</v>
      </c>
      <c r="N959" s="61" t="str">
        <f xml:space="preserve"> IF(O_Input!O959 = "", "", O_Input!O959)</f>
        <v/>
      </c>
      <c r="O959">
        <f t="shared" si="43"/>
        <v>0</v>
      </c>
      <c r="P959" s="61" t="str">
        <f xml:space="preserve"> IF(O_Input!Q959 = "", "", O_Input!Q959)</f>
        <v>NA</v>
      </c>
      <c r="Q959" t="str">
        <f xml:space="preserve"> IF(O_Input!R959 = "", "", O_Input!R959)</f>
        <v>WWN</v>
      </c>
      <c r="R959" t="str">
        <f t="shared" si="44"/>
        <v>WWN (SEW) FORE 2034 TOTEX</v>
      </c>
      <c r="S959" s="71" t="str">
        <f t="shared" si="45"/>
        <v>NA TOTEX</v>
      </c>
    </row>
    <row r="960" spans="1:19">
      <c r="A960" t="str">
        <f xml:space="preserve"> IF(O_Input!B960 = "", "", O_Input!B960)</f>
        <v>SEW</v>
      </c>
      <c r="B960" t="str">
        <f xml:space="preserve"> IF(O_Input!C960 = "", "", O_Input!C960)</f>
        <v>COST0003</v>
      </c>
      <c r="C960" t="str">
        <f xml:space="preserve"> IF(O_Input!D960 = "", "", O_Input!D960)</f>
        <v>Totex</v>
      </c>
      <c r="D960">
        <f xml:space="preserve"> IF('O_Inputs Override'!D960 = "", O_Input!E960, 'O_Inputs Override'!D960)</f>
        <v>0</v>
      </c>
      <c r="E960" t="str">
        <f xml:space="preserve"> IF(O_Input!F960 = "", "", O_Input!F960)</f>
        <v>2034-35</v>
      </c>
      <c r="F960" t="str">
        <f xml:space="preserve"> IF(O_Input!G960 = "", "", O_Input!G960)</f>
        <v>TOT</v>
      </c>
      <c r="G960" t="str">
        <f xml:space="preserve"> IF(O_Input!H960 = "", "", O_Input!H960)</f>
        <v>ANNUAL</v>
      </c>
      <c r="H960" t="str">
        <f xml:space="preserve"> IF(O_Input!I960 = "", "", O_Input!I960)</f>
        <v>ASSURED</v>
      </c>
      <c r="I960" t="str">
        <f xml:space="preserve"> IF(O_Input!J960 = "", "", O_Input!J960)</f>
        <v>TC</v>
      </c>
      <c r="J960" t="str">
        <f xml:space="preserve"> IF(O_Input!K960 = "", "", O_Input!K960)</f>
        <v>MARKET</v>
      </c>
      <c r="K960" t="str">
        <f xml:space="preserve"> IF(O_Input!L960 = "", "", O_Input!L960)</f>
        <v>Latest</v>
      </c>
      <c r="L960" t="str">
        <f xml:space="preserve"> IF(O_Input!M960 = "", "", O_Input!M960)</f>
        <v>£m</v>
      </c>
      <c r="M960" s="61">
        <f xml:space="preserve"> IF(O_Input!N960 = "", "", O_Input!N960)</f>
        <v>46156.403437499997</v>
      </c>
      <c r="N960" s="61" t="str">
        <f xml:space="preserve"> IF(O_Input!O960 = "", "", O_Input!O960)</f>
        <v/>
      </c>
      <c r="O960">
        <f t="shared" si="43"/>
        <v>0</v>
      </c>
      <c r="P960" s="61" t="str">
        <f xml:space="preserve"> IF(O_Input!Q960 = "", "", O_Input!Q960)</f>
        <v>NA</v>
      </c>
      <c r="Q960" t="str">
        <f xml:space="preserve"> IF(O_Input!R960 = "", "", O_Input!R960)</f>
        <v>ADDN1</v>
      </c>
      <c r="R960" t="str">
        <f t="shared" si="44"/>
        <v>ADDN1 (SEW) TOT 2034 TOTEX</v>
      </c>
      <c r="S960" s="71" t="str">
        <f t="shared" si="45"/>
        <v>NA TOTEX</v>
      </c>
    </row>
    <row r="961" spans="1:19">
      <c r="A961" t="str">
        <f xml:space="preserve"> IF(O_Input!B961 = "", "", O_Input!B961)</f>
        <v>SEW</v>
      </c>
      <c r="B961" t="str">
        <f xml:space="preserve"> IF(O_Input!C961 = "", "", O_Input!C961)</f>
        <v>COST0003</v>
      </c>
      <c r="C961" t="str">
        <f xml:space="preserve"> IF(O_Input!D961 = "", "", O_Input!D961)</f>
        <v>Totex</v>
      </c>
      <c r="D961">
        <f xml:space="preserve"> IF('O_Inputs Override'!D961 = "", O_Input!E961, 'O_Inputs Override'!D961)</f>
        <v>0</v>
      </c>
      <c r="E961" t="str">
        <f xml:space="preserve"> IF(O_Input!F961 = "", "", O_Input!F961)</f>
        <v>2034-35</v>
      </c>
      <c r="F961" t="str">
        <f xml:space="preserve"> IF(O_Input!G961 = "", "", O_Input!G961)</f>
        <v>TOT</v>
      </c>
      <c r="G961" t="str">
        <f xml:space="preserve"> IF(O_Input!H961 = "", "", O_Input!H961)</f>
        <v>ANNUAL</v>
      </c>
      <c r="H961" t="str">
        <f xml:space="preserve"> IF(O_Input!I961 = "", "", O_Input!I961)</f>
        <v>ASSURED</v>
      </c>
      <c r="I961" t="str">
        <f xml:space="preserve"> IF(O_Input!J961 = "", "", O_Input!J961)</f>
        <v>TC</v>
      </c>
      <c r="J961" t="str">
        <f xml:space="preserve"> IF(O_Input!K961 = "", "", O_Input!K961)</f>
        <v>MARKET</v>
      </c>
      <c r="K961" t="str">
        <f xml:space="preserve"> IF(O_Input!L961 = "", "", O_Input!L961)</f>
        <v>Latest</v>
      </c>
      <c r="L961" t="str">
        <f xml:space="preserve"> IF(O_Input!M961 = "", "", O_Input!M961)</f>
        <v>£m</v>
      </c>
      <c r="M961" s="61">
        <f xml:space="preserve"> IF(O_Input!N961 = "", "", O_Input!N961)</f>
        <v>46156.403437499997</v>
      </c>
      <c r="N961" s="61" t="str">
        <f xml:space="preserve"> IF(O_Input!O961 = "", "", O_Input!O961)</f>
        <v/>
      </c>
      <c r="O961">
        <f t="shared" si="43"/>
        <v>0</v>
      </c>
      <c r="P961" s="61" t="str">
        <f xml:space="preserve"> IF(O_Input!Q961 = "", "", O_Input!Q961)</f>
        <v>NA</v>
      </c>
      <c r="Q961" t="str">
        <f xml:space="preserve"> IF(O_Input!R961 = "", "", O_Input!R961)</f>
        <v>ADDN2</v>
      </c>
      <c r="R961" t="str">
        <f t="shared" si="44"/>
        <v>ADDN2 (SEW) TOT 2034 TOTEX</v>
      </c>
      <c r="S961" s="71" t="str">
        <f t="shared" si="45"/>
        <v>NA TOTEX</v>
      </c>
    </row>
    <row r="962" spans="1:19">
      <c r="A962" t="str">
        <f xml:space="preserve"> IF(O_Input!B962 = "", "", O_Input!B962)</f>
        <v>SEW</v>
      </c>
      <c r="B962" t="str">
        <f xml:space="preserve"> IF(O_Input!C962 = "", "", O_Input!C962)</f>
        <v>COST0003</v>
      </c>
      <c r="C962" t="str">
        <f xml:space="preserve"> IF(O_Input!D962 = "", "", O_Input!D962)</f>
        <v>Totex</v>
      </c>
      <c r="D962">
        <f xml:space="preserve"> IF('O_Inputs Override'!D962 = "", O_Input!E962, 'O_Inputs Override'!D962)</f>
        <v>0</v>
      </c>
      <c r="E962" t="str">
        <f xml:space="preserve"> IF(O_Input!F962 = "", "", O_Input!F962)</f>
        <v>2034-35</v>
      </c>
      <c r="F962" t="str">
        <f xml:space="preserve"> IF(O_Input!G962 = "", "", O_Input!G962)</f>
        <v>TOT</v>
      </c>
      <c r="G962" t="str">
        <f xml:space="preserve"> IF(O_Input!H962 = "", "", O_Input!H962)</f>
        <v>ANNUAL</v>
      </c>
      <c r="H962" t="str">
        <f xml:space="preserve"> IF(O_Input!I962 = "", "", O_Input!I962)</f>
        <v>ASSURED</v>
      </c>
      <c r="I962" t="str">
        <f xml:space="preserve"> IF(O_Input!J962 = "", "", O_Input!J962)</f>
        <v>TC</v>
      </c>
      <c r="J962" t="str">
        <f xml:space="preserve"> IF(O_Input!K962 = "", "", O_Input!K962)</f>
        <v>MARKET</v>
      </c>
      <c r="K962" t="str">
        <f xml:space="preserve"> IF(O_Input!L962 = "", "", O_Input!L962)</f>
        <v>Latest</v>
      </c>
      <c r="L962" t="str">
        <f xml:space="preserve"> IF(O_Input!M962 = "", "", O_Input!M962)</f>
        <v>£m</v>
      </c>
      <c r="M962" s="61">
        <f xml:space="preserve"> IF(O_Input!N962 = "", "", O_Input!N962)</f>
        <v>46156.403437499997</v>
      </c>
      <c r="N962" s="61" t="str">
        <f xml:space="preserve"> IF(O_Input!O962 = "", "", O_Input!O962)</f>
        <v/>
      </c>
      <c r="O962">
        <f t="shared" ref="O962:O1025" si="46" xml:space="preserve"> D962</f>
        <v>0</v>
      </c>
      <c r="P962" s="61" t="str">
        <f xml:space="preserve"> IF(O_Input!Q962 = "", "", O_Input!Q962)</f>
        <v>NA</v>
      </c>
      <c r="Q962" t="str">
        <f xml:space="preserve"> IF(O_Input!R962 = "", "", O_Input!R962)</f>
        <v>BIO</v>
      </c>
      <c r="R962" t="str">
        <f t="shared" si="44"/>
        <v>BIO (SEW) TOT 2034 TOTEX</v>
      </c>
      <c r="S962" s="71" t="str">
        <f t="shared" si="45"/>
        <v>NA TOTEX</v>
      </c>
    </row>
    <row r="963" spans="1:19">
      <c r="A963" t="str">
        <f xml:space="preserve"> IF(O_Input!B963 = "", "", O_Input!B963)</f>
        <v>SEW</v>
      </c>
      <c r="B963" t="str">
        <f xml:space="preserve"> IF(O_Input!C963 = "", "", O_Input!C963)</f>
        <v>COST0003</v>
      </c>
      <c r="C963" t="str">
        <f xml:space="preserve"> IF(O_Input!D963 = "", "", O_Input!D963)</f>
        <v>Totex</v>
      </c>
      <c r="D963">
        <f xml:space="preserve"> IF('O_Inputs Override'!D963 = "", O_Input!E963, 'O_Inputs Override'!D963)</f>
        <v>0</v>
      </c>
      <c r="E963" t="str">
        <f xml:space="preserve"> IF(O_Input!F963 = "", "", O_Input!F963)</f>
        <v>2034-35</v>
      </c>
      <c r="F963" t="str">
        <f xml:space="preserve"> IF(O_Input!G963 = "", "", O_Input!G963)</f>
        <v>TOT</v>
      </c>
      <c r="G963" t="str">
        <f xml:space="preserve"> IF(O_Input!H963 = "", "", O_Input!H963)</f>
        <v>ANNUAL</v>
      </c>
      <c r="H963" t="str">
        <f xml:space="preserve"> IF(O_Input!I963 = "", "", O_Input!I963)</f>
        <v>ASSURED</v>
      </c>
      <c r="I963" t="str">
        <f xml:space="preserve"> IF(O_Input!J963 = "", "", O_Input!J963)</f>
        <v>TC</v>
      </c>
      <c r="J963" t="str">
        <f xml:space="preserve"> IF(O_Input!K963 = "", "", O_Input!K963)</f>
        <v>MARKET</v>
      </c>
      <c r="K963" t="str">
        <f xml:space="preserve"> IF(O_Input!L963 = "", "", O_Input!L963)</f>
        <v>Latest</v>
      </c>
      <c r="L963" t="str">
        <f xml:space="preserve"> IF(O_Input!M963 = "", "", O_Input!M963)</f>
        <v>£m</v>
      </c>
      <c r="M963" s="61">
        <f xml:space="preserve"> IF(O_Input!N963 = "", "", O_Input!N963)</f>
        <v>46156.403437499997</v>
      </c>
      <c r="N963" s="61" t="str">
        <f xml:space="preserve"> IF(O_Input!O963 = "", "", O_Input!O963)</f>
        <v/>
      </c>
      <c r="O963">
        <f t="shared" si="46"/>
        <v>0</v>
      </c>
      <c r="P963" s="61" t="str">
        <f xml:space="preserve"> IF(O_Input!Q963 = "", "", O_Input!Q963)</f>
        <v>NA</v>
      </c>
      <c r="Q963" t="str">
        <f xml:space="preserve"> IF(O_Input!R963 = "", "", O_Input!R963)</f>
        <v>WR</v>
      </c>
      <c r="R963" t="str">
        <f t="shared" ref="R963:R1026" si="47">Q963&amp;" ("&amp;A963&amp;") " &amp;F963&amp;" "&amp;VALUE(LEFT(E963,4))&amp;" "&amp;UPPER(C963)</f>
        <v>WR (SEW) TOT 2034 TOTEX</v>
      </c>
      <c r="S963" s="71" t="str">
        <f t="shared" ref="S963:S1026" si="48">P963&amp;" "&amp;UPPER(C963)</f>
        <v>NA TOTEX</v>
      </c>
    </row>
    <row r="964" spans="1:19">
      <c r="A964" t="str">
        <f xml:space="preserve"> IF(O_Input!B964 = "", "", O_Input!B964)</f>
        <v>SEW</v>
      </c>
      <c r="B964" t="str">
        <f xml:space="preserve"> IF(O_Input!C964 = "", "", O_Input!C964)</f>
        <v>COST0003</v>
      </c>
      <c r="C964" t="str">
        <f xml:space="preserve"> IF(O_Input!D964 = "", "", O_Input!D964)</f>
        <v>Totex</v>
      </c>
      <c r="D964">
        <f xml:space="preserve"> IF('O_Inputs Override'!D964 = "", O_Input!E964, 'O_Inputs Override'!D964)</f>
        <v>0</v>
      </c>
      <c r="E964" t="str">
        <f xml:space="preserve"> IF(O_Input!F964 = "", "", O_Input!F964)</f>
        <v>2034-35</v>
      </c>
      <c r="F964" t="str">
        <f xml:space="preserve"> IF(O_Input!G964 = "", "", O_Input!G964)</f>
        <v>TOT</v>
      </c>
      <c r="G964" t="str">
        <f xml:space="preserve"> IF(O_Input!H964 = "", "", O_Input!H964)</f>
        <v>ANNUAL</v>
      </c>
      <c r="H964" t="str">
        <f xml:space="preserve"> IF(O_Input!I964 = "", "", O_Input!I964)</f>
        <v>ASSURED</v>
      </c>
      <c r="I964" t="str">
        <f xml:space="preserve"> IF(O_Input!J964 = "", "", O_Input!J964)</f>
        <v>TC</v>
      </c>
      <c r="J964" t="str">
        <f xml:space="preserve"> IF(O_Input!K964 = "", "", O_Input!K964)</f>
        <v>MARKET</v>
      </c>
      <c r="K964" t="str">
        <f xml:space="preserve"> IF(O_Input!L964 = "", "", O_Input!L964)</f>
        <v>Latest</v>
      </c>
      <c r="L964" t="str">
        <f xml:space="preserve"> IF(O_Input!M964 = "", "", O_Input!M964)</f>
        <v>£m</v>
      </c>
      <c r="M964" s="61">
        <f xml:space="preserve"> IF(O_Input!N964 = "", "", O_Input!N964)</f>
        <v>46156.403437499997</v>
      </c>
      <c r="N964" s="61" t="str">
        <f xml:space="preserve"> IF(O_Input!O964 = "", "", O_Input!O964)</f>
        <v/>
      </c>
      <c r="O964">
        <f t="shared" si="46"/>
        <v>0</v>
      </c>
      <c r="P964" s="61" t="str">
        <f xml:space="preserve"> IF(O_Input!Q964 = "", "", O_Input!Q964)</f>
        <v>NA</v>
      </c>
      <c r="Q964" t="str">
        <f xml:space="preserve"> IF(O_Input!R964 = "", "", O_Input!R964)</f>
        <v>WWN</v>
      </c>
      <c r="R964" t="str">
        <f t="shared" si="47"/>
        <v>WWN (SEW) TOT 2034 TOTEX</v>
      </c>
      <c r="S964" s="71" t="str">
        <f t="shared" si="48"/>
        <v>NA TOTEX</v>
      </c>
    </row>
    <row r="965" spans="1:19">
      <c r="A965" t="str">
        <f xml:space="preserve"> IF(O_Input!B965 = "", "", O_Input!B965)</f>
        <v>SEW</v>
      </c>
      <c r="B965" t="str">
        <f xml:space="preserve"> IF(O_Input!C965 = "", "", O_Input!C965)</f>
        <v>COST0003</v>
      </c>
      <c r="C965" t="str">
        <f xml:space="preserve"> IF(O_Input!D965 = "", "", O_Input!D965)</f>
        <v>Totex</v>
      </c>
      <c r="D965">
        <f xml:space="preserve"> IF('O_Inputs Override'!D965 = "", O_Input!E965, 'O_Inputs Override'!D965)</f>
        <v>0</v>
      </c>
      <c r="E965" t="str">
        <f xml:space="preserve"> IF(O_Input!F965 = "", "", O_Input!F965)</f>
        <v>2034-35</v>
      </c>
      <c r="F965" t="str">
        <f xml:space="preserve"> IF(O_Input!G965 = "", "", O_Input!G965)</f>
        <v>FORE</v>
      </c>
      <c r="G965" t="str">
        <f xml:space="preserve"> IF(O_Input!H965 = "", "", O_Input!H965)</f>
        <v>ANNUAL</v>
      </c>
      <c r="H965" t="str">
        <f xml:space="preserve"> IF(O_Input!I965 = "", "", O_Input!I965)</f>
        <v>ASSURED</v>
      </c>
      <c r="I965" t="str">
        <f xml:space="preserve"> IF(O_Input!J965 = "", "", O_Input!J965)</f>
        <v>TC</v>
      </c>
      <c r="J965" t="str">
        <f xml:space="preserve"> IF(O_Input!K965 = "", "", O_Input!K965)</f>
        <v>MARKET</v>
      </c>
      <c r="K965" t="str">
        <f xml:space="preserve"> IF(O_Input!L965 = "", "", O_Input!L965)</f>
        <v>Latest</v>
      </c>
      <c r="L965" t="str">
        <f xml:space="preserve"> IF(O_Input!M965 = "", "", O_Input!M965)</f>
        <v>£m</v>
      </c>
      <c r="M965" s="61">
        <f xml:space="preserve"> IF(O_Input!N965 = "", "", O_Input!N965)</f>
        <v>46156.403437499997</v>
      </c>
      <c r="N965" s="61" t="str">
        <f xml:space="preserve"> IF(O_Input!O965 = "", "", O_Input!O965)</f>
        <v/>
      </c>
      <c r="O965">
        <f t="shared" si="46"/>
        <v>0</v>
      </c>
      <c r="P965" s="61" t="str">
        <f xml:space="preserve"> IF(O_Input!Q965 = "", "", O_Input!Q965)</f>
        <v>NA</v>
      </c>
      <c r="Q965" t="str">
        <f xml:space="preserve"> IF(O_Input!R965 = "", "", O_Input!R965)</f>
        <v>TOT</v>
      </c>
      <c r="R965" t="str">
        <f t="shared" si="47"/>
        <v>TOT (SEW) FORE 2034 TOTEX</v>
      </c>
      <c r="S965" s="71" t="str">
        <f t="shared" si="48"/>
        <v>NA TOTEX</v>
      </c>
    </row>
    <row r="966" spans="1:19">
      <c r="A966" t="str">
        <f xml:space="preserve"> IF(O_Input!B966 = "", "", O_Input!B966)</f>
        <v>SEW</v>
      </c>
      <c r="B966" t="str">
        <f xml:space="preserve"> IF(O_Input!C966 = "", "", O_Input!C966)</f>
        <v>COST0003</v>
      </c>
      <c r="C966" t="str">
        <f xml:space="preserve"> IF(O_Input!D966 = "", "", O_Input!D966)</f>
        <v>Totex</v>
      </c>
      <c r="D966">
        <f xml:space="preserve"> IF('O_Inputs Override'!D966 = "", O_Input!E966, 'O_Inputs Override'!D966)</f>
        <v>0</v>
      </c>
      <c r="E966" t="str">
        <f xml:space="preserve"> IF(O_Input!F966 = "", "", O_Input!F966)</f>
        <v>2034-35</v>
      </c>
      <c r="F966" t="str">
        <f xml:space="preserve"> IF(O_Input!G966 = "", "", O_Input!G966)</f>
        <v>FORE</v>
      </c>
      <c r="G966" t="str">
        <f xml:space="preserve"> IF(O_Input!H966 = "", "", O_Input!H966)</f>
        <v>ANNUAL</v>
      </c>
      <c r="H966" t="str">
        <f xml:space="preserve"> IF(O_Input!I966 = "", "", O_Input!I966)</f>
        <v>ASSURED</v>
      </c>
      <c r="I966" t="str">
        <f xml:space="preserve"> IF(O_Input!J966 = "", "", O_Input!J966)</f>
        <v>TC</v>
      </c>
      <c r="J966" t="str">
        <f xml:space="preserve"> IF(O_Input!K966 = "", "", O_Input!K966)</f>
        <v>MARKET</v>
      </c>
      <c r="K966" t="str">
        <f xml:space="preserve"> IF(O_Input!L966 = "", "", O_Input!L966)</f>
        <v>Latest</v>
      </c>
      <c r="L966" t="str">
        <f xml:space="preserve"> IF(O_Input!M966 = "", "", O_Input!M966)</f>
        <v>£m</v>
      </c>
      <c r="M966" s="61">
        <f xml:space="preserve"> IF(O_Input!N966 = "", "", O_Input!N966)</f>
        <v>46156.403437499997</v>
      </c>
      <c r="N966" s="61" t="str">
        <f xml:space="preserve"> IF(O_Input!O966 = "", "", O_Input!O966)</f>
        <v/>
      </c>
      <c r="O966">
        <f t="shared" si="46"/>
        <v>0</v>
      </c>
      <c r="P966" s="61" t="str">
        <f xml:space="preserve"> IF(O_Input!Q966 = "", "", O_Input!Q966)</f>
        <v>NA</v>
      </c>
      <c r="Q966" t="str">
        <f xml:space="preserve"> IF(O_Input!R966 = "", "", O_Input!R966)</f>
        <v>WN</v>
      </c>
      <c r="R966" t="str">
        <f t="shared" si="47"/>
        <v>WN (SEW) FORE 2034 TOTEX</v>
      </c>
      <c r="S966" s="71" t="str">
        <f t="shared" si="48"/>
        <v>NA TOTEX</v>
      </c>
    </row>
    <row r="967" spans="1:19">
      <c r="A967" t="str">
        <f xml:space="preserve"> IF(O_Input!B967 = "", "", O_Input!B967)</f>
        <v>SEW</v>
      </c>
      <c r="B967" t="str">
        <f xml:space="preserve"> IF(O_Input!C967 = "", "", O_Input!C967)</f>
        <v>COST0003</v>
      </c>
      <c r="C967" t="str">
        <f xml:space="preserve"> IF(O_Input!D967 = "", "", O_Input!D967)</f>
        <v>Totex</v>
      </c>
      <c r="D967">
        <f xml:space="preserve"> IF('O_Inputs Override'!D967 = "", O_Input!E967, 'O_Inputs Override'!D967)</f>
        <v>0</v>
      </c>
      <c r="E967" t="str">
        <f xml:space="preserve"> IF(O_Input!F967 = "", "", O_Input!F967)</f>
        <v>2034-35</v>
      </c>
      <c r="F967" t="str">
        <f xml:space="preserve"> IF(O_Input!G967 = "", "", O_Input!G967)</f>
        <v>TOT</v>
      </c>
      <c r="G967" t="str">
        <f xml:space="preserve"> IF(O_Input!H967 = "", "", O_Input!H967)</f>
        <v>ANNUAL</v>
      </c>
      <c r="H967" t="str">
        <f xml:space="preserve"> IF(O_Input!I967 = "", "", O_Input!I967)</f>
        <v>ASSURED</v>
      </c>
      <c r="I967" t="str">
        <f xml:space="preserve"> IF(O_Input!J967 = "", "", O_Input!J967)</f>
        <v>TC</v>
      </c>
      <c r="J967" t="str">
        <f xml:space="preserve"> IF(O_Input!K967 = "", "", O_Input!K967)</f>
        <v>MARKET</v>
      </c>
      <c r="K967" t="str">
        <f xml:space="preserve"> IF(O_Input!L967 = "", "", O_Input!L967)</f>
        <v>Latest</v>
      </c>
      <c r="L967" t="str">
        <f xml:space="preserve"> IF(O_Input!M967 = "", "", O_Input!M967)</f>
        <v>£m</v>
      </c>
      <c r="M967" s="61">
        <f xml:space="preserve"> IF(O_Input!N967 = "", "", O_Input!N967)</f>
        <v>46156.403437499997</v>
      </c>
      <c r="N967" s="61" t="str">
        <f xml:space="preserve"> IF(O_Input!O967 = "", "", O_Input!O967)</f>
        <v/>
      </c>
      <c r="O967">
        <f t="shared" si="46"/>
        <v>0</v>
      </c>
      <c r="P967" s="61" t="str">
        <f xml:space="preserve"> IF(O_Input!Q967 = "", "", O_Input!Q967)</f>
        <v>NA</v>
      </c>
      <c r="Q967" t="str">
        <f xml:space="preserve"> IF(O_Input!R967 = "", "", O_Input!R967)</f>
        <v>TOT</v>
      </c>
      <c r="R967" t="str">
        <f t="shared" si="47"/>
        <v>TOT (SEW) TOT 2034 TOTEX</v>
      </c>
      <c r="S967" s="71" t="str">
        <f t="shared" si="48"/>
        <v>NA TOTEX</v>
      </c>
    </row>
    <row r="968" spans="1:19">
      <c r="A968" t="str">
        <f xml:space="preserve"> IF(O_Input!B968 = "", "", O_Input!B968)</f>
        <v>SEW</v>
      </c>
      <c r="B968" t="str">
        <f xml:space="preserve"> IF(O_Input!C968 = "", "", O_Input!C968)</f>
        <v>COST0003</v>
      </c>
      <c r="C968" t="str">
        <f xml:space="preserve"> IF(O_Input!D968 = "", "", O_Input!D968)</f>
        <v>Totex</v>
      </c>
      <c r="D968">
        <f xml:space="preserve"> IF('O_Inputs Override'!D968 = "", O_Input!E968, 'O_Inputs Override'!D968)</f>
        <v>0</v>
      </c>
      <c r="E968" t="str">
        <f xml:space="preserve"> IF(O_Input!F968 = "", "", O_Input!F968)</f>
        <v>2034-35</v>
      </c>
      <c r="F968" t="str">
        <f xml:space="preserve"> IF(O_Input!G968 = "", "", O_Input!G968)</f>
        <v>TOT</v>
      </c>
      <c r="G968" t="str">
        <f xml:space="preserve"> IF(O_Input!H968 = "", "", O_Input!H968)</f>
        <v>ANNUAL</v>
      </c>
      <c r="H968" t="str">
        <f xml:space="preserve"> IF(O_Input!I968 = "", "", O_Input!I968)</f>
        <v>ASSURED</v>
      </c>
      <c r="I968" t="str">
        <f xml:space="preserve"> IF(O_Input!J968 = "", "", O_Input!J968)</f>
        <v>TC</v>
      </c>
      <c r="J968" t="str">
        <f xml:space="preserve"> IF(O_Input!K968 = "", "", O_Input!K968)</f>
        <v>MARKET</v>
      </c>
      <c r="K968" t="str">
        <f xml:space="preserve"> IF(O_Input!L968 = "", "", O_Input!L968)</f>
        <v>Latest</v>
      </c>
      <c r="L968" t="str">
        <f xml:space="preserve"> IF(O_Input!M968 = "", "", O_Input!M968)</f>
        <v>£m</v>
      </c>
      <c r="M968" s="61">
        <f xml:space="preserve"> IF(O_Input!N968 = "", "", O_Input!N968)</f>
        <v>46156.403437499997</v>
      </c>
      <c r="N968" s="61" t="str">
        <f xml:space="preserve"> IF(O_Input!O968 = "", "", O_Input!O968)</f>
        <v/>
      </c>
      <c r="O968">
        <f t="shared" si="46"/>
        <v>0</v>
      </c>
      <c r="P968" s="61" t="str">
        <f xml:space="preserve"> IF(O_Input!Q968 = "", "", O_Input!Q968)</f>
        <v>NA</v>
      </c>
      <c r="Q968" t="str">
        <f xml:space="preserve"> IF(O_Input!R968 = "", "", O_Input!R968)</f>
        <v>WN</v>
      </c>
      <c r="R968" t="str">
        <f t="shared" si="47"/>
        <v>WN (SEW) TOT 2034 TOTEX</v>
      </c>
      <c r="S968" s="71" t="str">
        <f t="shared" si="48"/>
        <v>NA TOTEX</v>
      </c>
    </row>
    <row r="969" spans="1:19">
      <c r="A969" t="str">
        <f xml:space="preserve"> IF(O_Input!B969 = "", "", O_Input!B969)</f>
        <v>SEW</v>
      </c>
      <c r="B969" t="str">
        <f xml:space="preserve"> IF(O_Input!C969 = "", "", O_Input!C969)</f>
        <v>COST0001</v>
      </c>
      <c r="C969" t="str">
        <f xml:space="preserve"> IF(O_Input!D969 = "", "", O_Input!D969)</f>
        <v>Opex</v>
      </c>
      <c r="D969">
        <f xml:space="preserve"> IF('O_Inputs Override'!D969 = "", O_Input!E969, 'O_Inputs Override'!D969)</f>
        <v>0</v>
      </c>
      <c r="E969" t="str">
        <f xml:space="preserve"> IF(O_Input!F969 = "", "", O_Input!F969)</f>
        <v>2035-36</v>
      </c>
      <c r="F969" t="str">
        <f xml:space="preserve"> IF(O_Input!G969 = "", "", O_Input!G969)</f>
        <v>FORE</v>
      </c>
      <c r="G969" t="str">
        <f xml:space="preserve"> IF(O_Input!H969 = "", "", O_Input!H969)</f>
        <v>ANNUAL</v>
      </c>
      <c r="H969" t="str">
        <f xml:space="preserve"> IF(O_Input!I969 = "", "", O_Input!I969)</f>
        <v>ASSURED</v>
      </c>
      <c r="I969" t="str">
        <f xml:space="preserve"> IF(O_Input!J969 = "", "", O_Input!J969)</f>
        <v>CI</v>
      </c>
      <c r="J969" t="str">
        <f xml:space="preserve"> IF(O_Input!K969 = "", "", O_Input!K969)</f>
        <v>MARKET</v>
      </c>
      <c r="K969" t="str">
        <f xml:space="preserve"> IF(O_Input!L969 = "", "", O_Input!L969)</f>
        <v>Latest</v>
      </c>
      <c r="L969" t="str">
        <f xml:space="preserve"> IF(O_Input!M969 = "", "", O_Input!M969)</f>
        <v>£m</v>
      </c>
      <c r="M969" s="61">
        <f xml:space="preserve"> IF(O_Input!N969 = "", "", O_Input!N969)</f>
        <v>46156.403437499997</v>
      </c>
      <c r="N969" s="61" t="str">
        <f xml:space="preserve"> IF(O_Input!O969 = "", "", O_Input!O969)</f>
        <v/>
      </c>
      <c r="O969">
        <f t="shared" si="46"/>
        <v>0</v>
      </c>
      <c r="P969" s="61" t="str">
        <f xml:space="preserve"> IF(O_Input!Q969 = "", "", O_Input!Q969)</f>
        <v>NA</v>
      </c>
      <c r="Q969" t="str">
        <f xml:space="preserve"> IF(O_Input!R969 = "", "", O_Input!R969)</f>
        <v>ADDN1</v>
      </c>
      <c r="R969" t="str">
        <f t="shared" si="47"/>
        <v>ADDN1 (SEW) FORE 2035 OPEX</v>
      </c>
      <c r="S969" s="71" t="str">
        <f t="shared" si="48"/>
        <v>NA OPEX</v>
      </c>
    </row>
    <row r="970" spans="1:19">
      <c r="A970" t="str">
        <f xml:space="preserve"> IF(O_Input!B970 = "", "", O_Input!B970)</f>
        <v>SEW</v>
      </c>
      <c r="B970" t="str">
        <f xml:space="preserve"> IF(O_Input!C970 = "", "", O_Input!C970)</f>
        <v>COST0001</v>
      </c>
      <c r="C970" t="str">
        <f xml:space="preserve"> IF(O_Input!D970 = "", "", O_Input!D970)</f>
        <v>Opex</v>
      </c>
      <c r="D970">
        <f xml:space="preserve"> IF('O_Inputs Override'!D970 = "", O_Input!E970, 'O_Inputs Override'!D970)</f>
        <v>0</v>
      </c>
      <c r="E970" t="str">
        <f xml:space="preserve"> IF(O_Input!F970 = "", "", O_Input!F970)</f>
        <v>2035-36</v>
      </c>
      <c r="F970" t="str">
        <f xml:space="preserve"> IF(O_Input!G970 = "", "", O_Input!G970)</f>
        <v>FORE</v>
      </c>
      <c r="G970" t="str">
        <f xml:space="preserve"> IF(O_Input!H970 = "", "", O_Input!H970)</f>
        <v>ANNUAL</v>
      </c>
      <c r="H970" t="str">
        <f xml:space="preserve"> IF(O_Input!I970 = "", "", O_Input!I970)</f>
        <v>ASSURED</v>
      </c>
      <c r="I970" t="str">
        <f xml:space="preserve"> IF(O_Input!J970 = "", "", O_Input!J970)</f>
        <v>CI</v>
      </c>
      <c r="J970" t="str">
        <f xml:space="preserve"> IF(O_Input!K970 = "", "", O_Input!K970)</f>
        <v>MARKET</v>
      </c>
      <c r="K970" t="str">
        <f xml:space="preserve"> IF(O_Input!L970 = "", "", O_Input!L970)</f>
        <v>Latest</v>
      </c>
      <c r="L970" t="str">
        <f xml:space="preserve"> IF(O_Input!M970 = "", "", O_Input!M970)</f>
        <v>£m</v>
      </c>
      <c r="M970" s="61">
        <f xml:space="preserve"> IF(O_Input!N970 = "", "", O_Input!N970)</f>
        <v>46156.403437499997</v>
      </c>
      <c r="N970" s="61" t="str">
        <f xml:space="preserve"> IF(O_Input!O970 = "", "", O_Input!O970)</f>
        <v/>
      </c>
      <c r="O970">
        <f t="shared" si="46"/>
        <v>0</v>
      </c>
      <c r="P970" s="61" t="str">
        <f xml:space="preserve"> IF(O_Input!Q970 = "", "", O_Input!Q970)</f>
        <v>NA</v>
      </c>
      <c r="Q970" t="str">
        <f xml:space="preserve"> IF(O_Input!R970 = "", "", O_Input!R970)</f>
        <v>ADDN2</v>
      </c>
      <c r="R970" t="str">
        <f t="shared" si="47"/>
        <v>ADDN2 (SEW) FORE 2035 OPEX</v>
      </c>
      <c r="S970" s="71" t="str">
        <f t="shared" si="48"/>
        <v>NA OPEX</v>
      </c>
    </row>
    <row r="971" spans="1:19">
      <c r="A971" t="str">
        <f xml:space="preserve"> IF(O_Input!B971 = "", "", O_Input!B971)</f>
        <v>SEW</v>
      </c>
      <c r="B971" t="str">
        <f xml:space="preserve"> IF(O_Input!C971 = "", "", O_Input!C971)</f>
        <v>COST0001</v>
      </c>
      <c r="C971" t="str">
        <f xml:space="preserve"> IF(O_Input!D971 = "", "", O_Input!D971)</f>
        <v>Opex</v>
      </c>
      <c r="D971">
        <f xml:space="preserve"> IF('O_Inputs Override'!D971 = "", O_Input!E971, 'O_Inputs Override'!D971)</f>
        <v>0</v>
      </c>
      <c r="E971" t="str">
        <f xml:space="preserve"> IF(O_Input!F971 = "", "", O_Input!F971)</f>
        <v>2035-36</v>
      </c>
      <c r="F971" t="str">
        <f xml:space="preserve"> IF(O_Input!G971 = "", "", O_Input!G971)</f>
        <v>FORE</v>
      </c>
      <c r="G971" t="str">
        <f xml:space="preserve"> IF(O_Input!H971 = "", "", O_Input!H971)</f>
        <v>ANNUAL</v>
      </c>
      <c r="H971" t="str">
        <f xml:space="preserve"> IF(O_Input!I971 = "", "", O_Input!I971)</f>
        <v>ASSURED</v>
      </c>
      <c r="I971" t="str">
        <f xml:space="preserve"> IF(O_Input!J971 = "", "", O_Input!J971)</f>
        <v>CI</v>
      </c>
      <c r="J971" t="str">
        <f xml:space="preserve"> IF(O_Input!K971 = "", "", O_Input!K971)</f>
        <v>MARKET</v>
      </c>
      <c r="K971" t="str">
        <f xml:space="preserve"> IF(O_Input!L971 = "", "", O_Input!L971)</f>
        <v>Latest</v>
      </c>
      <c r="L971" t="str">
        <f xml:space="preserve"> IF(O_Input!M971 = "", "", O_Input!M971)</f>
        <v>£m</v>
      </c>
      <c r="M971" s="61">
        <f xml:space="preserve"> IF(O_Input!N971 = "", "", O_Input!N971)</f>
        <v>46156.403437499997</v>
      </c>
      <c r="N971" s="61" t="str">
        <f xml:space="preserve"> IF(O_Input!O971 = "", "", O_Input!O971)</f>
        <v/>
      </c>
      <c r="O971">
        <f t="shared" si="46"/>
        <v>0</v>
      </c>
      <c r="P971" s="61" t="str">
        <f xml:space="preserve"> IF(O_Input!Q971 = "", "", O_Input!Q971)</f>
        <v>NA</v>
      </c>
      <c r="Q971" t="str">
        <f xml:space="preserve"> IF(O_Input!R971 = "", "", O_Input!R971)</f>
        <v>BIO</v>
      </c>
      <c r="R971" t="str">
        <f t="shared" si="47"/>
        <v>BIO (SEW) FORE 2035 OPEX</v>
      </c>
      <c r="S971" s="71" t="str">
        <f t="shared" si="48"/>
        <v>NA OPEX</v>
      </c>
    </row>
    <row r="972" spans="1:19">
      <c r="A972" t="str">
        <f xml:space="preserve"> IF(O_Input!B972 = "", "", O_Input!B972)</f>
        <v>SEW</v>
      </c>
      <c r="B972" t="str">
        <f xml:space="preserve"> IF(O_Input!C972 = "", "", O_Input!C972)</f>
        <v>COST0001</v>
      </c>
      <c r="C972" t="str">
        <f xml:space="preserve"> IF(O_Input!D972 = "", "", O_Input!D972)</f>
        <v>Opex</v>
      </c>
      <c r="D972">
        <f xml:space="preserve"> IF('O_Inputs Override'!D972 = "", O_Input!E972, 'O_Inputs Override'!D972)</f>
        <v>0</v>
      </c>
      <c r="E972" t="str">
        <f xml:space="preserve"> IF(O_Input!F972 = "", "", O_Input!F972)</f>
        <v>2035-36</v>
      </c>
      <c r="F972" t="str">
        <f xml:space="preserve"> IF(O_Input!G972 = "", "", O_Input!G972)</f>
        <v>FORE</v>
      </c>
      <c r="G972" t="str">
        <f xml:space="preserve"> IF(O_Input!H972 = "", "", O_Input!H972)</f>
        <v>ANNUAL</v>
      </c>
      <c r="H972" t="str">
        <f xml:space="preserve"> IF(O_Input!I972 = "", "", O_Input!I972)</f>
        <v>ASSURED</v>
      </c>
      <c r="I972" t="str">
        <f xml:space="preserve"> IF(O_Input!J972 = "", "", O_Input!J972)</f>
        <v>CI</v>
      </c>
      <c r="J972" t="str">
        <f xml:space="preserve"> IF(O_Input!K972 = "", "", O_Input!K972)</f>
        <v>MARKET</v>
      </c>
      <c r="K972" t="str">
        <f xml:space="preserve"> IF(O_Input!L972 = "", "", O_Input!L972)</f>
        <v>Latest</v>
      </c>
      <c r="L972" t="str">
        <f xml:space="preserve"> IF(O_Input!M972 = "", "", O_Input!M972)</f>
        <v>£m</v>
      </c>
      <c r="M972" s="61">
        <f xml:space="preserve"> IF(O_Input!N972 = "", "", O_Input!N972)</f>
        <v>46156.403437499997</v>
      </c>
      <c r="N972" s="61" t="str">
        <f xml:space="preserve"> IF(O_Input!O972 = "", "", O_Input!O972)</f>
        <v/>
      </c>
      <c r="O972">
        <f t="shared" si="46"/>
        <v>0</v>
      </c>
      <c r="P972" s="61" t="str">
        <f xml:space="preserve"> IF(O_Input!Q972 = "", "", O_Input!Q972)</f>
        <v>NA</v>
      </c>
      <c r="Q972" t="str">
        <f xml:space="preserve"> IF(O_Input!R972 = "", "", O_Input!R972)</f>
        <v>WR</v>
      </c>
      <c r="R972" t="str">
        <f t="shared" si="47"/>
        <v>WR (SEW) FORE 2035 OPEX</v>
      </c>
      <c r="S972" s="71" t="str">
        <f t="shared" si="48"/>
        <v>NA OPEX</v>
      </c>
    </row>
    <row r="973" spans="1:19">
      <c r="A973" t="str">
        <f xml:space="preserve"> IF(O_Input!B973 = "", "", O_Input!B973)</f>
        <v>SEW</v>
      </c>
      <c r="B973" t="str">
        <f xml:space="preserve"> IF(O_Input!C973 = "", "", O_Input!C973)</f>
        <v>COST0001</v>
      </c>
      <c r="C973" t="str">
        <f xml:space="preserve"> IF(O_Input!D973 = "", "", O_Input!D973)</f>
        <v>Opex</v>
      </c>
      <c r="D973">
        <f xml:space="preserve"> IF('O_Inputs Override'!D973 = "", O_Input!E973, 'O_Inputs Override'!D973)</f>
        <v>0</v>
      </c>
      <c r="E973" t="str">
        <f xml:space="preserve"> IF(O_Input!F973 = "", "", O_Input!F973)</f>
        <v>2035-36</v>
      </c>
      <c r="F973" t="str">
        <f xml:space="preserve"> IF(O_Input!G973 = "", "", O_Input!G973)</f>
        <v>FORE</v>
      </c>
      <c r="G973" t="str">
        <f xml:space="preserve"> IF(O_Input!H973 = "", "", O_Input!H973)</f>
        <v>ANNUAL</v>
      </c>
      <c r="H973" t="str">
        <f xml:space="preserve"> IF(O_Input!I973 = "", "", O_Input!I973)</f>
        <v>ASSURED</v>
      </c>
      <c r="I973" t="str">
        <f xml:space="preserve"> IF(O_Input!J973 = "", "", O_Input!J973)</f>
        <v>CI</v>
      </c>
      <c r="J973" t="str">
        <f xml:space="preserve"> IF(O_Input!K973 = "", "", O_Input!K973)</f>
        <v>MARKET</v>
      </c>
      <c r="K973" t="str">
        <f xml:space="preserve"> IF(O_Input!L973 = "", "", O_Input!L973)</f>
        <v>Latest</v>
      </c>
      <c r="L973" t="str">
        <f xml:space="preserve"> IF(O_Input!M973 = "", "", O_Input!M973)</f>
        <v>£m</v>
      </c>
      <c r="M973" s="61">
        <f xml:space="preserve"> IF(O_Input!N973 = "", "", O_Input!N973)</f>
        <v>46156.403437499997</v>
      </c>
      <c r="N973" s="61" t="str">
        <f xml:space="preserve"> IF(O_Input!O973 = "", "", O_Input!O973)</f>
        <v/>
      </c>
      <c r="O973">
        <f t="shared" si="46"/>
        <v>0</v>
      </c>
      <c r="P973" s="61" t="str">
        <f xml:space="preserve"> IF(O_Input!Q973 = "", "", O_Input!Q973)</f>
        <v>NA</v>
      </c>
      <c r="Q973" t="str">
        <f xml:space="preserve"> IF(O_Input!R973 = "", "", O_Input!R973)</f>
        <v>WWN</v>
      </c>
      <c r="R973" t="str">
        <f t="shared" si="47"/>
        <v>WWN (SEW) FORE 2035 OPEX</v>
      </c>
      <c r="S973" s="71" t="str">
        <f t="shared" si="48"/>
        <v>NA OPEX</v>
      </c>
    </row>
    <row r="974" spans="1:19">
      <c r="A974" t="str">
        <f xml:space="preserve"> IF(O_Input!B974 = "", "", O_Input!B974)</f>
        <v>SEW</v>
      </c>
      <c r="B974" t="str">
        <f xml:space="preserve"> IF(O_Input!C974 = "", "", O_Input!C974)</f>
        <v>COST0001</v>
      </c>
      <c r="C974" t="str">
        <f xml:space="preserve"> IF(O_Input!D974 = "", "", O_Input!D974)</f>
        <v>Opex</v>
      </c>
      <c r="D974">
        <f xml:space="preserve"> IF('O_Inputs Override'!D974 = "", O_Input!E974, 'O_Inputs Override'!D974)</f>
        <v>0</v>
      </c>
      <c r="E974" t="str">
        <f xml:space="preserve"> IF(O_Input!F974 = "", "", O_Input!F974)</f>
        <v>2035-36</v>
      </c>
      <c r="F974" t="str">
        <f xml:space="preserve"> IF(O_Input!G974 = "", "", O_Input!G974)</f>
        <v>TOT</v>
      </c>
      <c r="G974" t="str">
        <f xml:space="preserve"> IF(O_Input!H974 = "", "", O_Input!H974)</f>
        <v>ANNUAL</v>
      </c>
      <c r="H974" t="str">
        <f xml:space="preserve"> IF(O_Input!I974 = "", "", O_Input!I974)</f>
        <v>ASSURED</v>
      </c>
      <c r="I974" t="str">
        <f xml:space="preserve"> IF(O_Input!J974 = "", "", O_Input!J974)</f>
        <v>TC</v>
      </c>
      <c r="J974" t="str">
        <f xml:space="preserve"> IF(O_Input!K974 = "", "", O_Input!K974)</f>
        <v>MARKET</v>
      </c>
      <c r="K974" t="str">
        <f xml:space="preserve"> IF(O_Input!L974 = "", "", O_Input!L974)</f>
        <v>Latest</v>
      </c>
      <c r="L974" t="str">
        <f xml:space="preserve"> IF(O_Input!M974 = "", "", O_Input!M974)</f>
        <v>£m</v>
      </c>
      <c r="M974" s="61">
        <f xml:space="preserve"> IF(O_Input!N974 = "", "", O_Input!N974)</f>
        <v>46156.403437499997</v>
      </c>
      <c r="N974" s="61" t="str">
        <f xml:space="preserve"> IF(O_Input!O974 = "", "", O_Input!O974)</f>
        <v/>
      </c>
      <c r="O974">
        <f t="shared" si="46"/>
        <v>0</v>
      </c>
      <c r="P974" s="61" t="str">
        <f xml:space="preserve"> IF(O_Input!Q974 = "", "", O_Input!Q974)</f>
        <v>NA</v>
      </c>
      <c r="Q974" t="str">
        <f xml:space="preserve"> IF(O_Input!R974 = "", "", O_Input!R974)</f>
        <v>ADDN1</v>
      </c>
      <c r="R974" t="str">
        <f t="shared" si="47"/>
        <v>ADDN1 (SEW) TOT 2035 OPEX</v>
      </c>
      <c r="S974" s="71" t="str">
        <f t="shared" si="48"/>
        <v>NA OPEX</v>
      </c>
    </row>
    <row r="975" spans="1:19">
      <c r="A975" t="str">
        <f xml:space="preserve"> IF(O_Input!B975 = "", "", O_Input!B975)</f>
        <v>SEW</v>
      </c>
      <c r="B975" t="str">
        <f xml:space="preserve"> IF(O_Input!C975 = "", "", O_Input!C975)</f>
        <v>COST0001</v>
      </c>
      <c r="C975" t="str">
        <f xml:space="preserve"> IF(O_Input!D975 = "", "", O_Input!D975)</f>
        <v>Opex</v>
      </c>
      <c r="D975">
        <f xml:space="preserve"> IF('O_Inputs Override'!D975 = "", O_Input!E975, 'O_Inputs Override'!D975)</f>
        <v>0</v>
      </c>
      <c r="E975" t="str">
        <f xml:space="preserve"> IF(O_Input!F975 = "", "", O_Input!F975)</f>
        <v>2035-36</v>
      </c>
      <c r="F975" t="str">
        <f xml:space="preserve"> IF(O_Input!G975 = "", "", O_Input!G975)</f>
        <v>TOT</v>
      </c>
      <c r="G975" t="str">
        <f xml:space="preserve"> IF(O_Input!H975 = "", "", O_Input!H975)</f>
        <v>ANNUAL</v>
      </c>
      <c r="H975" t="str">
        <f xml:space="preserve"> IF(O_Input!I975 = "", "", O_Input!I975)</f>
        <v>ASSURED</v>
      </c>
      <c r="I975" t="str">
        <f xml:space="preserve"> IF(O_Input!J975 = "", "", O_Input!J975)</f>
        <v>TC</v>
      </c>
      <c r="J975" t="str">
        <f xml:space="preserve"> IF(O_Input!K975 = "", "", O_Input!K975)</f>
        <v>MARKET</v>
      </c>
      <c r="K975" t="str">
        <f xml:space="preserve"> IF(O_Input!L975 = "", "", O_Input!L975)</f>
        <v>Latest</v>
      </c>
      <c r="L975" t="str">
        <f xml:space="preserve"> IF(O_Input!M975 = "", "", O_Input!M975)</f>
        <v>£m</v>
      </c>
      <c r="M975" s="61">
        <f xml:space="preserve"> IF(O_Input!N975 = "", "", O_Input!N975)</f>
        <v>46156.403437499997</v>
      </c>
      <c r="N975" s="61" t="str">
        <f xml:space="preserve"> IF(O_Input!O975 = "", "", O_Input!O975)</f>
        <v/>
      </c>
      <c r="O975">
        <f t="shared" si="46"/>
        <v>0</v>
      </c>
      <c r="P975" s="61" t="str">
        <f xml:space="preserve"> IF(O_Input!Q975 = "", "", O_Input!Q975)</f>
        <v>NA</v>
      </c>
      <c r="Q975" t="str">
        <f xml:space="preserve"> IF(O_Input!R975 = "", "", O_Input!R975)</f>
        <v>ADDN2</v>
      </c>
      <c r="R975" t="str">
        <f t="shared" si="47"/>
        <v>ADDN2 (SEW) TOT 2035 OPEX</v>
      </c>
      <c r="S975" s="71" t="str">
        <f t="shared" si="48"/>
        <v>NA OPEX</v>
      </c>
    </row>
    <row r="976" spans="1:19">
      <c r="A976" t="str">
        <f xml:space="preserve"> IF(O_Input!B976 = "", "", O_Input!B976)</f>
        <v>SEW</v>
      </c>
      <c r="B976" t="str">
        <f xml:space="preserve"> IF(O_Input!C976 = "", "", O_Input!C976)</f>
        <v>COST0001</v>
      </c>
      <c r="C976" t="str">
        <f xml:space="preserve"> IF(O_Input!D976 = "", "", O_Input!D976)</f>
        <v>Opex</v>
      </c>
      <c r="D976">
        <f xml:space="preserve"> IF('O_Inputs Override'!D976 = "", O_Input!E976, 'O_Inputs Override'!D976)</f>
        <v>0</v>
      </c>
      <c r="E976" t="str">
        <f xml:space="preserve"> IF(O_Input!F976 = "", "", O_Input!F976)</f>
        <v>2035-36</v>
      </c>
      <c r="F976" t="str">
        <f xml:space="preserve"> IF(O_Input!G976 = "", "", O_Input!G976)</f>
        <v>TOT</v>
      </c>
      <c r="G976" t="str">
        <f xml:space="preserve"> IF(O_Input!H976 = "", "", O_Input!H976)</f>
        <v>ANNUAL</v>
      </c>
      <c r="H976" t="str">
        <f xml:space="preserve"> IF(O_Input!I976 = "", "", O_Input!I976)</f>
        <v>ASSURED</v>
      </c>
      <c r="I976" t="str">
        <f xml:space="preserve"> IF(O_Input!J976 = "", "", O_Input!J976)</f>
        <v>TC</v>
      </c>
      <c r="J976" t="str">
        <f xml:space="preserve"> IF(O_Input!K976 = "", "", O_Input!K976)</f>
        <v>MARKET</v>
      </c>
      <c r="K976" t="str">
        <f xml:space="preserve"> IF(O_Input!L976 = "", "", O_Input!L976)</f>
        <v>Latest</v>
      </c>
      <c r="L976" t="str">
        <f xml:space="preserve"> IF(O_Input!M976 = "", "", O_Input!M976)</f>
        <v>£m</v>
      </c>
      <c r="M976" s="61">
        <f xml:space="preserve"> IF(O_Input!N976 = "", "", O_Input!N976)</f>
        <v>46156.403437499997</v>
      </c>
      <c r="N976" s="61" t="str">
        <f xml:space="preserve"> IF(O_Input!O976 = "", "", O_Input!O976)</f>
        <v/>
      </c>
      <c r="O976">
        <f t="shared" si="46"/>
        <v>0</v>
      </c>
      <c r="P976" s="61" t="str">
        <f xml:space="preserve"> IF(O_Input!Q976 = "", "", O_Input!Q976)</f>
        <v>NA</v>
      </c>
      <c r="Q976" t="str">
        <f xml:space="preserve"> IF(O_Input!R976 = "", "", O_Input!R976)</f>
        <v>BIO</v>
      </c>
      <c r="R976" t="str">
        <f t="shared" si="47"/>
        <v>BIO (SEW) TOT 2035 OPEX</v>
      </c>
      <c r="S976" s="71" t="str">
        <f t="shared" si="48"/>
        <v>NA OPEX</v>
      </c>
    </row>
    <row r="977" spans="1:19">
      <c r="A977" t="str">
        <f xml:space="preserve"> IF(O_Input!B977 = "", "", O_Input!B977)</f>
        <v>SEW</v>
      </c>
      <c r="B977" t="str">
        <f xml:space="preserve"> IF(O_Input!C977 = "", "", O_Input!C977)</f>
        <v>COST0001</v>
      </c>
      <c r="C977" t="str">
        <f xml:space="preserve"> IF(O_Input!D977 = "", "", O_Input!D977)</f>
        <v>Opex</v>
      </c>
      <c r="D977">
        <f xml:space="preserve"> IF('O_Inputs Override'!D977 = "", O_Input!E977, 'O_Inputs Override'!D977)</f>
        <v>0</v>
      </c>
      <c r="E977" t="str">
        <f xml:space="preserve"> IF(O_Input!F977 = "", "", O_Input!F977)</f>
        <v>2035-36</v>
      </c>
      <c r="F977" t="str">
        <f xml:space="preserve"> IF(O_Input!G977 = "", "", O_Input!G977)</f>
        <v>TOT</v>
      </c>
      <c r="G977" t="str">
        <f xml:space="preserve"> IF(O_Input!H977 = "", "", O_Input!H977)</f>
        <v>ANNUAL</v>
      </c>
      <c r="H977" t="str">
        <f xml:space="preserve"> IF(O_Input!I977 = "", "", O_Input!I977)</f>
        <v>ASSURED</v>
      </c>
      <c r="I977" t="str">
        <f xml:space="preserve"> IF(O_Input!J977 = "", "", O_Input!J977)</f>
        <v>TC</v>
      </c>
      <c r="J977" t="str">
        <f xml:space="preserve"> IF(O_Input!K977 = "", "", O_Input!K977)</f>
        <v>MARKET</v>
      </c>
      <c r="K977" t="str">
        <f xml:space="preserve"> IF(O_Input!L977 = "", "", O_Input!L977)</f>
        <v>Latest</v>
      </c>
      <c r="L977" t="str">
        <f xml:space="preserve"> IF(O_Input!M977 = "", "", O_Input!M977)</f>
        <v>£m</v>
      </c>
      <c r="M977" s="61">
        <f xml:space="preserve"> IF(O_Input!N977 = "", "", O_Input!N977)</f>
        <v>46156.403437499997</v>
      </c>
      <c r="N977" s="61" t="str">
        <f xml:space="preserve"> IF(O_Input!O977 = "", "", O_Input!O977)</f>
        <v/>
      </c>
      <c r="O977">
        <f t="shared" si="46"/>
        <v>0</v>
      </c>
      <c r="P977" s="61" t="str">
        <f xml:space="preserve"> IF(O_Input!Q977 = "", "", O_Input!Q977)</f>
        <v>NA</v>
      </c>
      <c r="Q977" t="str">
        <f xml:space="preserve"> IF(O_Input!R977 = "", "", O_Input!R977)</f>
        <v>WR</v>
      </c>
      <c r="R977" t="str">
        <f t="shared" si="47"/>
        <v>WR (SEW) TOT 2035 OPEX</v>
      </c>
      <c r="S977" s="71" t="str">
        <f t="shared" si="48"/>
        <v>NA OPEX</v>
      </c>
    </row>
    <row r="978" spans="1:19">
      <c r="A978" t="str">
        <f xml:space="preserve"> IF(O_Input!B978 = "", "", O_Input!B978)</f>
        <v>SEW</v>
      </c>
      <c r="B978" t="str">
        <f xml:space="preserve"> IF(O_Input!C978 = "", "", O_Input!C978)</f>
        <v>COST0001</v>
      </c>
      <c r="C978" t="str">
        <f xml:space="preserve"> IF(O_Input!D978 = "", "", O_Input!D978)</f>
        <v>Opex</v>
      </c>
      <c r="D978">
        <f xml:space="preserve"> IF('O_Inputs Override'!D978 = "", O_Input!E978, 'O_Inputs Override'!D978)</f>
        <v>0</v>
      </c>
      <c r="E978" t="str">
        <f xml:space="preserve"> IF(O_Input!F978 = "", "", O_Input!F978)</f>
        <v>2035-36</v>
      </c>
      <c r="F978" t="str">
        <f xml:space="preserve"> IF(O_Input!G978 = "", "", O_Input!G978)</f>
        <v>TOT</v>
      </c>
      <c r="G978" t="str">
        <f xml:space="preserve"> IF(O_Input!H978 = "", "", O_Input!H978)</f>
        <v>ANNUAL</v>
      </c>
      <c r="H978" t="str">
        <f xml:space="preserve"> IF(O_Input!I978 = "", "", O_Input!I978)</f>
        <v>ASSURED</v>
      </c>
      <c r="I978" t="str">
        <f xml:space="preserve"> IF(O_Input!J978 = "", "", O_Input!J978)</f>
        <v>TC</v>
      </c>
      <c r="J978" t="str">
        <f xml:space="preserve"> IF(O_Input!K978 = "", "", O_Input!K978)</f>
        <v>MARKET</v>
      </c>
      <c r="K978" t="str">
        <f xml:space="preserve"> IF(O_Input!L978 = "", "", O_Input!L978)</f>
        <v>Latest</v>
      </c>
      <c r="L978" t="str">
        <f xml:space="preserve"> IF(O_Input!M978 = "", "", O_Input!M978)</f>
        <v>£m</v>
      </c>
      <c r="M978" s="61">
        <f xml:space="preserve"> IF(O_Input!N978 = "", "", O_Input!N978)</f>
        <v>46156.403437499997</v>
      </c>
      <c r="N978" s="61" t="str">
        <f xml:space="preserve"> IF(O_Input!O978 = "", "", O_Input!O978)</f>
        <v/>
      </c>
      <c r="O978">
        <f t="shared" si="46"/>
        <v>0</v>
      </c>
      <c r="P978" s="61" t="str">
        <f xml:space="preserve"> IF(O_Input!Q978 = "", "", O_Input!Q978)</f>
        <v>NA</v>
      </c>
      <c r="Q978" t="str">
        <f xml:space="preserve"> IF(O_Input!R978 = "", "", O_Input!R978)</f>
        <v>WWN</v>
      </c>
      <c r="R978" t="str">
        <f t="shared" si="47"/>
        <v>WWN (SEW) TOT 2035 OPEX</v>
      </c>
      <c r="S978" s="71" t="str">
        <f t="shared" si="48"/>
        <v>NA OPEX</v>
      </c>
    </row>
    <row r="979" spans="1:19">
      <c r="A979" t="str">
        <f xml:space="preserve"> IF(O_Input!B979 = "", "", O_Input!B979)</f>
        <v>SEW</v>
      </c>
      <c r="B979" t="str">
        <f xml:space="preserve"> IF(O_Input!C979 = "", "", O_Input!C979)</f>
        <v>COST0001</v>
      </c>
      <c r="C979" t="str">
        <f xml:space="preserve"> IF(O_Input!D979 = "", "", O_Input!D979)</f>
        <v>Opex</v>
      </c>
      <c r="D979">
        <f xml:space="preserve"> IF('O_Inputs Override'!D979 = "", O_Input!E979, 'O_Inputs Override'!D979)</f>
        <v>0</v>
      </c>
      <c r="E979" t="str">
        <f xml:space="preserve"> IF(O_Input!F979 = "", "", O_Input!F979)</f>
        <v>2035-36</v>
      </c>
      <c r="F979" t="str">
        <f xml:space="preserve"> IF(O_Input!G979 = "", "", O_Input!G979)</f>
        <v>FORE</v>
      </c>
      <c r="G979" t="str">
        <f xml:space="preserve"> IF(O_Input!H979 = "", "", O_Input!H979)</f>
        <v>ANNUAL</v>
      </c>
      <c r="H979" t="str">
        <f xml:space="preserve"> IF(O_Input!I979 = "", "", O_Input!I979)</f>
        <v>ASSURED</v>
      </c>
      <c r="I979" t="str">
        <f xml:space="preserve"> IF(O_Input!J979 = "", "", O_Input!J979)</f>
        <v>CI</v>
      </c>
      <c r="J979" t="str">
        <f xml:space="preserve"> IF(O_Input!K979 = "", "", O_Input!K979)</f>
        <v>MARKET</v>
      </c>
      <c r="K979" t="str">
        <f xml:space="preserve"> IF(O_Input!L979 = "", "", O_Input!L979)</f>
        <v>Latest</v>
      </c>
      <c r="L979" t="str">
        <f xml:space="preserve"> IF(O_Input!M979 = "", "", O_Input!M979)</f>
        <v>£m</v>
      </c>
      <c r="M979" s="61">
        <f xml:space="preserve"> IF(O_Input!N979 = "", "", O_Input!N979)</f>
        <v>46156.403437499997</v>
      </c>
      <c r="N979" s="61" t="str">
        <f xml:space="preserve"> IF(O_Input!O979 = "", "", O_Input!O979)</f>
        <v/>
      </c>
      <c r="O979">
        <f t="shared" si="46"/>
        <v>0</v>
      </c>
      <c r="P979" s="61" t="str">
        <f xml:space="preserve"> IF(O_Input!Q979 = "", "", O_Input!Q979)</f>
        <v>NA</v>
      </c>
      <c r="Q979" t="str">
        <f xml:space="preserve"> IF(O_Input!R979 = "", "", O_Input!R979)</f>
        <v>WN</v>
      </c>
      <c r="R979" t="str">
        <f t="shared" si="47"/>
        <v>WN (SEW) FORE 2035 OPEX</v>
      </c>
      <c r="S979" s="71" t="str">
        <f t="shared" si="48"/>
        <v>NA OPEX</v>
      </c>
    </row>
    <row r="980" spans="1:19">
      <c r="A980" t="str">
        <f xml:space="preserve"> IF(O_Input!B980 = "", "", O_Input!B980)</f>
        <v>SEW</v>
      </c>
      <c r="B980" t="str">
        <f xml:space="preserve"> IF(O_Input!C980 = "", "", O_Input!C980)</f>
        <v>COST0001</v>
      </c>
      <c r="C980" t="str">
        <f xml:space="preserve"> IF(O_Input!D980 = "", "", O_Input!D980)</f>
        <v>Opex</v>
      </c>
      <c r="D980">
        <f xml:space="preserve"> IF('O_Inputs Override'!D980 = "", O_Input!E980, 'O_Inputs Override'!D980)</f>
        <v>0</v>
      </c>
      <c r="E980" t="str">
        <f xml:space="preserve"> IF(O_Input!F980 = "", "", O_Input!F980)</f>
        <v>2035-36</v>
      </c>
      <c r="F980" t="str">
        <f xml:space="preserve"> IF(O_Input!G980 = "", "", O_Input!G980)</f>
        <v>FORE</v>
      </c>
      <c r="G980" t="str">
        <f xml:space="preserve"> IF(O_Input!H980 = "", "", O_Input!H980)</f>
        <v>ANNUAL</v>
      </c>
      <c r="H980" t="str">
        <f xml:space="preserve"> IF(O_Input!I980 = "", "", O_Input!I980)</f>
        <v>ASSURED</v>
      </c>
      <c r="I980" t="str">
        <f xml:space="preserve"> IF(O_Input!J980 = "", "", O_Input!J980)</f>
        <v>TC</v>
      </c>
      <c r="J980" t="str">
        <f xml:space="preserve"> IF(O_Input!K980 = "", "", O_Input!K980)</f>
        <v>MARKET</v>
      </c>
      <c r="K980" t="str">
        <f xml:space="preserve"> IF(O_Input!L980 = "", "", O_Input!L980)</f>
        <v>Latest</v>
      </c>
      <c r="L980" t="str">
        <f xml:space="preserve"> IF(O_Input!M980 = "", "", O_Input!M980)</f>
        <v>£m</v>
      </c>
      <c r="M980" s="61">
        <f xml:space="preserve"> IF(O_Input!N980 = "", "", O_Input!N980)</f>
        <v>46156.403437499997</v>
      </c>
      <c r="N980" s="61" t="str">
        <f xml:space="preserve"> IF(O_Input!O980 = "", "", O_Input!O980)</f>
        <v/>
      </c>
      <c r="O980">
        <f t="shared" si="46"/>
        <v>0</v>
      </c>
      <c r="P980" s="61" t="str">
        <f xml:space="preserve"> IF(O_Input!Q980 = "", "", O_Input!Q980)</f>
        <v>NA</v>
      </c>
      <c r="Q980" t="str">
        <f xml:space="preserve"> IF(O_Input!R980 = "", "", O_Input!R980)</f>
        <v>TOT</v>
      </c>
      <c r="R980" t="str">
        <f t="shared" si="47"/>
        <v>TOT (SEW) FORE 2035 OPEX</v>
      </c>
      <c r="S980" s="71" t="str">
        <f t="shared" si="48"/>
        <v>NA OPEX</v>
      </c>
    </row>
    <row r="981" spans="1:19">
      <c r="A981" t="str">
        <f xml:space="preserve"> IF(O_Input!B981 = "", "", O_Input!B981)</f>
        <v>SEW</v>
      </c>
      <c r="B981" t="str">
        <f xml:space="preserve"> IF(O_Input!C981 = "", "", O_Input!C981)</f>
        <v>COST0001</v>
      </c>
      <c r="C981" t="str">
        <f xml:space="preserve"> IF(O_Input!D981 = "", "", O_Input!D981)</f>
        <v>Opex</v>
      </c>
      <c r="D981">
        <f xml:space="preserve"> IF('O_Inputs Override'!D981 = "", O_Input!E981, 'O_Inputs Override'!D981)</f>
        <v>0</v>
      </c>
      <c r="E981" t="str">
        <f xml:space="preserve"> IF(O_Input!F981 = "", "", O_Input!F981)</f>
        <v>2035-36</v>
      </c>
      <c r="F981" t="str">
        <f xml:space="preserve"> IF(O_Input!G981 = "", "", O_Input!G981)</f>
        <v>TOT</v>
      </c>
      <c r="G981" t="str">
        <f xml:space="preserve"> IF(O_Input!H981 = "", "", O_Input!H981)</f>
        <v>ANNUAL</v>
      </c>
      <c r="H981" t="str">
        <f xml:space="preserve"> IF(O_Input!I981 = "", "", O_Input!I981)</f>
        <v>ASSURED</v>
      </c>
      <c r="I981" t="str">
        <f xml:space="preserve"> IF(O_Input!J981 = "", "", O_Input!J981)</f>
        <v>TC</v>
      </c>
      <c r="J981" t="str">
        <f xml:space="preserve"> IF(O_Input!K981 = "", "", O_Input!K981)</f>
        <v>MARKET</v>
      </c>
      <c r="K981" t="str">
        <f xml:space="preserve"> IF(O_Input!L981 = "", "", O_Input!L981)</f>
        <v>Latest</v>
      </c>
      <c r="L981" t="str">
        <f xml:space="preserve"> IF(O_Input!M981 = "", "", O_Input!M981)</f>
        <v>£m</v>
      </c>
      <c r="M981" s="61">
        <f xml:space="preserve"> IF(O_Input!N981 = "", "", O_Input!N981)</f>
        <v>46156.403437499997</v>
      </c>
      <c r="N981" s="61" t="str">
        <f xml:space="preserve"> IF(O_Input!O981 = "", "", O_Input!O981)</f>
        <v/>
      </c>
      <c r="O981">
        <f t="shared" si="46"/>
        <v>0</v>
      </c>
      <c r="P981" s="61" t="str">
        <f xml:space="preserve"> IF(O_Input!Q981 = "", "", O_Input!Q981)</f>
        <v>NA</v>
      </c>
      <c r="Q981" t="str">
        <f xml:space="preserve"> IF(O_Input!R981 = "", "", O_Input!R981)</f>
        <v>TOT</v>
      </c>
      <c r="R981" t="str">
        <f t="shared" si="47"/>
        <v>TOT (SEW) TOT 2035 OPEX</v>
      </c>
      <c r="S981" s="71" t="str">
        <f t="shared" si="48"/>
        <v>NA OPEX</v>
      </c>
    </row>
    <row r="982" spans="1:19">
      <c r="A982" t="str">
        <f xml:space="preserve"> IF(O_Input!B982 = "", "", O_Input!B982)</f>
        <v>SEW</v>
      </c>
      <c r="B982" t="str">
        <f xml:space="preserve"> IF(O_Input!C982 = "", "", O_Input!C982)</f>
        <v>COST0001</v>
      </c>
      <c r="C982" t="str">
        <f xml:space="preserve"> IF(O_Input!D982 = "", "", O_Input!D982)</f>
        <v>Opex</v>
      </c>
      <c r="D982">
        <f xml:space="preserve"> IF('O_Inputs Override'!D982 = "", O_Input!E982, 'O_Inputs Override'!D982)</f>
        <v>0</v>
      </c>
      <c r="E982" t="str">
        <f xml:space="preserve"> IF(O_Input!F982 = "", "", O_Input!F982)</f>
        <v>2035-36</v>
      </c>
      <c r="F982" t="str">
        <f xml:space="preserve"> IF(O_Input!G982 = "", "", O_Input!G982)</f>
        <v>TOT</v>
      </c>
      <c r="G982" t="str">
        <f xml:space="preserve"> IF(O_Input!H982 = "", "", O_Input!H982)</f>
        <v>ANNUAL</v>
      </c>
      <c r="H982" t="str">
        <f xml:space="preserve"> IF(O_Input!I982 = "", "", O_Input!I982)</f>
        <v>ASSURED</v>
      </c>
      <c r="I982" t="str">
        <f xml:space="preserve"> IF(O_Input!J982 = "", "", O_Input!J982)</f>
        <v>TC</v>
      </c>
      <c r="J982" t="str">
        <f xml:space="preserve"> IF(O_Input!K982 = "", "", O_Input!K982)</f>
        <v>MARKET</v>
      </c>
      <c r="K982" t="str">
        <f xml:space="preserve"> IF(O_Input!L982 = "", "", O_Input!L982)</f>
        <v>Latest</v>
      </c>
      <c r="L982" t="str">
        <f xml:space="preserve"> IF(O_Input!M982 = "", "", O_Input!M982)</f>
        <v>£m</v>
      </c>
      <c r="M982" s="61">
        <f xml:space="preserve"> IF(O_Input!N982 = "", "", O_Input!N982)</f>
        <v>46156.403437499997</v>
      </c>
      <c r="N982" s="61" t="str">
        <f xml:space="preserve"> IF(O_Input!O982 = "", "", O_Input!O982)</f>
        <v/>
      </c>
      <c r="O982">
        <f t="shared" si="46"/>
        <v>0</v>
      </c>
      <c r="P982" s="61" t="str">
        <f xml:space="preserve"> IF(O_Input!Q982 = "", "", O_Input!Q982)</f>
        <v>NA</v>
      </c>
      <c r="Q982" t="str">
        <f xml:space="preserve"> IF(O_Input!R982 = "", "", O_Input!R982)</f>
        <v>WN</v>
      </c>
      <c r="R982" t="str">
        <f t="shared" si="47"/>
        <v>WN (SEW) TOT 2035 OPEX</v>
      </c>
      <c r="S982" s="71" t="str">
        <f t="shared" si="48"/>
        <v>NA OPEX</v>
      </c>
    </row>
    <row r="983" spans="1:19">
      <c r="A983" t="str">
        <f xml:space="preserve"> IF(O_Input!B983 = "", "", O_Input!B983)</f>
        <v>SEW</v>
      </c>
      <c r="B983" t="str">
        <f xml:space="preserve"> IF(O_Input!C983 = "", "", O_Input!C983)</f>
        <v>COST0003</v>
      </c>
      <c r="C983" t="str">
        <f xml:space="preserve"> IF(O_Input!D983 = "", "", O_Input!D983)</f>
        <v>Totex</v>
      </c>
      <c r="D983">
        <f xml:space="preserve"> IF('O_Inputs Override'!D983 = "", O_Input!E983, 'O_Inputs Override'!D983)</f>
        <v>0</v>
      </c>
      <c r="E983" t="str">
        <f xml:space="preserve"> IF(O_Input!F983 = "", "", O_Input!F983)</f>
        <v>2035-36</v>
      </c>
      <c r="F983" t="str">
        <f xml:space="preserve"> IF(O_Input!G983 = "", "", O_Input!G983)</f>
        <v>FORE</v>
      </c>
      <c r="G983" t="str">
        <f xml:space="preserve"> IF(O_Input!H983 = "", "", O_Input!H983)</f>
        <v>ANNUAL</v>
      </c>
      <c r="H983" t="str">
        <f xml:space="preserve"> IF(O_Input!I983 = "", "", O_Input!I983)</f>
        <v>ASSURED</v>
      </c>
      <c r="I983" t="str">
        <f xml:space="preserve"> IF(O_Input!J983 = "", "", O_Input!J983)</f>
        <v>TC</v>
      </c>
      <c r="J983" t="str">
        <f xml:space="preserve"> IF(O_Input!K983 = "", "", O_Input!K983)</f>
        <v>MARKET</v>
      </c>
      <c r="K983" t="str">
        <f xml:space="preserve"> IF(O_Input!L983 = "", "", O_Input!L983)</f>
        <v>Latest</v>
      </c>
      <c r="L983" t="str">
        <f xml:space="preserve"> IF(O_Input!M983 = "", "", O_Input!M983)</f>
        <v>£m</v>
      </c>
      <c r="M983" s="61">
        <f xml:space="preserve"> IF(O_Input!N983 = "", "", O_Input!N983)</f>
        <v>46156.403437499997</v>
      </c>
      <c r="N983" s="61" t="str">
        <f xml:space="preserve"> IF(O_Input!O983 = "", "", O_Input!O983)</f>
        <v/>
      </c>
      <c r="O983">
        <f t="shared" si="46"/>
        <v>0</v>
      </c>
      <c r="P983" s="61" t="str">
        <f xml:space="preserve"> IF(O_Input!Q983 = "", "", O_Input!Q983)</f>
        <v>NA</v>
      </c>
      <c r="Q983" t="str">
        <f xml:space="preserve"> IF(O_Input!R983 = "", "", O_Input!R983)</f>
        <v>ADDN1</v>
      </c>
      <c r="R983" t="str">
        <f t="shared" si="47"/>
        <v>ADDN1 (SEW) FORE 2035 TOTEX</v>
      </c>
      <c r="S983" s="71" t="str">
        <f t="shared" si="48"/>
        <v>NA TOTEX</v>
      </c>
    </row>
    <row r="984" spans="1:19">
      <c r="A984" t="str">
        <f xml:space="preserve"> IF(O_Input!B984 = "", "", O_Input!B984)</f>
        <v>SEW</v>
      </c>
      <c r="B984" t="str">
        <f xml:space="preserve"> IF(O_Input!C984 = "", "", O_Input!C984)</f>
        <v>COST0003</v>
      </c>
      <c r="C984" t="str">
        <f xml:space="preserve"> IF(O_Input!D984 = "", "", O_Input!D984)</f>
        <v>Totex</v>
      </c>
      <c r="D984">
        <f xml:space="preserve"> IF('O_Inputs Override'!D984 = "", O_Input!E984, 'O_Inputs Override'!D984)</f>
        <v>0</v>
      </c>
      <c r="E984" t="str">
        <f xml:space="preserve"> IF(O_Input!F984 = "", "", O_Input!F984)</f>
        <v>2035-36</v>
      </c>
      <c r="F984" t="str">
        <f xml:space="preserve"> IF(O_Input!G984 = "", "", O_Input!G984)</f>
        <v>FORE</v>
      </c>
      <c r="G984" t="str">
        <f xml:space="preserve"> IF(O_Input!H984 = "", "", O_Input!H984)</f>
        <v>ANNUAL</v>
      </c>
      <c r="H984" t="str">
        <f xml:space="preserve"> IF(O_Input!I984 = "", "", O_Input!I984)</f>
        <v>ASSURED</v>
      </c>
      <c r="I984" t="str">
        <f xml:space="preserve"> IF(O_Input!J984 = "", "", O_Input!J984)</f>
        <v>TC</v>
      </c>
      <c r="J984" t="str">
        <f xml:space="preserve"> IF(O_Input!K984 = "", "", O_Input!K984)</f>
        <v>MARKET</v>
      </c>
      <c r="K984" t="str">
        <f xml:space="preserve"> IF(O_Input!L984 = "", "", O_Input!L984)</f>
        <v>Latest</v>
      </c>
      <c r="L984" t="str">
        <f xml:space="preserve"> IF(O_Input!M984 = "", "", O_Input!M984)</f>
        <v>£m</v>
      </c>
      <c r="M984" s="61">
        <f xml:space="preserve"> IF(O_Input!N984 = "", "", O_Input!N984)</f>
        <v>46156.403437499997</v>
      </c>
      <c r="N984" s="61" t="str">
        <f xml:space="preserve"> IF(O_Input!O984 = "", "", O_Input!O984)</f>
        <v/>
      </c>
      <c r="O984">
        <f t="shared" si="46"/>
        <v>0</v>
      </c>
      <c r="P984" s="61" t="str">
        <f xml:space="preserve"> IF(O_Input!Q984 = "", "", O_Input!Q984)</f>
        <v>NA</v>
      </c>
      <c r="Q984" t="str">
        <f xml:space="preserve"> IF(O_Input!R984 = "", "", O_Input!R984)</f>
        <v>ADDN2</v>
      </c>
      <c r="R984" t="str">
        <f t="shared" si="47"/>
        <v>ADDN2 (SEW) FORE 2035 TOTEX</v>
      </c>
      <c r="S984" s="71" t="str">
        <f t="shared" si="48"/>
        <v>NA TOTEX</v>
      </c>
    </row>
    <row r="985" spans="1:19">
      <c r="A985" t="str">
        <f xml:space="preserve"> IF(O_Input!B985 = "", "", O_Input!B985)</f>
        <v>SEW</v>
      </c>
      <c r="B985" t="str">
        <f xml:space="preserve"> IF(O_Input!C985 = "", "", O_Input!C985)</f>
        <v>COST0003</v>
      </c>
      <c r="C985" t="str">
        <f xml:space="preserve"> IF(O_Input!D985 = "", "", O_Input!D985)</f>
        <v>Totex</v>
      </c>
      <c r="D985">
        <f xml:space="preserve"> IF('O_Inputs Override'!D985 = "", O_Input!E985, 'O_Inputs Override'!D985)</f>
        <v>0</v>
      </c>
      <c r="E985" t="str">
        <f xml:space="preserve"> IF(O_Input!F985 = "", "", O_Input!F985)</f>
        <v>2035-36</v>
      </c>
      <c r="F985" t="str">
        <f xml:space="preserve"> IF(O_Input!G985 = "", "", O_Input!G985)</f>
        <v>FORE</v>
      </c>
      <c r="G985" t="str">
        <f xml:space="preserve"> IF(O_Input!H985 = "", "", O_Input!H985)</f>
        <v>ANNUAL</v>
      </c>
      <c r="H985" t="str">
        <f xml:space="preserve"> IF(O_Input!I985 = "", "", O_Input!I985)</f>
        <v>ASSURED</v>
      </c>
      <c r="I985" t="str">
        <f xml:space="preserve"> IF(O_Input!J985 = "", "", O_Input!J985)</f>
        <v>TC</v>
      </c>
      <c r="J985" t="str">
        <f xml:space="preserve"> IF(O_Input!K985 = "", "", O_Input!K985)</f>
        <v>MARKET</v>
      </c>
      <c r="K985" t="str">
        <f xml:space="preserve"> IF(O_Input!L985 = "", "", O_Input!L985)</f>
        <v>Latest</v>
      </c>
      <c r="L985" t="str">
        <f xml:space="preserve"> IF(O_Input!M985 = "", "", O_Input!M985)</f>
        <v>£m</v>
      </c>
      <c r="M985" s="61">
        <f xml:space="preserve"> IF(O_Input!N985 = "", "", O_Input!N985)</f>
        <v>46156.403437499997</v>
      </c>
      <c r="N985" s="61" t="str">
        <f xml:space="preserve"> IF(O_Input!O985 = "", "", O_Input!O985)</f>
        <v/>
      </c>
      <c r="O985">
        <f t="shared" si="46"/>
        <v>0</v>
      </c>
      <c r="P985" s="61" t="str">
        <f xml:space="preserve"> IF(O_Input!Q985 = "", "", O_Input!Q985)</f>
        <v>NA</v>
      </c>
      <c r="Q985" t="str">
        <f xml:space="preserve"> IF(O_Input!R985 = "", "", O_Input!R985)</f>
        <v>BIO</v>
      </c>
      <c r="R985" t="str">
        <f t="shared" si="47"/>
        <v>BIO (SEW) FORE 2035 TOTEX</v>
      </c>
      <c r="S985" s="71" t="str">
        <f t="shared" si="48"/>
        <v>NA TOTEX</v>
      </c>
    </row>
    <row r="986" spans="1:19">
      <c r="A986" t="str">
        <f xml:space="preserve"> IF(O_Input!B986 = "", "", O_Input!B986)</f>
        <v>SEW</v>
      </c>
      <c r="B986" t="str">
        <f xml:space="preserve"> IF(O_Input!C986 = "", "", O_Input!C986)</f>
        <v>COST0003</v>
      </c>
      <c r="C986" t="str">
        <f xml:space="preserve"> IF(O_Input!D986 = "", "", O_Input!D986)</f>
        <v>Totex</v>
      </c>
      <c r="D986">
        <f xml:space="preserve"> IF('O_Inputs Override'!D986 = "", O_Input!E986, 'O_Inputs Override'!D986)</f>
        <v>0</v>
      </c>
      <c r="E986" t="str">
        <f xml:space="preserve"> IF(O_Input!F986 = "", "", O_Input!F986)</f>
        <v>2035-36</v>
      </c>
      <c r="F986" t="str">
        <f xml:space="preserve"> IF(O_Input!G986 = "", "", O_Input!G986)</f>
        <v>FORE</v>
      </c>
      <c r="G986" t="str">
        <f xml:space="preserve"> IF(O_Input!H986 = "", "", O_Input!H986)</f>
        <v>ANNUAL</v>
      </c>
      <c r="H986" t="str">
        <f xml:space="preserve"> IF(O_Input!I986 = "", "", O_Input!I986)</f>
        <v>ASSURED</v>
      </c>
      <c r="I986" t="str">
        <f xml:space="preserve"> IF(O_Input!J986 = "", "", O_Input!J986)</f>
        <v>TC</v>
      </c>
      <c r="J986" t="str">
        <f xml:space="preserve"> IF(O_Input!K986 = "", "", O_Input!K986)</f>
        <v>MARKET</v>
      </c>
      <c r="K986" t="str">
        <f xml:space="preserve"> IF(O_Input!L986 = "", "", O_Input!L986)</f>
        <v>Latest</v>
      </c>
      <c r="L986" t="str">
        <f xml:space="preserve"> IF(O_Input!M986 = "", "", O_Input!M986)</f>
        <v>£m</v>
      </c>
      <c r="M986" s="61">
        <f xml:space="preserve"> IF(O_Input!N986 = "", "", O_Input!N986)</f>
        <v>46156.403437499997</v>
      </c>
      <c r="N986" s="61" t="str">
        <f xml:space="preserve"> IF(O_Input!O986 = "", "", O_Input!O986)</f>
        <v/>
      </c>
      <c r="O986">
        <f t="shared" si="46"/>
        <v>0</v>
      </c>
      <c r="P986" s="61" t="str">
        <f xml:space="preserve"> IF(O_Input!Q986 = "", "", O_Input!Q986)</f>
        <v>NA</v>
      </c>
      <c r="Q986" t="str">
        <f xml:space="preserve"> IF(O_Input!R986 = "", "", O_Input!R986)</f>
        <v>WR</v>
      </c>
      <c r="R986" t="str">
        <f t="shared" si="47"/>
        <v>WR (SEW) FORE 2035 TOTEX</v>
      </c>
      <c r="S986" s="71" t="str">
        <f t="shared" si="48"/>
        <v>NA TOTEX</v>
      </c>
    </row>
    <row r="987" spans="1:19">
      <c r="A987" t="str">
        <f xml:space="preserve"> IF(O_Input!B987 = "", "", O_Input!B987)</f>
        <v>SEW</v>
      </c>
      <c r="B987" t="str">
        <f xml:space="preserve"> IF(O_Input!C987 = "", "", O_Input!C987)</f>
        <v>COST0003</v>
      </c>
      <c r="C987" t="str">
        <f xml:space="preserve"> IF(O_Input!D987 = "", "", O_Input!D987)</f>
        <v>Totex</v>
      </c>
      <c r="D987">
        <f xml:space="preserve"> IF('O_Inputs Override'!D987 = "", O_Input!E987, 'O_Inputs Override'!D987)</f>
        <v>0</v>
      </c>
      <c r="E987" t="str">
        <f xml:space="preserve"> IF(O_Input!F987 = "", "", O_Input!F987)</f>
        <v>2035-36</v>
      </c>
      <c r="F987" t="str">
        <f xml:space="preserve"> IF(O_Input!G987 = "", "", O_Input!G987)</f>
        <v>FORE</v>
      </c>
      <c r="G987" t="str">
        <f xml:space="preserve"> IF(O_Input!H987 = "", "", O_Input!H987)</f>
        <v>ANNUAL</v>
      </c>
      <c r="H987" t="str">
        <f xml:space="preserve"> IF(O_Input!I987 = "", "", O_Input!I987)</f>
        <v>ASSURED</v>
      </c>
      <c r="I987" t="str">
        <f xml:space="preserve"> IF(O_Input!J987 = "", "", O_Input!J987)</f>
        <v>TC</v>
      </c>
      <c r="J987" t="str">
        <f xml:space="preserve"> IF(O_Input!K987 = "", "", O_Input!K987)</f>
        <v>MARKET</v>
      </c>
      <c r="K987" t="str">
        <f xml:space="preserve"> IF(O_Input!L987 = "", "", O_Input!L987)</f>
        <v>Latest</v>
      </c>
      <c r="L987" t="str">
        <f xml:space="preserve"> IF(O_Input!M987 = "", "", O_Input!M987)</f>
        <v>£m</v>
      </c>
      <c r="M987" s="61">
        <f xml:space="preserve"> IF(O_Input!N987 = "", "", O_Input!N987)</f>
        <v>46156.403437499997</v>
      </c>
      <c r="N987" s="61" t="str">
        <f xml:space="preserve"> IF(O_Input!O987 = "", "", O_Input!O987)</f>
        <v/>
      </c>
      <c r="O987">
        <f t="shared" si="46"/>
        <v>0</v>
      </c>
      <c r="P987" s="61" t="str">
        <f xml:space="preserve"> IF(O_Input!Q987 = "", "", O_Input!Q987)</f>
        <v>NA</v>
      </c>
      <c r="Q987" t="str">
        <f xml:space="preserve"> IF(O_Input!R987 = "", "", O_Input!R987)</f>
        <v>WWN</v>
      </c>
      <c r="R987" t="str">
        <f t="shared" si="47"/>
        <v>WWN (SEW) FORE 2035 TOTEX</v>
      </c>
      <c r="S987" s="71" t="str">
        <f t="shared" si="48"/>
        <v>NA TOTEX</v>
      </c>
    </row>
    <row r="988" spans="1:19">
      <c r="A988" t="str">
        <f xml:space="preserve"> IF(O_Input!B988 = "", "", O_Input!B988)</f>
        <v>SEW</v>
      </c>
      <c r="B988" t="str">
        <f xml:space="preserve"> IF(O_Input!C988 = "", "", O_Input!C988)</f>
        <v>COST0003</v>
      </c>
      <c r="C988" t="str">
        <f xml:space="preserve"> IF(O_Input!D988 = "", "", O_Input!D988)</f>
        <v>Totex</v>
      </c>
      <c r="D988">
        <f xml:space="preserve"> IF('O_Inputs Override'!D988 = "", O_Input!E988, 'O_Inputs Override'!D988)</f>
        <v>0</v>
      </c>
      <c r="E988" t="str">
        <f xml:space="preserve"> IF(O_Input!F988 = "", "", O_Input!F988)</f>
        <v>2035-36</v>
      </c>
      <c r="F988" t="str">
        <f xml:space="preserve"> IF(O_Input!G988 = "", "", O_Input!G988)</f>
        <v>TOT</v>
      </c>
      <c r="G988" t="str">
        <f xml:space="preserve"> IF(O_Input!H988 = "", "", O_Input!H988)</f>
        <v>ANNUAL</v>
      </c>
      <c r="H988" t="str">
        <f xml:space="preserve"> IF(O_Input!I988 = "", "", O_Input!I988)</f>
        <v>ASSURED</v>
      </c>
      <c r="I988" t="str">
        <f xml:space="preserve"> IF(O_Input!J988 = "", "", O_Input!J988)</f>
        <v>TC</v>
      </c>
      <c r="J988" t="str">
        <f xml:space="preserve"> IF(O_Input!K988 = "", "", O_Input!K988)</f>
        <v>MARKET</v>
      </c>
      <c r="K988" t="str">
        <f xml:space="preserve"> IF(O_Input!L988 = "", "", O_Input!L988)</f>
        <v>Latest</v>
      </c>
      <c r="L988" t="str">
        <f xml:space="preserve"> IF(O_Input!M988 = "", "", O_Input!M988)</f>
        <v>£m</v>
      </c>
      <c r="M988" s="61">
        <f xml:space="preserve"> IF(O_Input!N988 = "", "", O_Input!N988)</f>
        <v>46156.403437499997</v>
      </c>
      <c r="N988" s="61" t="str">
        <f xml:space="preserve"> IF(O_Input!O988 = "", "", O_Input!O988)</f>
        <v/>
      </c>
      <c r="O988">
        <f t="shared" si="46"/>
        <v>0</v>
      </c>
      <c r="P988" s="61" t="str">
        <f xml:space="preserve"> IF(O_Input!Q988 = "", "", O_Input!Q988)</f>
        <v>NA</v>
      </c>
      <c r="Q988" t="str">
        <f xml:space="preserve"> IF(O_Input!R988 = "", "", O_Input!R988)</f>
        <v>ADDN1</v>
      </c>
      <c r="R988" t="str">
        <f t="shared" si="47"/>
        <v>ADDN1 (SEW) TOT 2035 TOTEX</v>
      </c>
      <c r="S988" s="71" t="str">
        <f t="shared" si="48"/>
        <v>NA TOTEX</v>
      </c>
    </row>
    <row r="989" spans="1:19">
      <c r="A989" t="str">
        <f xml:space="preserve"> IF(O_Input!B989 = "", "", O_Input!B989)</f>
        <v>SEW</v>
      </c>
      <c r="B989" t="str">
        <f xml:space="preserve"> IF(O_Input!C989 = "", "", O_Input!C989)</f>
        <v>COST0003</v>
      </c>
      <c r="C989" t="str">
        <f xml:space="preserve"> IF(O_Input!D989 = "", "", O_Input!D989)</f>
        <v>Totex</v>
      </c>
      <c r="D989">
        <f xml:space="preserve"> IF('O_Inputs Override'!D989 = "", O_Input!E989, 'O_Inputs Override'!D989)</f>
        <v>0</v>
      </c>
      <c r="E989" t="str">
        <f xml:space="preserve"> IF(O_Input!F989 = "", "", O_Input!F989)</f>
        <v>2035-36</v>
      </c>
      <c r="F989" t="str">
        <f xml:space="preserve"> IF(O_Input!G989 = "", "", O_Input!G989)</f>
        <v>TOT</v>
      </c>
      <c r="G989" t="str">
        <f xml:space="preserve"> IF(O_Input!H989 = "", "", O_Input!H989)</f>
        <v>ANNUAL</v>
      </c>
      <c r="H989" t="str">
        <f xml:space="preserve"> IF(O_Input!I989 = "", "", O_Input!I989)</f>
        <v>ASSURED</v>
      </c>
      <c r="I989" t="str">
        <f xml:space="preserve"> IF(O_Input!J989 = "", "", O_Input!J989)</f>
        <v>TC</v>
      </c>
      <c r="J989" t="str">
        <f xml:space="preserve"> IF(O_Input!K989 = "", "", O_Input!K989)</f>
        <v>MARKET</v>
      </c>
      <c r="K989" t="str">
        <f xml:space="preserve"> IF(O_Input!L989 = "", "", O_Input!L989)</f>
        <v>Latest</v>
      </c>
      <c r="L989" t="str">
        <f xml:space="preserve"> IF(O_Input!M989 = "", "", O_Input!M989)</f>
        <v>£m</v>
      </c>
      <c r="M989" s="61">
        <f xml:space="preserve"> IF(O_Input!N989 = "", "", O_Input!N989)</f>
        <v>46156.403437499997</v>
      </c>
      <c r="N989" s="61" t="str">
        <f xml:space="preserve"> IF(O_Input!O989 = "", "", O_Input!O989)</f>
        <v/>
      </c>
      <c r="O989">
        <f t="shared" si="46"/>
        <v>0</v>
      </c>
      <c r="P989" s="61" t="str">
        <f xml:space="preserve"> IF(O_Input!Q989 = "", "", O_Input!Q989)</f>
        <v>NA</v>
      </c>
      <c r="Q989" t="str">
        <f xml:space="preserve"> IF(O_Input!R989 = "", "", O_Input!R989)</f>
        <v>ADDN2</v>
      </c>
      <c r="R989" t="str">
        <f t="shared" si="47"/>
        <v>ADDN2 (SEW) TOT 2035 TOTEX</v>
      </c>
      <c r="S989" s="71" t="str">
        <f t="shared" si="48"/>
        <v>NA TOTEX</v>
      </c>
    </row>
    <row r="990" spans="1:19">
      <c r="A990" t="str">
        <f xml:space="preserve"> IF(O_Input!B990 = "", "", O_Input!B990)</f>
        <v>SEW</v>
      </c>
      <c r="B990" t="str">
        <f xml:space="preserve"> IF(O_Input!C990 = "", "", O_Input!C990)</f>
        <v>COST0003</v>
      </c>
      <c r="C990" t="str">
        <f xml:space="preserve"> IF(O_Input!D990 = "", "", O_Input!D990)</f>
        <v>Totex</v>
      </c>
      <c r="D990">
        <f xml:space="preserve"> IF('O_Inputs Override'!D990 = "", O_Input!E990, 'O_Inputs Override'!D990)</f>
        <v>0</v>
      </c>
      <c r="E990" t="str">
        <f xml:space="preserve"> IF(O_Input!F990 = "", "", O_Input!F990)</f>
        <v>2035-36</v>
      </c>
      <c r="F990" t="str">
        <f xml:space="preserve"> IF(O_Input!G990 = "", "", O_Input!G990)</f>
        <v>TOT</v>
      </c>
      <c r="G990" t="str">
        <f xml:space="preserve"> IF(O_Input!H990 = "", "", O_Input!H990)</f>
        <v>ANNUAL</v>
      </c>
      <c r="H990" t="str">
        <f xml:space="preserve"> IF(O_Input!I990 = "", "", O_Input!I990)</f>
        <v>ASSURED</v>
      </c>
      <c r="I990" t="str">
        <f xml:space="preserve"> IF(O_Input!J990 = "", "", O_Input!J990)</f>
        <v>TC</v>
      </c>
      <c r="J990" t="str">
        <f xml:space="preserve"> IF(O_Input!K990 = "", "", O_Input!K990)</f>
        <v>MARKET</v>
      </c>
      <c r="K990" t="str">
        <f xml:space="preserve"> IF(O_Input!L990 = "", "", O_Input!L990)</f>
        <v>Latest</v>
      </c>
      <c r="L990" t="str">
        <f xml:space="preserve"> IF(O_Input!M990 = "", "", O_Input!M990)</f>
        <v>£m</v>
      </c>
      <c r="M990" s="61">
        <f xml:space="preserve"> IF(O_Input!N990 = "", "", O_Input!N990)</f>
        <v>46156.403437499997</v>
      </c>
      <c r="N990" s="61" t="str">
        <f xml:space="preserve"> IF(O_Input!O990 = "", "", O_Input!O990)</f>
        <v/>
      </c>
      <c r="O990">
        <f t="shared" si="46"/>
        <v>0</v>
      </c>
      <c r="P990" s="61" t="str">
        <f xml:space="preserve"> IF(O_Input!Q990 = "", "", O_Input!Q990)</f>
        <v>NA</v>
      </c>
      <c r="Q990" t="str">
        <f xml:space="preserve"> IF(O_Input!R990 = "", "", O_Input!R990)</f>
        <v>BIO</v>
      </c>
      <c r="R990" t="str">
        <f t="shared" si="47"/>
        <v>BIO (SEW) TOT 2035 TOTEX</v>
      </c>
      <c r="S990" s="71" t="str">
        <f t="shared" si="48"/>
        <v>NA TOTEX</v>
      </c>
    </row>
    <row r="991" spans="1:19">
      <c r="A991" t="str">
        <f xml:space="preserve"> IF(O_Input!B991 = "", "", O_Input!B991)</f>
        <v>SEW</v>
      </c>
      <c r="B991" t="str">
        <f xml:space="preserve"> IF(O_Input!C991 = "", "", O_Input!C991)</f>
        <v>COST0003</v>
      </c>
      <c r="C991" t="str">
        <f xml:space="preserve"> IF(O_Input!D991 = "", "", O_Input!D991)</f>
        <v>Totex</v>
      </c>
      <c r="D991">
        <f xml:space="preserve"> IF('O_Inputs Override'!D991 = "", O_Input!E991, 'O_Inputs Override'!D991)</f>
        <v>0</v>
      </c>
      <c r="E991" t="str">
        <f xml:space="preserve"> IF(O_Input!F991 = "", "", O_Input!F991)</f>
        <v>2035-36</v>
      </c>
      <c r="F991" t="str">
        <f xml:space="preserve"> IF(O_Input!G991 = "", "", O_Input!G991)</f>
        <v>TOT</v>
      </c>
      <c r="G991" t="str">
        <f xml:space="preserve"> IF(O_Input!H991 = "", "", O_Input!H991)</f>
        <v>ANNUAL</v>
      </c>
      <c r="H991" t="str">
        <f xml:space="preserve"> IF(O_Input!I991 = "", "", O_Input!I991)</f>
        <v>ASSURED</v>
      </c>
      <c r="I991" t="str">
        <f xml:space="preserve"> IF(O_Input!J991 = "", "", O_Input!J991)</f>
        <v>TC</v>
      </c>
      <c r="J991" t="str">
        <f xml:space="preserve"> IF(O_Input!K991 = "", "", O_Input!K991)</f>
        <v>MARKET</v>
      </c>
      <c r="K991" t="str">
        <f xml:space="preserve"> IF(O_Input!L991 = "", "", O_Input!L991)</f>
        <v>Latest</v>
      </c>
      <c r="L991" t="str">
        <f xml:space="preserve"> IF(O_Input!M991 = "", "", O_Input!M991)</f>
        <v>£m</v>
      </c>
      <c r="M991" s="61">
        <f xml:space="preserve"> IF(O_Input!N991 = "", "", O_Input!N991)</f>
        <v>46156.403437499997</v>
      </c>
      <c r="N991" s="61" t="str">
        <f xml:space="preserve"> IF(O_Input!O991 = "", "", O_Input!O991)</f>
        <v/>
      </c>
      <c r="O991">
        <f t="shared" si="46"/>
        <v>0</v>
      </c>
      <c r="P991" s="61" t="str">
        <f xml:space="preserve"> IF(O_Input!Q991 = "", "", O_Input!Q991)</f>
        <v>NA</v>
      </c>
      <c r="Q991" t="str">
        <f xml:space="preserve"> IF(O_Input!R991 = "", "", O_Input!R991)</f>
        <v>WR</v>
      </c>
      <c r="R991" t="str">
        <f t="shared" si="47"/>
        <v>WR (SEW) TOT 2035 TOTEX</v>
      </c>
      <c r="S991" s="71" t="str">
        <f t="shared" si="48"/>
        <v>NA TOTEX</v>
      </c>
    </row>
    <row r="992" spans="1:19">
      <c r="A992" t="str">
        <f xml:space="preserve"> IF(O_Input!B992 = "", "", O_Input!B992)</f>
        <v>SEW</v>
      </c>
      <c r="B992" t="str">
        <f xml:space="preserve"> IF(O_Input!C992 = "", "", O_Input!C992)</f>
        <v>COST0003</v>
      </c>
      <c r="C992" t="str">
        <f xml:space="preserve"> IF(O_Input!D992 = "", "", O_Input!D992)</f>
        <v>Totex</v>
      </c>
      <c r="D992">
        <f xml:space="preserve"> IF('O_Inputs Override'!D992 = "", O_Input!E992, 'O_Inputs Override'!D992)</f>
        <v>0</v>
      </c>
      <c r="E992" t="str">
        <f xml:space="preserve"> IF(O_Input!F992 = "", "", O_Input!F992)</f>
        <v>2035-36</v>
      </c>
      <c r="F992" t="str">
        <f xml:space="preserve"> IF(O_Input!G992 = "", "", O_Input!G992)</f>
        <v>TOT</v>
      </c>
      <c r="G992" t="str">
        <f xml:space="preserve"> IF(O_Input!H992 = "", "", O_Input!H992)</f>
        <v>ANNUAL</v>
      </c>
      <c r="H992" t="str">
        <f xml:space="preserve"> IF(O_Input!I992 = "", "", O_Input!I992)</f>
        <v>ASSURED</v>
      </c>
      <c r="I992" t="str">
        <f xml:space="preserve"> IF(O_Input!J992 = "", "", O_Input!J992)</f>
        <v>TC</v>
      </c>
      <c r="J992" t="str">
        <f xml:space="preserve"> IF(O_Input!K992 = "", "", O_Input!K992)</f>
        <v>MARKET</v>
      </c>
      <c r="K992" t="str">
        <f xml:space="preserve"> IF(O_Input!L992 = "", "", O_Input!L992)</f>
        <v>Latest</v>
      </c>
      <c r="L992" t="str">
        <f xml:space="preserve"> IF(O_Input!M992 = "", "", O_Input!M992)</f>
        <v>£m</v>
      </c>
      <c r="M992" s="61">
        <f xml:space="preserve"> IF(O_Input!N992 = "", "", O_Input!N992)</f>
        <v>46156.403437499997</v>
      </c>
      <c r="N992" s="61" t="str">
        <f xml:space="preserve"> IF(O_Input!O992 = "", "", O_Input!O992)</f>
        <v/>
      </c>
      <c r="O992">
        <f t="shared" si="46"/>
        <v>0</v>
      </c>
      <c r="P992" s="61" t="str">
        <f xml:space="preserve"> IF(O_Input!Q992 = "", "", O_Input!Q992)</f>
        <v>NA</v>
      </c>
      <c r="Q992" t="str">
        <f xml:space="preserve"> IF(O_Input!R992 = "", "", O_Input!R992)</f>
        <v>WWN</v>
      </c>
      <c r="R992" t="str">
        <f t="shared" si="47"/>
        <v>WWN (SEW) TOT 2035 TOTEX</v>
      </c>
      <c r="S992" s="71" t="str">
        <f t="shared" si="48"/>
        <v>NA TOTEX</v>
      </c>
    </row>
    <row r="993" spans="1:19">
      <c r="A993" t="str">
        <f xml:space="preserve"> IF(O_Input!B993 = "", "", O_Input!B993)</f>
        <v>SEW</v>
      </c>
      <c r="B993" t="str">
        <f xml:space="preserve"> IF(O_Input!C993 = "", "", O_Input!C993)</f>
        <v>COST0003</v>
      </c>
      <c r="C993" t="str">
        <f xml:space="preserve"> IF(O_Input!D993 = "", "", O_Input!D993)</f>
        <v>Totex</v>
      </c>
      <c r="D993">
        <f xml:space="preserve"> IF('O_Inputs Override'!D993 = "", O_Input!E993, 'O_Inputs Override'!D993)</f>
        <v>0</v>
      </c>
      <c r="E993" t="str">
        <f xml:space="preserve"> IF(O_Input!F993 = "", "", O_Input!F993)</f>
        <v>2035-36</v>
      </c>
      <c r="F993" t="str">
        <f xml:space="preserve"> IF(O_Input!G993 = "", "", O_Input!G993)</f>
        <v>FORE</v>
      </c>
      <c r="G993" t="str">
        <f xml:space="preserve"> IF(O_Input!H993 = "", "", O_Input!H993)</f>
        <v>ANNUAL</v>
      </c>
      <c r="H993" t="str">
        <f xml:space="preserve"> IF(O_Input!I993 = "", "", O_Input!I993)</f>
        <v>ASSURED</v>
      </c>
      <c r="I993" t="str">
        <f xml:space="preserve"> IF(O_Input!J993 = "", "", O_Input!J993)</f>
        <v>TC</v>
      </c>
      <c r="J993" t="str">
        <f xml:space="preserve"> IF(O_Input!K993 = "", "", O_Input!K993)</f>
        <v>MARKET</v>
      </c>
      <c r="K993" t="str">
        <f xml:space="preserve"> IF(O_Input!L993 = "", "", O_Input!L993)</f>
        <v>Latest</v>
      </c>
      <c r="L993" t="str">
        <f xml:space="preserve"> IF(O_Input!M993 = "", "", O_Input!M993)</f>
        <v>£m</v>
      </c>
      <c r="M993" s="61">
        <f xml:space="preserve"> IF(O_Input!N993 = "", "", O_Input!N993)</f>
        <v>46156.403437499997</v>
      </c>
      <c r="N993" s="61" t="str">
        <f xml:space="preserve"> IF(O_Input!O993 = "", "", O_Input!O993)</f>
        <v/>
      </c>
      <c r="O993">
        <f t="shared" si="46"/>
        <v>0</v>
      </c>
      <c r="P993" s="61" t="str">
        <f xml:space="preserve"> IF(O_Input!Q993 = "", "", O_Input!Q993)</f>
        <v>NA</v>
      </c>
      <c r="Q993" t="str">
        <f xml:space="preserve"> IF(O_Input!R993 = "", "", O_Input!R993)</f>
        <v>TOT</v>
      </c>
      <c r="R993" t="str">
        <f t="shared" si="47"/>
        <v>TOT (SEW) FORE 2035 TOTEX</v>
      </c>
      <c r="S993" s="71" t="str">
        <f t="shared" si="48"/>
        <v>NA TOTEX</v>
      </c>
    </row>
    <row r="994" spans="1:19">
      <c r="A994" t="str">
        <f xml:space="preserve"> IF(O_Input!B994 = "", "", O_Input!B994)</f>
        <v>SEW</v>
      </c>
      <c r="B994" t="str">
        <f xml:space="preserve"> IF(O_Input!C994 = "", "", O_Input!C994)</f>
        <v>COST0003</v>
      </c>
      <c r="C994" t="str">
        <f xml:space="preserve"> IF(O_Input!D994 = "", "", O_Input!D994)</f>
        <v>Totex</v>
      </c>
      <c r="D994">
        <f xml:space="preserve"> IF('O_Inputs Override'!D994 = "", O_Input!E994, 'O_Inputs Override'!D994)</f>
        <v>0</v>
      </c>
      <c r="E994" t="str">
        <f xml:space="preserve"> IF(O_Input!F994 = "", "", O_Input!F994)</f>
        <v>2035-36</v>
      </c>
      <c r="F994" t="str">
        <f xml:space="preserve"> IF(O_Input!G994 = "", "", O_Input!G994)</f>
        <v>FORE</v>
      </c>
      <c r="G994" t="str">
        <f xml:space="preserve"> IF(O_Input!H994 = "", "", O_Input!H994)</f>
        <v>ANNUAL</v>
      </c>
      <c r="H994" t="str">
        <f xml:space="preserve"> IF(O_Input!I994 = "", "", O_Input!I994)</f>
        <v>ASSURED</v>
      </c>
      <c r="I994" t="str">
        <f xml:space="preserve"> IF(O_Input!J994 = "", "", O_Input!J994)</f>
        <v>TC</v>
      </c>
      <c r="J994" t="str">
        <f xml:space="preserve"> IF(O_Input!K994 = "", "", O_Input!K994)</f>
        <v>MARKET</v>
      </c>
      <c r="K994" t="str">
        <f xml:space="preserve"> IF(O_Input!L994 = "", "", O_Input!L994)</f>
        <v>Latest</v>
      </c>
      <c r="L994" t="str">
        <f xml:space="preserve"> IF(O_Input!M994 = "", "", O_Input!M994)</f>
        <v>£m</v>
      </c>
      <c r="M994" s="61">
        <f xml:space="preserve"> IF(O_Input!N994 = "", "", O_Input!N994)</f>
        <v>46156.403437499997</v>
      </c>
      <c r="N994" s="61" t="str">
        <f xml:space="preserve"> IF(O_Input!O994 = "", "", O_Input!O994)</f>
        <v/>
      </c>
      <c r="O994">
        <f t="shared" si="46"/>
        <v>0</v>
      </c>
      <c r="P994" s="61" t="str">
        <f xml:space="preserve"> IF(O_Input!Q994 = "", "", O_Input!Q994)</f>
        <v>NA</v>
      </c>
      <c r="Q994" t="str">
        <f xml:space="preserve"> IF(O_Input!R994 = "", "", O_Input!R994)</f>
        <v>WN</v>
      </c>
      <c r="R994" t="str">
        <f t="shared" si="47"/>
        <v>WN (SEW) FORE 2035 TOTEX</v>
      </c>
      <c r="S994" s="71" t="str">
        <f t="shared" si="48"/>
        <v>NA TOTEX</v>
      </c>
    </row>
    <row r="995" spans="1:19">
      <c r="A995" t="str">
        <f xml:space="preserve"> IF(O_Input!B995 = "", "", O_Input!B995)</f>
        <v>SEW</v>
      </c>
      <c r="B995" t="str">
        <f xml:space="preserve"> IF(O_Input!C995 = "", "", O_Input!C995)</f>
        <v>COST0003</v>
      </c>
      <c r="C995" t="str">
        <f xml:space="preserve"> IF(O_Input!D995 = "", "", O_Input!D995)</f>
        <v>Totex</v>
      </c>
      <c r="D995">
        <f xml:space="preserve"> IF('O_Inputs Override'!D995 = "", O_Input!E995, 'O_Inputs Override'!D995)</f>
        <v>0</v>
      </c>
      <c r="E995" t="str">
        <f xml:space="preserve"> IF(O_Input!F995 = "", "", O_Input!F995)</f>
        <v>2035-36</v>
      </c>
      <c r="F995" t="str">
        <f xml:space="preserve"> IF(O_Input!G995 = "", "", O_Input!G995)</f>
        <v>TOT</v>
      </c>
      <c r="G995" t="str">
        <f xml:space="preserve"> IF(O_Input!H995 = "", "", O_Input!H995)</f>
        <v>ANNUAL</v>
      </c>
      <c r="H995" t="str">
        <f xml:space="preserve"> IF(O_Input!I995 = "", "", O_Input!I995)</f>
        <v>ASSURED</v>
      </c>
      <c r="I995" t="str">
        <f xml:space="preserve"> IF(O_Input!J995 = "", "", O_Input!J995)</f>
        <v>TC</v>
      </c>
      <c r="J995" t="str">
        <f xml:space="preserve"> IF(O_Input!K995 = "", "", O_Input!K995)</f>
        <v>MARKET</v>
      </c>
      <c r="K995" t="str">
        <f xml:space="preserve"> IF(O_Input!L995 = "", "", O_Input!L995)</f>
        <v>Latest</v>
      </c>
      <c r="L995" t="str">
        <f xml:space="preserve"> IF(O_Input!M995 = "", "", O_Input!M995)</f>
        <v>£m</v>
      </c>
      <c r="M995" s="61">
        <f xml:space="preserve"> IF(O_Input!N995 = "", "", O_Input!N995)</f>
        <v>46156.403437499997</v>
      </c>
      <c r="N995" s="61" t="str">
        <f xml:space="preserve"> IF(O_Input!O995 = "", "", O_Input!O995)</f>
        <v/>
      </c>
      <c r="O995">
        <f t="shared" si="46"/>
        <v>0</v>
      </c>
      <c r="P995" s="61" t="str">
        <f xml:space="preserve"> IF(O_Input!Q995 = "", "", O_Input!Q995)</f>
        <v>NA</v>
      </c>
      <c r="Q995" t="str">
        <f xml:space="preserve"> IF(O_Input!R995 = "", "", O_Input!R995)</f>
        <v>TOT</v>
      </c>
      <c r="R995" t="str">
        <f t="shared" si="47"/>
        <v>TOT (SEW) TOT 2035 TOTEX</v>
      </c>
      <c r="S995" s="71" t="str">
        <f t="shared" si="48"/>
        <v>NA TOTEX</v>
      </c>
    </row>
    <row r="996" spans="1:19">
      <c r="A996" t="str">
        <f xml:space="preserve"> IF(O_Input!B996 = "", "", O_Input!B996)</f>
        <v>SEW</v>
      </c>
      <c r="B996" t="str">
        <f xml:space="preserve"> IF(O_Input!C996 = "", "", O_Input!C996)</f>
        <v>COST0003</v>
      </c>
      <c r="C996" t="str">
        <f xml:space="preserve"> IF(O_Input!D996 = "", "", O_Input!D996)</f>
        <v>Totex</v>
      </c>
      <c r="D996">
        <f xml:space="preserve"> IF('O_Inputs Override'!D996 = "", O_Input!E996, 'O_Inputs Override'!D996)</f>
        <v>0</v>
      </c>
      <c r="E996" t="str">
        <f xml:space="preserve"> IF(O_Input!F996 = "", "", O_Input!F996)</f>
        <v>2035-36</v>
      </c>
      <c r="F996" t="str">
        <f xml:space="preserve"> IF(O_Input!G996 = "", "", O_Input!G996)</f>
        <v>TOT</v>
      </c>
      <c r="G996" t="str">
        <f xml:space="preserve"> IF(O_Input!H996 = "", "", O_Input!H996)</f>
        <v>ANNUAL</v>
      </c>
      <c r="H996" t="str">
        <f xml:space="preserve"> IF(O_Input!I996 = "", "", O_Input!I996)</f>
        <v>ASSURED</v>
      </c>
      <c r="I996" t="str">
        <f xml:space="preserve"> IF(O_Input!J996 = "", "", O_Input!J996)</f>
        <v>TC</v>
      </c>
      <c r="J996" t="str">
        <f xml:space="preserve"> IF(O_Input!K996 = "", "", O_Input!K996)</f>
        <v>MARKET</v>
      </c>
      <c r="K996" t="str">
        <f xml:space="preserve"> IF(O_Input!L996 = "", "", O_Input!L996)</f>
        <v>Latest</v>
      </c>
      <c r="L996" t="str">
        <f xml:space="preserve"> IF(O_Input!M996 = "", "", O_Input!M996)</f>
        <v>£m</v>
      </c>
      <c r="M996" s="61">
        <f xml:space="preserve"> IF(O_Input!N996 = "", "", O_Input!N996)</f>
        <v>46156.403437499997</v>
      </c>
      <c r="N996" s="61" t="str">
        <f xml:space="preserve"> IF(O_Input!O996 = "", "", O_Input!O996)</f>
        <v/>
      </c>
      <c r="O996">
        <f t="shared" si="46"/>
        <v>0</v>
      </c>
      <c r="P996" s="61" t="str">
        <f xml:space="preserve"> IF(O_Input!Q996 = "", "", O_Input!Q996)</f>
        <v>NA</v>
      </c>
      <c r="Q996" t="str">
        <f xml:space="preserve"> IF(O_Input!R996 = "", "", O_Input!R996)</f>
        <v>WN</v>
      </c>
      <c r="R996" t="str">
        <f t="shared" si="47"/>
        <v>WN (SEW) TOT 2035 TOTEX</v>
      </c>
      <c r="S996" s="71" t="str">
        <f t="shared" si="48"/>
        <v>NA TOTEX</v>
      </c>
    </row>
    <row r="997" spans="1:19">
      <c r="A997" t="str">
        <f xml:space="preserve"> IF(O_Input!B997 = "", "", O_Input!B997)</f>
        <v>SEW</v>
      </c>
      <c r="B997" t="str">
        <f xml:space="preserve"> IF(O_Input!C997 = "", "", O_Input!C997)</f>
        <v>COST0001</v>
      </c>
      <c r="C997" t="str">
        <f xml:space="preserve"> IF(O_Input!D997 = "", "", O_Input!D997)</f>
        <v>Opex</v>
      </c>
      <c r="D997">
        <f xml:space="preserve"> IF('O_Inputs Override'!D997 = "", O_Input!E997, 'O_Inputs Override'!D997)</f>
        <v>0</v>
      </c>
      <c r="E997" t="str">
        <f xml:space="preserve"> IF(O_Input!F997 = "", "", O_Input!F997)</f>
        <v>2036-37</v>
      </c>
      <c r="F997" t="str">
        <f xml:space="preserve"> IF(O_Input!G997 = "", "", O_Input!G997)</f>
        <v>FORE</v>
      </c>
      <c r="G997" t="str">
        <f xml:space="preserve"> IF(O_Input!H997 = "", "", O_Input!H997)</f>
        <v>ANNUAL</v>
      </c>
      <c r="H997" t="str">
        <f xml:space="preserve"> IF(O_Input!I997 = "", "", O_Input!I997)</f>
        <v>ASSURED</v>
      </c>
      <c r="I997" t="str">
        <f xml:space="preserve"> IF(O_Input!J997 = "", "", O_Input!J997)</f>
        <v>CI</v>
      </c>
      <c r="J997" t="str">
        <f xml:space="preserve"> IF(O_Input!K997 = "", "", O_Input!K997)</f>
        <v>MARKET</v>
      </c>
      <c r="K997" t="str">
        <f xml:space="preserve"> IF(O_Input!L997 = "", "", O_Input!L997)</f>
        <v>Latest</v>
      </c>
      <c r="L997" t="str">
        <f xml:space="preserve"> IF(O_Input!M997 = "", "", O_Input!M997)</f>
        <v>£m</v>
      </c>
      <c r="M997" s="61">
        <f xml:space="preserve"> IF(O_Input!N997 = "", "", O_Input!N997)</f>
        <v>46156.403437499997</v>
      </c>
      <c r="N997" s="61" t="str">
        <f xml:space="preserve"> IF(O_Input!O997 = "", "", O_Input!O997)</f>
        <v/>
      </c>
      <c r="O997">
        <f t="shared" si="46"/>
        <v>0</v>
      </c>
      <c r="P997" s="61" t="str">
        <f xml:space="preserve"> IF(O_Input!Q997 = "", "", O_Input!Q997)</f>
        <v>NA</v>
      </c>
      <c r="Q997" t="str">
        <f xml:space="preserve"> IF(O_Input!R997 = "", "", O_Input!R997)</f>
        <v>ADDN1</v>
      </c>
      <c r="R997" t="str">
        <f t="shared" si="47"/>
        <v>ADDN1 (SEW) FORE 2036 OPEX</v>
      </c>
      <c r="S997" s="71" t="str">
        <f t="shared" si="48"/>
        <v>NA OPEX</v>
      </c>
    </row>
    <row r="998" spans="1:19">
      <c r="A998" t="str">
        <f xml:space="preserve"> IF(O_Input!B998 = "", "", O_Input!B998)</f>
        <v>SEW</v>
      </c>
      <c r="B998" t="str">
        <f xml:space="preserve"> IF(O_Input!C998 = "", "", O_Input!C998)</f>
        <v>COST0001</v>
      </c>
      <c r="C998" t="str">
        <f xml:space="preserve"> IF(O_Input!D998 = "", "", O_Input!D998)</f>
        <v>Opex</v>
      </c>
      <c r="D998">
        <f xml:space="preserve"> IF('O_Inputs Override'!D998 = "", O_Input!E998, 'O_Inputs Override'!D998)</f>
        <v>0</v>
      </c>
      <c r="E998" t="str">
        <f xml:space="preserve"> IF(O_Input!F998 = "", "", O_Input!F998)</f>
        <v>2036-37</v>
      </c>
      <c r="F998" t="str">
        <f xml:space="preserve"> IF(O_Input!G998 = "", "", O_Input!G998)</f>
        <v>FORE</v>
      </c>
      <c r="G998" t="str">
        <f xml:space="preserve"> IF(O_Input!H998 = "", "", O_Input!H998)</f>
        <v>ANNUAL</v>
      </c>
      <c r="H998" t="str">
        <f xml:space="preserve"> IF(O_Input!I998 = "", "", O_Input!I998)</f>
        <v>ASSURED</v>
      </c>
      <c r="I998" t="str">
        <f xml:space="preserve"> IF(O_Input!J998 = "", "", O_Input!J998)</f>
        <v>CI</v>
      </c>
      <c r="J998" t="str">
        <f xml:space="preserve"> IF(O_Input!K998 = "", "", O_Input!K998)</f>
        <v>MARKET</v>
      </c>
      <c r="K998" t="str">
        <f xml:space="preserve"> IF(O_Input!L998 = "", "", O_Input!L998)</f>
        <v>Latest</v>
      </c>
      <c r="L998" t="str">
        <f xml:space="preserve"> IF(O_Input!M998 = "", "", O_Input!M998)</f>
        <v>£m</v>
      </c>
      <c r="M998" s="61">
        <f xml:space="preserve"> IF(O_Input!N998 = "", "", O_Input!N998)</f>
        <v>46156.403437499997</v>
      </c>
      <c r="N998" s="61" t="str">
        <f xml:space="preserve"> IF(O_Input!O998 = "", "", O_Input!O998)</f>
        <v/>
      </c>
      <c r="O998">
        <f t="shared" si="46"/>
        <v>0</v>
      </c>
      <c r="P998" s="61" t="str">
        <f xml:space="preserve"> IF(O_Input!Q998 = "", "", O_Input!Q998)</f>
        <v>NA</v>
      </c>
      <c r="Q998" t="str">
        <f xml:space="preserve"> IF(O_Input!R998 = "", "", O_Input!R998)</f>
        <v>ADDN2</v>
      </c>
      <c r="R998" t="str">
        <f t="shared" si="47"/>
        <v>ADDN2 (SEW) FORE 2036 OPEX</v>
      </c>
      <c r="S998" s="71" t="str">
        <f t="shared" si="48"/>
        <v>NA OPEX</v>
      </c>
    </row>
    <row r="999" spans="1:19">
      <c r="A999" t="str">
        <f xml:space="preserve"> IF(O_Input!B999 = "", "", O_Input!B999)</f>
        <v>SEW</v>
      </c>
      <c r="B999" t="str">
        <f xml:space="preserve"> IF(O_Input!C999 = "", "", O_Input!C999)</f>
        <v>COST0001</v>
      </c>
      <c r="C999" t="str">
        <f xml:space="preserve"> IF(O_Input!D999 = "", "", O_Input!D999)</f>
        <v>Opex</v>
      </c>
      <c r="D999">
        <f xml:space="preserve"> IF('O_Inputs Override'!D999 = "", O_Input!E999, 'O_Inputs Override'!D999)</f>
        <v>0</v>
      </c>
      <c r="E999" t="str">
        <f xml:space="preserve"> IF(O_Input!F999 = "", "", O_Input!F999)</f>
        <v>2036-37</v>
      </c>
      <c r="F999" t="str">
        <f xml:space="preserve"> IF(O_Input!G999 = "", "", O_Input!G999)</f>
        <v>FORE</v>
      </c>
      <c r="G999" t="str">
        <f xml:space="preserve"> IF(O_Input!H999 = "", "", O_Input!H999)</f>
        <v>ANNUAL</v>
      </c>
      <c r="H999" t="str">
        <f xml:space="preserve"> IF(O_Input!I999 = "", "", O_Input!I999)</f>
        <v>ASSURED</v>
      </c>
      <c r="I999" t="str">
        <f xml:space="preserve"> IF(O_Input!J999 = "", "", O_Input!J999)</f>
        <v>CI</v>
      </c>
      <c r="J999" t="str">
        <f xml:space="preserve"> IF(O_Input!K999 = "", "", O_Input!K999)</f>
        <v>MARKET</v>
      </c>
      <c r="K999" t="str">
        <f xml:space="preserve"> IF(O_Input!L999 = "", "", O_Input!L999)</f>
        <v>Latest</v>
      </c>
      <c r="L999" t="str">
        <f xml:space="preserve"> IF(O_Input!M999 = "", "", O_Input!M999)</f>
        <v>£m</v>
      </c>
      <c r="M999" s="61">
        <f xml:space="preserve"> IF(O_Input!N999 = "", "", O_Input!N999)</f>
        <v>46156.403437499997</v>
      </c>
      <c r="N999" s="61" t="str">
        <f xml:space="preserve"> IF(O_Input!O999 = "", "", O_Input!O999)</f>
        <v/>
      </c>
      <c r="O999">
        <f t="shared" si="46"/>
        <v>0</v>
      </c>
      <c r="P999" s="61" t="str">
        <f xml:space="preserve"> IF(O_Input!Q999 = "", "", O_Input!Q999)</f>
        <v>NA</v>
      </c>
      <c r="Q999" t="str">
        <f xml:space="preserve"> IF(O_Input!R999 = "", "", O_Input!R999)</f>
        <v>BIO</v>
      </c>
      <c r="R999" t="str">
        <f t="shared" si="47"/>
        <v>BIO (SEW) FORE 2036 OPEX</v>
      </c>
      <c r="S999" s="71" t="str">
        <f t="shared" si="48"/>
        <v>NA OPEX</v>
      </c>
    </row>
    <row r="1000" spans="1:19">
      <c r="A1000" t="str">
        <f xml:space="preserve"> IF(O_Input!B1000 = "", "", O_Input!B1000)</f>
        <v>SEW</v>
      </c>
      <c r="B1000" t="str">
        <f xml:space="preserve"> IF(O_Input!C1000 = "", "", O_Input!C1000)</f>
        <v>COST0001</v>
      </c>
      <c r="C1000" t="str">
        <f xml:space="preserve"> IF(O_Input!D1000 = "", "", O_Input!D1000)</f>
        <v>Opex</v>
      </c>
      <c r="D1000">
        <f xml:space="preserve"> IF('O_Inputs Override'!D1000 = "", O_Input!E1000, 'O_Inputs Override'!D1000)</f>
        <v>0</v>
      </c>
      <c r="E1000" t="str">
        <f xml:space="preserve"> IF(O_Input!F1000 = "", "", O_Input!F1000)</f>
        <v>2036-37</v>
      </c>
      <c r="F1000" t="str">
        <f xml:space="preserve"> IF(O_Input!G1000 = "", "", O_Input!G1000)</f>
        <v>FORE</v>
      </c>
      <c r="G1000" t="str">
        <f xml:space="preserve"> IF(O_Input!H1000 = "", "", O_Input!H1000)</f>
        <v>ANNUAL</v>
      </c>
      <c r="H1000" t="str">
        <f xml:space="preserve"> IF(O_Input!I1000 = "", "", O_Input!I1000)</f>
        <v>ASSURED</v>
      </c>
      <c r="I1000" t="str">
        <f xml:space="preserve"> IF(O_Input!J1000 = "", "", O_Input!J1000)</f>
        <v>CI</v>
      </c>
      <c r="J1000" t="str">
        <f xml:space="preserve"> IF(O_Input!K1000 = "", "", O_Input!K1000)</f>
        <v>MARKET</v>
      </c>
      <c r="K1000" t="str">
        <f xml:space="preserve"> IF(O_Input!L1000 = "", "", O_Input!L1000)</f>
        <v>Latest</v>
      </c>
      <c r="L1000" t="str">
        <f xml:space="preserve"> IF(O_Input!M1000 = "", "", O_Input!M1000)</f>
        <v>£m</v>
      </c>
      <c r="M1000" s="61">
        <f xml:space="preserve"> IF(O_Input!N1000 = "", "", O_Input!N1000)</f>
        <v>46156.403437499997</v>
      </c>
      <c r="N1000" s="61" t="str">
        <f xml:space="preserve"> IF(O_Input!O1000 = "", "", O_Input!O1000)</f>
        <v/>
      </c>
      <c r="O1000">
        <f t="shared" si="46"/>
        <v>0</v>
      </c>
      <c r="P1000" s="61" t="str">
        <f xml:space="preserve"> IF(O_Input!Q1000 = "", "", O_Input!Q1000)</f>
        <v>NA</v>
      </c>
      <c r="Q1000" t="str">
        <f xml:space="preserve"> IF(O_Input!R1000 = "", "", O_Input!R1000)</f>
        <v>WR</v>
      </c>
      <c r="R1000" t="str">
        <f t="shared" si="47"/>
        <v>WR (SEW) FORE 2036 OPEX</v>
      </c>
      <c r="S1000" s="71" t="str">
        <f t="shared" si="48"/>
        <v>NA OPEX</v>
      </c>
    </row>
    <row r="1001" spans="1:19">
      <c r="A1001" t="str">
        <f xml:space="preserve"> IF(O_Input!B1001 = "", "", O_Input!B1001)</f>
        <v>SEW</v>
      </c>
      <c r="B1001" t="str">
        <f xml:space="preserve"> IF(O_Input!C1001 = "", "", O_Input!C1001)</f>
        <v>COST0001</v>
      </c>
      <c r="C1001" t="str">
        <f xml:space="preserve"> IF(O_Input!D1001 = "", "", O_Input!D1001)</f>
        <v>Opex</v>
      </c>
      <c r="D1001">
        <f xml:space="preserve"> IF('O_Inputs Override'!D1001 = "", O_Input!E1001, 'O_Inputs Override'!D1001)</f>
        <v>0</v>
      </c>
      <c r="E1001" t="str">
        <f xml:space="preserve"> IF(O_Input!F1001 = "", "", O_Input!F1001)</f>
        <v>2036-37</v>
      </c>
      <c r="F1001" t="str">
        <f xml:space="preserve"> IF(O_Input!G1001 = "", "", O_Input!G1001)</f>
        <v>FORE</v>
      </c>
      <c r="G1001" t="str">
        <f xml:space="preserve"> IF(O_Input!H1001 = "", "", O_Input!H1001)</f>
        <v>ANNUAL</v>
      </c>
      <c r="H1001" t="str">
        <f xml:space="preserve"> IF(O_Input!I1001 = "", "", O_Input!I1001)</f>
        <v>ASSURED</v>
      </c>
      <c r="I1001" t="str">
        <f xml:space="preserve"> IF(O_Input!J1001 = "", "", O_Input!J1001)</f>
        <v>CI</v>
      </c>
      <c r="J1001" t="str">
        <f xml:space="preserve"> IF(O_Input!K1001 = "", "", O_Input!K1001)</f>
        <v>MARKET</v>
      </c>
      <c r="K1001" t="str">
        <f xml:space="preserve"> IF(O_Input!L1001 = "", "", O_Input!L1001)</f>
        <v>Latest</v>
      </c>
      <c r="L1001" t="str">
        <f xml:space="preserve"> IF(O_Input!M1001 = "", "", O_Input!M1001)</f>
        <v>£m</v>
      </c>
      <c r="M1001" s="61">
        <f xml:space="preserve"> IF(O_Input!N1001 = "", "", O_Input!N1001)</f>
        <v>46156.403437499997</v>
      </c>
      <c r="N1001" s="61" t="str">
        <f xml:space="preserve"> IF(O_Input!O1001 = "", "", O_Input!O1001)</f>
        <v/>
      </c>
      <c r="O1001">
        <f t="shared" si="46"/>
        <v>0</v>
      </c>
      <c r="P1001" s="61" t="str">
        <f xml:space="preserve"> IF(O_Input!Q1001 = "", "", O_Input!Q1001)</f>
        <v>NA</v>
      </c>
      <c r="Q1001" t="str">
        <f xml:space="preserve"> IF(O_Input!R1001 = "", "", O_Input!R1001)</f>
        <v>WWN</v>
      </c>
      <c r="R1001" t="str">
        <f t="shared" si="47"/>
        <v>WWN (SEW) FORE 2036 OPEX</v>
      </c>
      <c r="S1001" s="71" t="str">
        <f t="shared" si="48"/>
        <v>NA OPEX</v>
      </c>
    </row>
    <row r="1002" spans="1:19">
      <c r="A1002" t="str">
        <f xml:space="preserve"> IF(O_Input!B1002 = "", "", O_Input!B1002)</f>
        <v>SEW</v>
      </c>
      <c r="B1002" t="str">
        <f xml:space="preserve"> IF(O_Input!C1002 = "", "", O_Input!C1002)</f>
        <v>COST0001</v>
      </c>
      <c r="C1002" t="str">
        <f xml:space="preserve"> IF(O_Input!D1002 = "", "", O_Input!D1002)</f>
        <v>Opex</v>
      </c>
      <c r="D1002">
        <f xml:space="preserve"> IF('O_Inputs Override'!D1002 = "", O_Input!E1002, 'O_Inputs Override'!D1002)</f>
        <v>0</v>
      </c>
      <c r="E1002" t="str">
        <f xml:space="preserve"> IF(O_Input!F1002 = "", "", O_Input!F1002)</f>
        <v>2036-37</v>
      </c>
      <c r="F1002" t="str">
        <f xml:space="preserve"> IF(O_Input!G1002 = "", "", O_Input!G1002)</f>
        <v>TOT</v>
      </c>
      <c r="G1002" t="str">
        <f xml:space="preserve"> IF(O_Input!H1002 = "", "", O_Input!H1002)</f>
        <v>ANNUAL</v>
      </c>
      <c r="H1002" t="str">
        <f xml:space="preserve"> IF(O_Input!I1002 = "", "", O_Input!I1002)</f>
        <v>ASSURED</v>
      </c>
      <c r="I1002" t="str">
        <f xml:space="preserve"> IF(O_Input!J1002 = "", "", O_Input!J1002)</f>
        <v>TC</v>
      </c>
      <c r="J1002" t="str">
        <f xml:space="preserve"> IF(O_Input!K1002 = "", "", O_Input!K1002)</f>
        <v>MARKET</v>
      </c>
      <c r="K1002" t="str">
        <f xml:space="preserve"> IF(O_Input!L1002 = "", "", O_Input!L1002)</f>
        <v>Latest</v>
      </c>
      <c r="L1002" t="str">
        <f xml:space="preserve"> IF(O_Input!M1002 = "", "", O_Input!M1002)</f>
        <v>£m</v>
      </c>
      <c r="M1002" s="61">
        <f xml:space="preserve"> IF(O_Input!N1002 = "", "", O_Input!N1002)</f>
        <v>46156.403437499997</v>
      </c>
      <c r="N1002" s="61" t="str">
        <f xml:space="preserve"> IF(O_Input!O1002 = "", "", O_Input!O1002)</f>
        <v/>
      </c>
      <c r="O1002">
        <f t="shared" si="46"/>
        <v>0</v>
      </c>
      <c r="P1002" s="61" t="str">
        <f xml:space="preserve"> IF(O_Input!Q1002 = "", "", O_Input!Q1002)</f>
        <v>NA</v>
      </c>
      <c r="Q1002" t="str">
        <f xml:space="preserve"> IF(O_Input!R1002 = "", "", O_Input!R1002)</f>
        <v>ADDN1</v>
      </c>
      <c r="R1002" t="str">
        <f t="shared" si="47"/>
        <v>ADDN1 (SEW) TOT 2036 OPEX</v>
      </c>
      <c r="S1002" s="71" t="str">
        <f t="shared" si="48"/>
        <v>NA OPEX</v>
      </c>
    </row>
    <row r="1003" spans="1:19">
      <c r="A1003" t="str">
        <f xml:space="preserve"> IF(O_Input!B1003 = "", "", O_Input!B1003)</f>
        <v>SEW</v>
      </c>
      <c r="B1003" t="str">
        <f xml:space="preserve"> IF(O_Input!C1003 = "", "", O_Input!C1003)</f>
        <v>COST0001</v>
      </c>
      <c r="C1003" t="str">
        <f xml:space="preserve"> IF(O_Input!D1003 = "", "", O_Input!D1003)</f>
        <v>Opex</v>
      </c>
      <c r="D1003">
        <f xml:space="preserve"> IF('O_Inputs Override'!D1003 = "", O_Input!E1003, 'O_Inputs Override'!D1003)</f>
        <v>0</v>
      </c>
      <c r="E1003" t="str">
        <f xml:space="preserve"> IF(O_Input!F1003 = "", "", O_Input!F1003)</f>
        <v>2036-37</v>
      </c>
      <c r="F1003" t="str">
        <f xml:space="preserve"> IF(O_Input!G1003 = "", "", O_Input!G1003)</f>
        <v>TOT</v>
      </c>
      <c r="G1003" t="str">
        <f xml:space="preserve"> IF(O_Input!H1003 = "", "", O_Input!H1003)</f>
        <v>ANNUAL</v>
      </c>
      <c r="H1003" t="str">
        <f xml:space="preserve"> IF(O_Input!I1003 = "", "", O_Input!I1003)</f>
        <v>ASSURED</v>
      </c>
      <c r="I1003" t="str">
        <f xml:space="preserve"> IF(O_Input!J1003 = "", "", O_Input!J1003)</f>
        <v>TC</v>
      </c>
      <c r="J1003" t="str">
        <f xml:space="preserve"> IF(O_Input!K1003 = "", "", O_Input!K1003)</f>
        <v>MARKET</v>
      </c>
      <c r="K1003" t="str">
        <f xml:space="preserve"> IF(O_Input!L1003 = "", "", O_Input!L1003)</f>
        <v>Latest</v>
      </c>
      <c r="L1003" t="str">
        <f xml:space="preserve"> IF(O_Input!M1003 = "", "", O_Input!M1003)</f>
        <v>£m</v>
      </c>
      <c r="M1003" s="61">
        <f xml:space="preserve"> IF(O_Input!N1003 = "", "", O_Input!N1003)</f>
        <v>46156.403437499997</v>
      </c>
      <c r="N1003" s="61" t="str">
        <f xml:space="preserve"> IF(O_Input!O1003 = "", "", O_Input!O1003)</f>
        <v/>
      </c>
      <c r="O1003">
        <f t="shared" si="46"/>
        <v>0</v>
      </c>
      <c r="P1003" s="61" t="str">
        <f xml:space="preserve"> IF(O_Input!Q1003 = "", "", O_Input!Q1003)</f>
        <v>NA</v>
      </c>
      <c r="Q1003" t="str">
        <f xml:space="preserve"> IF(O_Input!R1003 = "", "", O_Input!R1003)</f>
        <v>ADDN2</v>
      </c>
      <c r="R1003" t="str">
        <f t="shared" si="47"/>
        <v>ADDN2 (SEW) TOT 2036 OPEX</v>
      </c>
      <c r="S1003" s="71" t="str">
        <f t="shared" si="48"/>
        <v>NA OPEX</v>
      </c>
    </row>
    <row r="1004" spans="1:19">
      <c r="A1004" t="str">
        <f xml:space="preserve"> IF(O_Input!B1004 = "", "", O_Input!B1004)</f>
        <v>SEW</v>
      </c>
      <c r="B1004" t="str">
        <f xml:space="preserve"> IF(O_Input!C1004 = "", "", O_Input!C1004)</f>
        <v>COST0001</v>
      </c>
      <c r="C1004" t="str">
        <f xml:space="preserve"> IF(O_Input!D1004 = "", "", O_Input!D1004)</f>
        <v>Opex</v>
      </c>
      <c r="D1004">
        <f xml:space="preserve"> IF('O_Inputs Override'!D1004 = "", O_Input!E1004, 'O_Inputs Override'!D1004)</f>
        <v>0</v>
      </c>
      <c r="E1004" t="str">
        <f xml:space="preserve"> IF(O_Input!F1004 = "", "", O_Input!F1004)</f>
        <v>2036-37</v>
      </c>
      <c r="F1004" t="str">
        <f xml:space="preserve"> IF(O_Input!G1004 = "", "", O_Input!G1004)</f>
        <v>TOT</v>
      </c>
      <c r="G1004" t="str">
        <f xml:space="preserve"> IF(O_Input!H1004 = "", "", O_Input!H1004)</f>
        <v>ANNUAL</v>
      </c>
      <c r="H1004" t="str">
        <f xml:space="preserve"> IF(O_Input!I1004 = "", "", O_Input!I1004)</f>
        <v>ASSURED</v>
      </c>
      <c r="I1004" t="str">
        <f xml:space="preserve"> IF(O_Input!J1004 = "", "", O_Input!J1004)</f>
        <v>TC</v>
      </c>
      <c r="J1004" t="str">
        <f xml:space="preserve"> IF(O_Input!K1004 = "", "", O_Input!K1004)</f>
        <v>MARKET</v>
      </c>
      <c r="K1004" t="str">
        <f xml:space="preserve"> IF(O_Input!L1004 = "", "", O_Input!L1004)</f>
        <v>Latest</v>
      </c>
      <c r="L1004" t="str">
        <f xml:space="preserve"> IF(O_Input!M1004 = "", "", O_Input!M1004)</f>
        <v>£m</v>
      </c>
      <c r="M1004" s="61">
        <f xml:space="preserve"> IF(O_Input!N1004 = "", "", O_Input!N1004)</f>
        <v>46156.403437499997</v>
      </c>
      <c r="N1004" s="61" t="str">
        <f xml:space="preserve"> IF(O_Input!O1004 = "", "", O_Input!O1004)</f>
        <v/>
      </c>
      <c r="O1004">
        <f t="shared" si="46"/>
        <v>0</v>
      </c>
      <c r="P1004" s="61" t="str">
        <f xml:space="preserve"> IF(O_Input!Q1004 = "", "", O_Input!Q1004)</f>
        <v>NA</v>
      </c>
      <c r="Q1004" t="str">
        <f xml:space="preserve"> IF(O_Input!R1004 = "", "", O_Input!R1004)</f>
        <v>BIO</v>
      </c>
      <c r="R1004" t="str">
        <f t="shared" si="47"/>
        <v>BIO (SEW) TOT 2036 OPEX</v>
      </c>
      <c r="S1004" s="71" t="str">
        <f t="shared" si="48"/>
        <v>NA OPEX</v>
      </c>
    </row>
    <row r="1005" spans="1:19">
      <c r="A1005" t="str">
        <f xml:space="preserve"> IF(O_Input!B1005 = "", "", O_Input!B1005)</f>
        <v>SEW</v>
      </c>
      <c r="B1005" t="str">
        <f xml:space="preserve"> IF(O_Input!C1005 = "", "", O_Input!C1005)</f>
        <v>COST0001</v>
      </c>
      <c r="C1005" t="str">
        <f xml:space="preserve"> IF(O_Input!D1005 = "", "", O_Input!D1005)</f>
        <v>Opex</v>
      </c>
      <c r="D1005">
        <f xml:space="preserve"> IF('O_Inputs Override'!D1005 = "", O_Input!E1005, 'O_Inputs Override'!D1005)</f>
        <v>0</v>
      </c>
      <c r="E1005" t="str">
        <f xml:space="preserve"> IF(O_Input!F1005 = "", "", O_Input!F1005)</f>
        <v>2036-37</v>
      </c>
      <c r="F1005" t="str">
        <f xml:space="preserve"> IF(O_Input!G1005 = "", "", O_Input!G1005)</f>
        <v>TOT</v>
      </c>
      <c r="G1005" t="str">
        <f xml:space="preserve"> IF(O_Input!H1005 = "", "", O_Input!H1005)</f>
        <v>ANNUAL</v>
      </c>
      <c r="H1005" t="str">
        <f xml:space="preserve"> IF(O_Input!I1005 = "", "", O_Input!I1005)</f>
        <v>ASSURED</v>
      </c>
      <c r="I1005" t="str">
        <f xml:space="preserve"> IF(O_Input!J1005 = "", "", O_Input!J1005)</f>
        <v>TC</v>
      </c>
      <c r="J1005" t="str">
        <f xml:space="preserve"> IF(O_Input!K1005 = "", "", O_Input!K1005)</f>
        <v>MARKET</v>
      </c>
      <c r="K1005" t="str">
        <f xml:space="preserve"> IF(O_Input!L1005 = "", "", O_Input!L1005)</f>
        <v>Latest</v>
      </c>
      <c r="L1005" t="str">
        <f xml:space="preserve"> IF(O_Input!M1005 = "", "", O_Input!M1005)</f>
        <v>£m</v>
      </c>
      <c r="M1005" s="61">
        <f xml:space="preserve"> IF(O_Input!N1005 = "", "", O_Input!N1005)</f>
        <v>46156.403437499997</v>
      </c>
      <c r="N1005" s="61" t="str">
        <f xml:space="preserve"> IF(O_Input!O1005 = "", "", O_Input!O1005)</f>
        <v/>
      </c>
      <c r="O1005">
        <f t="shared" si="46"/>
        <v>0</v>
      </c>
      <c r="P1005" s="61" t="str">
        <f xml:space="preserve"> IF(O_Input!Q1005 = "", "", O_Input!Q1005)</f>
        <v>NA</v>
      </c>
      <c r="Q1005" t="str">
        <f xml:space="preserve"> IF(O_Input!R1005 = "", "", O_Input!R1005)</f>
        <v>WR</v>
      </c>
      <c r="R1005" t="str">
        <f t="shared" si="47"/>
        <v>WR (SEW) TOT 2036 OPEX</v>
      </c>
      <c r="S1005" s="71" t="str">
        <f t="shared" si="48"/>
        <v>NA OPEX</v>
      </c>
    </row>
    <row r="1006" spans="1:19">
      <c r="A1006" t="str">
        <f xml:space="preserve"> IF(O_Input!B1006 = "", "", O_Input!B1006)</f>
        <v>SEW</v>
      </c>
      <c r="B1006" t="str">
        <f xml:space="preserve"> IF(O_Input!C1006 = "", "", O_Input!C1006)</f>
        <v>COST0001</v>
      </c>
      <c r="C1006" t="str">
        <f xml:space="preserve"> IF(O_Input!D1006 = "", "", O_Input!D1006)</f>
        <v>Opex</v>
      </c>
      <c r="D1006">
        <f xml:space="preserve"> IF('O_Inputs Override'!D1006 = "", O_Input!E1006, 'O_Inputs Override'!D1006)</f>
        <v>0</v>
      </c>
      <c r="E1006" t="str">
        <f xml:space="preserve"> IF(O_Input!F1006 = "", "", O_Input!F1006)</f>
        <v>2036-37</v>
      </c>
      <c r="F1006" t="str">
        <f xml:space="preserve"> IF(O_Input!G1006 = "", "", O_Input!G1006)</f>
        <v>TOT</v>
      </c>
      <c r="G1006" t="str">
        <f xml:space="preserve"> IF(O_Input!H1006 = "", "", O_Input!H1006)</f>
        <v>ANNUAL</v>
      </c>
      <c r="H1006" t="str">
        <f xml:space="preserve"> IF(O_Input!I1006 = "", "", O_Input!I1006)</f>
        <v>ASSURED</v>
      </c>
      <c r="I1006" t="str">
        <f xml:space="preserve"> IF(O_Input!J1006 = "", "", O_Input!J1006)</f>
        <v>TC</v>
      </c>
      <c r="J1006" t="str">
        <f xml:space="preserve"> IF(O_Input!K1006 = "", "", O_Input!K1006)</f>
        <v>MARKET</v>
      </c>
      <c r="K1006" t="str">
        <f xml:space="preserve"> IF(O_Input!L1006 = "", "", O_Input!L1006)</f>
        <v>Latest</v>
      </c>
      <c r="L1006" t="str">
        <f xml:space="preserve"> IF(O_Input!M1006 = "", "", O_Input!M1006)</f>
        <v>£m</v>
      </c>
      <c r="M1006" s="61">
        <f xml:space="preserve"> IF(O_Input!N1006 = "", "", O_Input!N1006)</f>
        <v>46156.403437499997</v>
      </c>
      <c r="N1006" s="61" t="str">
        <f xml:space="preserve"> IF(O_Input!O1006 = "", "", O_Input!O1006)</f>
        <v/>
      </c>
      <c r="O1006">
        <f t="shared" si="46"/>
        <v>0</v>
      </c>
      <c r="P1006" s="61" t="str">
        <f xml:space="preserve"> IF(O_Input!Q1006 = "", "", O_Input!Q1006)</f>
        <v>NA</v>
      </c>
      <c r="Q1006" t="str">
        <f xml:space="preserve"> IF(O_Input!R1006 = "", "", O_Input!R1006)</f>
        <v>WWN</v>
      </c>
      <c r="R1006" t="str">
        <f t="shared" si="47"/>
        <v>WWN (SEW) TOT 2036 OPEX</v>
      </c>
      <c r="S1006" s="71" t="str">
        <f t="shared" si="48"/>
        <v>NA OPEX</v>
      </c>
    </row>
    <row r="1007" spans="1:19">
      <c r="A1007" t="str">
        <f xml:space="preserve"> IF(O_Input!B1007 = "", "", O_Input!B1007)</f>
        <v>SEW</v>
      </c>
      <c r="B1007" t="str">
        <f xml:space="preserve"> IF(O_Input!C1007 = "", "", O_Input!C1007)</f>
        <v>COST0001</v>
      </c>
      <c r="C1007" t="str">
        <f xml:space="preserve"> IF(O_Input!D1007 = "", "", O_Input!D1007)</f>
        <v>Opex</v>
      </c>
      <c r="D1007">
        <f xml:space="preserve"> IF('O_Inputs Override'!D1007 = "", O_Input!E1007, 'O_Inputs Override'!D1007)</f>
        <v>0</v>
      </c>
      <c r="E1007" t="str">
        <f xml:space="preserve"> IF(O_Input!F1007 = "", "", O_Input!F1007)</f>
        <v>2036-37</v>
      </c>
      <c r="F1007" t="str">
        <f xml:space="preserve"> IF(O_Input!G1007 = "", "", O_Input!G1007)</f>
        <v>FORE</v>
      </c>
      <c r="G1007" t="str">
        <f xml:space="preserve"> IF(O_Input!H1007 = "", "", O_Input!H1007)</f>
        <v>ANNUAL</v>
      </c>
      <c r="H1007" t="str">
        <f xml:space="preserve"> IF(O_Input!I1007 = "", "", O_Input!I1007)</f>
        <v>ASSURED</v>
      </c>
      <c r="I1007" t="str">
        <f xml:space="preserve"> IF(O_Input!J1007 = "", "", O_Input!J1007)</f>
        <v>CI</v>
      </c>
      <c r="J1007" t="str">
        <f xml:space="preserve"> IF(O_Input!K1007 = "", "", O_Input!K1007)</f>
        <v>MARKET</v>
      </c>
      <c r="K1007" t="str">
        <f xml:space="preserve"> IF(O_Input!L1007 = "", "", O_Input!L1007)</f>
        <v>Latest</v>
      </c>
      <c r="L1007" t="str">
        <f xml:space="preserve"> IF(O_Input!M1007 = "", "", O_Input!M1007)</f>
        <v>£m</v>
      </c>
      <c r="M1007" s="61">
        <f xml:space="preserve"> IF(O_Input!N1007 = "", "", O_Input!N1007)</f>
        <v>46156.403437499997</v>
      </c>
      <c r="N1007" s="61" t="str">
        <f xml:space="preserve"> IF(O_Input!O1007 = "", "", O_Input!O1007)</f>
        <v/>
      </c>
      <c r="O1007">
        <f t="shared" si="46"/>
        <v>0</v>
      </c>
      <c r="P1007" s="61" t="str">
        <f xml:space="preserve"> IF(O_Input!Q1007 = "", "", O_Input!Q1007)</f>
        <v>NA</v>
      </c>
      <c r="Q1007" t="str">
        <f xml:space="preserve"> IF(O_Input!R1007 = "", "", O_Input!R1007)</f>
        <v>WN</v>
      </c>
      <c r="R1007" t="str">
        <f t="shared" si="47"/>
        <v>WN (SEW) FORE 2036 OPEX</v>
      </c>
      <c r="S1007" s="71" t="str">
        <f t="shared" si="48"/>
        <v>NA OPEX</v>
      </c>
    </row>
    <row r="1008" spans="1:19">
      <c r="A1008" t="str">
        <f xml:space="preserve"> IF(O_Input!B1008 = "", "", O_Input!B1008)</f>
        <v>SEW</v>
      </c>
      <c r="B1008" t="str">
        <f xml:space="preserve"> IF(O_Input!C1008 = "", "", O_Input!C1008)</f>
        <v>COST0001</v>
      </c>
      <c r="C1008" t="str">
        <f xml:space="preserve"> IF(O_Input!D1008 = "", "", O_Input!D1008)</f>
        <v>Opex</v>
      </c>
      <c r="D1008">
        <f xml:space="preserve"> IF('O_Inputs Override'!D1008 = "", O_Input!E1008, 'O_Inputs Override'!D1008)</f>
        <v>0</v>
      </c>
      <c r="E1008" t="str">
        <f xml:space="preserve"> IF(O_Input!F1008 = "", "", O_Input!F1008)</f>
        <v>2036-37</v>
      </c>
      <c r="F1008" t="str">
        <f xml:space="preserve"> IF(O_Input!G1008 = "", "", O_Input!G1008)</f>
        <v>FORE</v>
      </c>
      <c r="G1008" t="str">
        <f xml:space="preserve"> IF(O_Input!H1008 = "", "", O_Input!H1008)</f>
        <v>ANNUAL</v>
      </c>
      <c r="H1008" t="str">
        <f xml:space="preserve"> IF(O_Input!I1008 = "", "", O_Input!I1008)</f>
        <v>ASSURED</v>
      </c>
      <c r="I1008" t="str">
        <f xml:space="preserve"> IF(O_Input!J1008 = "", "", O_Input!J1008)</f>
        <v>TC</v>
      </c>
      <c r="J1008" t="str">
        <f xml:space="preserve"> IF(O_Input!K1008 = "", "", O_Input!K1008)</f>
        <v>MARKET</v>
      </c>
      <c r="K1008" t="str">
        <f xml:space="preserve"> IF(O_Input!L1008 = "", "", O_Input!L1008)</f>
        <v>Latest</v>
      </c>
      <c r="L1008" t="str">
        <f xml:space="preserve"> IF(O_Input!M1008 = "", "", O_Input!M1008)</f>
        <v>£m</v>
      </c>
      <c r="M1008" s="61">
        <f xml:space="preserve"> IF(O_Input!N1008 = "", "", O_Input!N1008)</f>
        <v>46156.403437499997</v>
      </c>
      <c r="N1008" s="61" t="str">
        <f xml:space="preserve"> IF(O_Input!O1008 = "", "", O_Input!O1008)</f>
        <v/>
      </c>
      <c r="O1008">
        <f t="shared" si="46"/>
        <v>0</v>
      </c>
      <c r="P1008" s="61" t="str">
        <f xml:space="preserve"> IF(O_Input!Q1008 = "", "", O_Input!Q1008)</f>
        <v>NA</v>
      </c>
      <c r="Q1008" t="str">
        <f xml:space="preserve"> IF(O_Input!R1008 = "", "", O_Input!R1008)</f>
        <v>TOT</v>
      </c>
      <c r="R1008" t="str">
        <f t="shared" si="47"/>
        <v>TOT (SEW) FORE 2036 OPEX</v>
      </c>
      <c r="S1008" s="71" t="str">
        <f t="shared" si="48"/>
        <v>NA OPEX</v>
      </c>
    </row>
    <row r="1009" spans="1:19">
      <c r="A1009" t="str">
        <f xml:space="preserve"> IF(O_Input!B1009 = "", "", O_Input!B1009)</f>
        <v>SEW</v>
      </c>
      <c r="B1009" t="str">
        <f xml:space="preserve"> IF(O_Input!C1009 = "", "", O_Input!C1009)</f>
        <v>COST0001</v>
      </c>
      <c r="C1009" t="str">
        <f xml:space="preserve"> IF(O_Input!D1009 = "", "", O_Input!D1009)</f>
        <v>Opex</v>
      </c>
      <c r="D1009">
        <f xml:space="preserve"> IF('O_Inputs Override'!D1009 = "", O_Input!E1009, 'O_Inputs Override'!D1009)</f>
        <v>0</v>
      </c>
      <c r="E1009" t="str">
        <f xml:space="preserve"> IF(O_Input!F1009 = "", "", O_Input!F1009)</f>
        <v>2036-37</v>
      </c>
      <c r="F1009" t="str">
        <f xml:space="preserve"> IF(O_Input!G1009 = "", "", O_Input!G1009)</f>
        <v>TOT</v>
      </c>
      <c r="G1009" t="str">
        <f xml:space="preserve"> IF(O_Input!H1009 = "", "", O_Input!H1009)</f>
        <v>ANNUAL</v>
      </c>
      <c r="H1009" t="str">
        <f xml:space="preserve"> IF(O_Input!I1009 = "", "", O_Input!I1009)</f>
        <v>ASSURED</v>
      </c>
      <c r="I1009" t="str">
        <f xml:space="preserve"> IF(O_Input!J1009 = "", "", O_Input!J1009)</f>
        <v>TC</v>
      </c>
      <c r="J1009" t="str">
        <f xml:space="preserve"> IF(O_Input!K1009 = "", "", O_Input!K1009)</f>
        <v>MARKET</v>
      </c>
      <c r="K1009" t="str">
        <f xml:space="preserve"> IF(O_Input!L1009 = "", "", O_Input!L1009)</f>
        <v>Latest</v>
      </c>
      <c r="L1009" t="str">
        <f xml:space="preserve"> IF(O_Input!M1009 = "", "", O_Input!M1009)</f>
        <v>£m</v>
      </c>
      <c r="M1009" s="61">
        <f xml:space="preserve"> IF(O_Input!N1009 = "", "", O_Input!N1009)</f>
        <v>46156.403437499997</v>
      </c>
      <c r="N1009" s="61" t="str">
        <f xml:space="preserve"> IF(O_Input!O1009 = "", "", O_Input!O1009)</f>
        <v/>
      </c>
      <c r="O1009">
        <f t="shared" si="46"/>
        <v>0</v>
      </c>
      <c r="P1009" s="61" t="str">
        <f xml:space="preserve"> IF(O_Input!Q1009 = "", "", O_Input!Q1009)</f>
        <v>NA</v>
      </c>
      <c r="Q1009" t="str">
        <f xml:space="preserve"> IF(O_Input!R1009 = "", "", O_Input!R1009)</f>
        <v>TOT</v>
      </c>
      <c r="R1009" t="str">
        <f t="shared" si="47"/>
        <v>TOT (SEW) TOT 2036 OPEX</v>
      </c>
      <c r="S1009" s="71" t="str">
        <f t="shared" si="48"/>
        <v>NA OPEX</v>
      </c>
    </row>
    <row r="1010" spans="1:19">
      <c r="A1010" t="str">
        <f xml:space="preserve"> IF(O_Input!B1010 = "", "", O_Input!B1010)</f>
        <v>SEW</v>
      </c>
      <c r="B1010" t="str">
        <f xml:space="preserve"> IF(O_Input!C1010 = "", "", O_Input!C1010)</f>
        <v>COST0001</v>
      </c>
      <c r="C1010" t="str">
        <f xml:space="preserve"> IF(O_Input!D1010 = "", "", O_Input!D1010)</f>
        <v>Opex</v>
      </c>
      <c r="D1010">
        <f xml:space="preserve"> IF('O_Inputs Override'!D1010 = "", O_Input!E1010, 'O_Inputs Override'!D1010)</f>
        <v>0</v>
      </c>
      <c r="E1010" t="str">
        <f xml:space="preserve"> IF(O_Input!F1010 = "", "", O_Input!F1010)</f>
        <v>2036-37</v>
      </c>
      <c r="F1010" t="str">
        <f xml:space="preserve"> IF(O_Input!G1010 = "", "", O_Input!G1010)</f>
        <v>TOT</v>
      </c>
      <c r="G1010" t="str">
        <f xml:space="preserve"> IF(O_Input!H1010 = "", "", O_Input!H1010)</f>
        <v>ANNUAL</v>
      </c>
      <c r="H1010" t="str">
        <f xml:space="preserve"> IF(O_Input!I1010 = "", "", O_Input!I1010)</f>
        <v>ASSURED</v>
      </c>
      <c r="I1010" t="str">
        <f xml:space="preserve"> IF(O_Input!J1010 = "", "", O_Input!J1010)</f>
        <v>TC</v>
      </c>
      <c r="J1010" t="str">
        <f xml:space="preserve"> IF(O_Input!K1010 = "", "", O_Input!K1010)</f>
        <v>MARKET</v>
      </c>
      <c r="K1010" t="str">
        <f xml:space="preserve"> IF(O_Input!L1010 = "", "", O_Input!L1010)</f>
        <v>Latest</v>
      </c>
      <c r="L1010" t="str">
        <f xml:space="preserve"> IF(O_Input!M1010 = "", "", O_Input!M1010)</f>
        <v>£m</v>
      </c>
      <c r="M1010" s="61">
        <f xml:space="preserve"> IF(O_Input!N1010 = "", "", O_Input!N1010)</f>
        <v>46156.403437499997</v>
      </c>
      <c r="N1010" s="61" t="str">
        <f xml:space="preserve"> IF(O_Input!O1010 = "", "", O_Input!O1010)</f>
        <v/>
      </c>
      <c r="O1010">
        <f t="shared" si="46"/>
        <v>0</v>
      </c>
      <c r="P1010" s="61" t="str">
        <f xml:space="preserve"> IF(O_Input!Q1010 = "", "", O_Input!Q1010)</f>
        <v>NA</v>
      </c>
      <c r="Q1010" t="str">
        <f xml:space="preserve"> IF(O_Input!R1010 = "", "", O_Input!R1010)</f>
        <v>WN</v>
      </c>
      <c r="R1010" t="str">
        <f t="shared" si="47"/>
        <v>WN (SEW) TOT 2036 OPEX</v>
      </c>
      <c r="S1010" s="71" t="str">
        <f t="shared" si="48"/>
        <v>NA OPEX</v>
      </c>
    </row>
    <row r="1011" spans="1:19">
      <c r="A1011" t="str">
        <f xml:space="preserve"> IF(O_Input!B1011 = "", "", O_Input!B1011)</f>
        <v>SEW</v>
      </c>
      <c r="B1011" t="str">
        <f xml:space="preserve"> IF(O_Input!C1011 = "", "", O_Input!C1011)</f>
        <v>COST0003</v>
      </c>
      <c r="C1011" t="str">
        <f xml:space="preserve"> IF(O_Input!D1011 = "", "", O_Input!D1011)</f>
        <v>Totex</v>
      </c>
      <c r="D1011">
        <f xml:space="preserve"> IF('O_Inputs Override'!D1011 = "", O_Input!E1011, 'O_Inputs Override'!D1011)</f>
        <v>0</v>
      </c>
      <c r="E1011" t="str">
        <f xml:space="preserve"> IF(O_Input!F1011 = "", "", O_Input!F1011)</f>
        <v>2036-37</v>
      </c>
      <c r="F1011" t="str">
        <f xml:space="preserve"> IF(O_Input!G1011 = "", "", O_Input!G1011)</f>
        <v>FORE</v>
      </c>
      <c r="G1011" t="str">
        <f xml:space="preserve"> IF(O_Input!H1011 = "", "", O_Input!H1011)</f>
        <v>ANNUAL</v>
      </c>
      <c r="H1011" t="str">
        <f xml:space="preserve"> IF(O_Input!I1011 = "", "", O_Input!I1011)</f>
        <v>ASSURED</v>
      </c>
      <c r="I1011" t="str">
        <f xml:space="preserve"> IF(O_Input!J1011 = "", "", O_Input!J1011)</f>
        <v>TC</v>
      </c>
      <c r="J1011" t="str">
        <f xml:space="preserve"> IF(O_Input!K1011 = "", "", O_Input!K1011)</f>
        <v>MARKET</v>
      </c>
      <c r="K1011" t="str">
        <f xml:space="preserve"> IF(O_Input!L1011 = "", "", O_Input!L1011)</f>
        <v>Latest</v>
      </c>
      <c r="L1011" t="str">
        <f xml:space="preserve"> IF(O_Input!M1011 = "", "", O_Input!M1011)</f>
        <v>£m</v>
      </c>
      <c r="M1011" s="61">
        <f xml:space="preserve"> IF(O_Input!N1011 = "", "", O_Input!N1011)</f>
        <v>46156.403437499997</v>
      </c>
      <c r="N1011" s="61" t="str">
        <f xml:space="preserve"> IF(O_Input!O1011 = "", "", O_Input!O1011)</f>
        <v/>
      </c>
      <c r="O1011">
        <f t="shared" si="46"/>
        <v>0</v>
      </c>
      <c r="P1011" s="61" t="str">
        <f xml:space="preserve"> IF(O_Input!Q1011 = "", "", O_Input!Q1011)</f>
        <v>NA</v>
      </c>
      <c r="Q1011" t="str">
        <f xml:space="preserve"> IF(O_Input!R1011 = "", "", O_Input!R1011)</f>
        <v>ADDN1</v>
      </c>
      <c r="R1011" t="str">
        <f t="shared" si="47"/>
        <v>ADDN1 (SEW) FORE 2036 TOTEX</v>
      </c>
      <c r="S1011" s="71" t="str">
        <f t="shared" si="48"/>
        <v>NA TOTEX</v>
      </c>
    </row>
    <row r="1012" spans="1:19">
      <c r="A1012" t="str">
        <f xml:space="preserve"> IF(O_Input!B1012 = "", "", O_Input!B1012)</f>
        <v>SEW</v>
      </c>
      <c r="B1012" t="str">
        <f xml:space="preserve"> IF(O_Input!C1012 = "", "", O_Input!C1012)</f>
        <v>COST0003</v>
      </c>
      <c r="C1012" t="str">
        <f xml:space="preserve"> IF(O_Input!D1012 = "", "", O_Input!D1012)</f>
        <v>Totex</v>
      </c>
      <c r="D1012">
        <f xml:space="preserve"> IF('O_Inputs Override'!D1012 = "", O_Input!E1012, 'O_Inputs Override'!D1012)</f>
        <v>0</v>
      </c>
      <c r="E1012" t="str">
        <f xml:space="preserve"> IF(O_Input!F1012 = "", "", O_Input!F1012)</f>
        <v>2036-37</v>
      </c>
      <c r="F1012" t="str">
        <f xml:space="preserve"> IF(O_Input!G1012 = "", "", O_Input!G1012)</f>
        <v>FORE</v>
      </c>
      <c r="G1012" t="str">
        <f xml:space="preserve"> IF(O_Input!H1012 = "", "", O_Input!H1012)</f>
        <v>ANNUAL</v>
      </c>
      <c r="H1012" t="str">
        <f xml:space="preserve"> IF(O_Input!I1012 = "", "", O_Input!I1012)</f>
        <v>ASSURED</v>
      </c>
      <c r="I1012" t="str">
        <f xml:space="preserve"> IF(O_Input!J1012 = "", "", O_Input!J1012)</f>
        <v>TC</v>
      </c>
      <c r="J1012" t="str">
        <f xml:space="preserve"> IF(O_Input!K1012 = "", "", O_Input!K1012)</f>
        <v>MARKET</v>
      </c>
      <c r="K1012" t="str">
        <f xml:space="preserve"> IF(O_Input!L1012 = "", "", O_Input!L1012)</f>
        <v>Latest</v>
      </c>
      <c r="L1012" t="str">
        <f xml:space="preserve"> IF(O_Input!M1012 = "", "", O_Input!M1012)</f>
        <v>£m</v>
      </c>
      <c r="M1012" s="61">
        <f xml:space="preserve"> IF(O_Input!N1012 = "", "", O_Input!N1012)</f>
        <v>46156.403437499997</v>
      </c>
      <c r="N1012" s="61" t="str">
        <f xml:space="preserve"> IF(O_Input!O1012 = "", "", O_Input!O1012)</f>
        <v/>
      </c>
      <c r="O1012">
        <f t="shared" si="46"/>
        <v>0</v>
      </c>
      <c r="P1012" s="61" t="str">
        <f xml:space="preserve"> IF(O_Input!Q1012 = "", "", O_Input!Q1012)</f>
        <v>NA</v>
      </c>
      <c r="Q1012" t="str">
        <f xml:space="preserve"> IF(O_Input!R1012 = "", "", O_Input!R1012)</f>
        <v>ADDN2</v>
      </c>
      <c r="R1012" t="str">
        <f t="shared" si="47"/>
        <v>ADDN2 (SEW) FORE 2036 TOTEX</v>
      </c>
      <c r="S1012" s="71" t="str">
        <f t="shared" si="48"/>
        <v>NA TOTEX</v>
      </c>
    </row>
    <row r="1013" spans="1:19">
      <c r="A1013" t="str">
        <f xml:space="preserve"> IF(O_Input!B1013 = "", "", O_Input!B1013)</f>
        <v>SEW</v>
      </c>
      <c r="B1013" t="str">
        <f xml:space="preserve"> IF(O_Input!C1013 = "", "", O_Input!C1013)</f>
        <v>COST0003</v>
      </c>
      <c r="C1013" t="str">
        <f xml:space="preserve"> IF(O_Input!D1013 = "", "", O_Input!D1013)</f>
        <v>Totex</v>
      </c>
      <c r="D1013">
        <f xml:space="preserve"> IF('O_Inputs Override'!D1013 = "", O_Input!E1013, 'O_Inputs Override'!D1013)</f>
        <v>0</v>
      </c>
      <c r="E1013" t="str">
        <f xml:space="preserve"> IF(O_Input!F1013 = "", "", O_Input!F1013)</f>
        <v>2036-37</v>
      </c>
      <c r="F1013" t="str">
        <f xml:space="preserve"> IF(O_Input!G1013 = "", "", O_Input!G1013)</f>
        <v>FORE</v>
      </c>
      <c r="G1013" t="str">
        <f xml:space="preserve"> IF(O_Input!H1013 = "", "", O_Input!H1013)</f>
        <v>ANNUAL</v>
      </c>
      <c r="H1013" t="str">
        <f xml:space="preserve"> IF(O_Input!I1013 = "", "", O_Input!I1013)</f>
        <v>ASSURED</v>
      </c>
      <c r="I1013" t="str">
        <f xml:space="preserve"> IF(O_Input!J1013 = "", "", O_Input!J1013)</f>
        <v>TC</v>
      </c>
      <c r="J1013" t="str">
        <f xml:space="preserve"> IF(O_Input!K1013 = "", "", O_Input!K1013)</f>
        <v>MARKET</v>
      </c>
      <c r="K1013" t="str">
        <f xml:space="preserve"> IF(O_Input!L1013 = "", "", O_Input!L1013)</f>
        <v>Latest</v>
      </c>
      <c r="L1013" t="str">
        <f xml:space="preserve"> IF(O_Input!M1013 = "", "", O_Input!M1013)</f>
        <v>£m</v>
      </c>
      <c r="M1013" s="61">
        <f xml:space="preserve"> IF(O_Input!N1013 = "", "", O_Input!N1013)</f>
        <v>46156.403437499997</v>
      </c>
      <c r="N1013" s="61" t="str">
        <f xml:space="preserve"> IF(O_Input!O1013 = "", "", O_Input!O1013)</f>
        <v/>
      </c>
      <c r="O1013">
        <f t="shared" si="46"/>
        <v>0</v>
      </c>
      <c r="P1013" s="61" t="str">
        <f xml:space="preserve"> IF(O_Input!Q1013 = "", "", O_Input!Q1013)</f>
        <v>NA</v>
      </c>
      <c r="Q1013" t="str">
        <f xml:space="preserve"> IF(O_Input!R1013 = "", "", O_Input!R1013)</f>
        <v>BIO</v>
      </c>
      <c r="R1013" t="str">
        <f t="shared" si="47"/>
        <v>BIO (SEW) FORE 2036 TOTEX</v>
      </c>
      <c r="S1013" s="71" t="str">
        <f t="shared" si="48"/>
        <v>NA TOTEX</v>
      </c>
    </row>
    <row r="1014" spans="1:19">
      <c r="A1014" t="str">
        <f xml:space="preserve"> IF(O_Input!B1014 = "", "", O_Input!B1014)</f>
        <v>SEW</v>
      </c>
      <c r="B1014" t="str">
        <f xml:space="preserve"> IF(O_Input!C1014 = "", "", O_Input!C1014)</f>
        <v>COST0003</v>
      </c>
      <c r="C1014" t="str">
        <f xml:space="preserve"> IF(O_Input!D1014 = "", "", O_Input!D1014)</f>
        <v>Totex</v>
      </c>
      <c r="D1014">
        <f xml:space="preserve"> IF('O_Inputs Override'!D1014 = "", O_Input!E1014, 'O_Inputs Override'!D1014)</f>
        <v>0</v>
      </c>
      <c r="E1014" t="str">
        <f xml:space="preserve"> IF(O_Input!F1014 = "", "", O_Input!F1014)</f>
        <v>2036-37</v>
      </c>
      <c r="F1014" t="str">
        <f xml:space="preserve"> IF(O_Input!G1014 = "", "", O_Input!G1014)</f>
        <v>FORE</v>
      </c>
      <c r="G1014" t="str">
        <f xml:space="preserve"> IF(O_Input!H1014 = "", "", O_Input!H1014)</f>
        <v>ANNUAL</v>
      </c>
      <c r="H1014" t="str">
        <f xml:space="preserve"> IF(O_Input!I1014 = "", "", O_Input!I1014)</f>
        <v>ASSURED</v>
      </c>
      <c r="I1014" t="str">
        <f xml:space="preserve"> IF(O_Input!J1014 = "", "", O_Input!J1014)</f>
        <v>TC</v>
      </c>
      <c r="J1014" t="str">
        <f xml:space="preserve"> IF(O_Input!K1014 = "", "", O_Input!K1014)</f>
        <v>MARKET</v>
      </c>
      <c r="K1014" t="str">
        <f xml:space="preserve"> IF(O_Input!L1014 = "", "", O_Input!L1014)</f>
        <v>Latest</v>
      </c>
      <c r="L1014" t="str">
        <f xml:space="preserve"> IF(O_Input!M1014 = "", "", O_Input!M1014)</f>
        <v>£m</v>
      </c>
      <c r="M1014" s="61">
        <f xml:space="preserve"> IF(O_Input!N1014 = "", "", O_Input!N1014)</f>
        <v>46156.403437499997</v>
      </c>
      <c r="N1014" s="61" t="str">
        <f xml:space="preserve"> IF(O_Input!O1014 = "", "", O_Input!O1014)</f>
        <v/>
      </c>
      <c r="O1014">
        <f t="shared" si="46"/>
        <v>0</v>
      </c>
      <c r="P1014" s="61" t="str">
        <f xml:space="preserve"> IF(O_Input!Q1014 = "", "", O_Input!Q1014)</f>
        <v>NA</v>
      </c>
      <c r="Q1014" t="str">
        <f xml:space="preserve"> IF(O_Input!R1014 = "", "", O_Input!R1014)</f>
        <v>WR</v>
      </c>
      <c r="R1014" t="str">
        <f t="shared" si="47"/>
        <v>WR (SEW) FORE 2036 TOTEX</v>
      </c>
      <c r="S1014" s="71" t="str">
        <f t="shared" si="48"/>
        <v>NA TOTEX</v>
      </c>
    </row>
    <row r="1015" spans="1:19">
      <c r="A1015" t="str">
        <f xml:space="preserve"> IF(O_Input!B1015 = "", "", O_Input!B1015)</f>
        <v>SEW</v>
      </c>
      <c r="B1015" t="str">
        <f xml:space="preserve"> IF(O_Input!C1015 = "", "", O_Input!C1015)</f>
        <v>COST0003</v>
      </c>
      <c r="C1015" t="str">
        <f xml:space="preserve"> IF(O_Input!D1015 = "", "", O_Input!D1015)</f>
        <v>Totex</v>
      </c>
      <c r="D1015">
        <f xml:space="preserve"> IF('O_Inputs Override'!D1015 = "", O_Input!E1015, 'O_Inputs Override'!D1015)</f>
        <v>0</v>
      </c>
      <c r="E1015" t="str">
        <f xml:space="preserve"> IF(O_Input!F1015 = "", "", O_Input!F1015)</f>
        <v>2036-37</v>
      </c>
      <c r="F1015" t="str">
        <f xml:space="preserve"> IF(O_Input!G1015 = "", "", O_Input!G1015)</f>
        <v>FORE</v>
      </c>
      <c r="G1015" t="str">
        <f xml:space="preserve"> IF(O_Input!H1015 = "", "", O_Input!H1015)</f>
        <v>ANNUAL</v>
      </c>
      <c r="H1015" t="str">
        <f xml:space="preserve"> IF(O_Input!I1015 = "", "", O_Input!I1015)</f>
        <v>ASSURED</v>
      </c>
      <c r="I1015" t="str">
        <f xml:space="preserve"> IF(O_Input!J1015 = "", "", O_Input!J1015)</f>
        <v>TC</v>
      </c>
      <c r="J1015" t="str">
        <f xml:space="preserve"> IF(O_Input!K1015 = "", "", O_Input!K1015)</f>
        <v>MARKET</v>
      </c>
      <c r="K1015" t="str">
        <f xml:space="preserve"> IF(O_Input!L1015 = "", "", O_Input!L1015)</f>
        <v>Latest</v>
      </c>
      <c r="L1015" t="str">
        <f xml:space="preserve"> IF(O_Input!M1015 = "", "", O_Input!M1015)</f>
        <v>£m</v>
      </c>
      <c r="M1015" s="61">
        <f xml:space="preserve"> IF(O_Input!N1015 = "", "", O_Input!N1015)</f>
        <v>46156.403437499997</v>
      </c>
      <c r="N1015" s="61" t="str">
        <f xml:space="preserve"> IF(O_Input!O1015 = "", "", O_Input!O1015)</f>
        <v/>
      </c>
      <c r="O1015">
        <f t="shared" si="46"/>
        <v>0</v>
      </c>
      <c r="P1015" s="61" t="str">
        <f xml:space="preserve"> IF(O_Input!Q1015 = "", "", O_Input!Q1015)</f>
        <v>NA</v>
      </c>
      <c r="Q1015" t="str">
        <f xml:space="preserve"> IF(O_Input!R1015 = "", "", O_Input!R1015)</f>
        <v>WWN</v>
      </c>
      <c r="R1015" t="str">
        <f t="shared" si="47"/>
        <v>WWN (SEW) FORE 2036 TOTEX</v>
      </c>
      <c r="S1015" s="71" t="str">
        <f t="shared" si="48"/>
        <v>NA TOTEX</v>
      </c>
    </row>
    <row r="1016" spans="1:19">
      <c r="A1016" t="str">
        <f xml:space="preserve"> IF(O_Input!B1016 = "", "", O_Input!B1016)</f>
        <v>SEW</v>
      </c>
      <c r="B1016" t="str">
        <f xml:space="preserve"> IF(O_Input!C1016 = "", "", O_Input!C1016)</f>
        <v>COST0003</v>
      </c>
      <c r="C1016" t="str">
        <f xml:space="preserve"> IF(O_Input!D1016 = "", "", O_Input!D1016)</f>
        <v>Totex</v>
      </c>
      <c r="D1016">
        <f xml:space="preserve"> IF('O_Inputs Override'!D1016 = "", O_Input!E1016, 'O_Inputs Override'!D1016)</f>
        <v>0</v>
      </c>
      <c r="E1016" t="str">
        <f xml:space="preserve"> IF(O_Input!F1016 = "", "", O_Input!F1016)</f>
        <v>2036-37</v>
      </c>
      <c r="F1016" t="str">
        <f xml:space="preserve"> IF(O_Input!G1016 = "", "", O_Input!G1016)</f>
        <v>TOT</v>
      </c>
      <c r="G1016" t="str">
        <f xml:space="preserve"> IF(O_Input!H1016 = "", "", O_Input!H1016)</f>
        <v>ANNUAL</v>
      </c>
      <c r="H1016" t="str">
        <f xml:space="preserve"> IF(O_Input!I1016 = "", "", O_Input!I1016)</f>
        <v>ASSURED</v>
      </c>
      <c r="I1016" t="str">
        <f xml:space="preserve"> IF(O_Input!J1016 = "", "", O_Input!J1016)</f>
        <v>TC</v>
      </c>
      <c r="J1016" t="str">
        <f xml:space="preserve"> IF(O_Input!K1016 = "", "", O_Input!K1016)</f>
        <v>MARKET</v>
      </c>
      <c r="K1016" t="str">
        <f xml:space="preserve"> IF(O_Input!L1016 = "", "", O_Input!L1016)</f>
        <v>Latest</v>
      </c>
      <c r="L1016" t="str">
        <f xml:space="preserve"> IF(O_Input!M1016 = "", "", O_Input!M1016)</f>
        <v>£m</v>
      </c>
      <c r="M1016" s="61">
        <f xml:space="preserve"> IF(O_Input!N1016 = "", "", O_Input!N1016)</f>
        <v>46156.403437499997</v>
      </c>
      <c r="N1016" s="61" t="str">
        <f xml:space="preserve"> IF(O_Input!O1016 = "", "", O_Input!O1016)</f>
        <v/>
      </c>
      <c r="O1016">
        <f t="shared" si="46"/>
        <v>0</v>
      </c>
      <c r="P1016" s="61" t="str">
        <f xml:space="preserve"> IF(O_Input!Q1016 = "", "", O_Input!Q1016)</f>
        <v>NA</v>
      </c>
      <c r="Q1016" t="str">
        <f xml:space="preserve"> IF(O_Input!R1016 = "", "", O_Input!R1016)</f>
        <v>ADDN1</v>
      </c>
      <c r="R1016" t="str">
        <f t="shared" si="47"/>
        <v>ADDN1 (SEW) TOT 2036 TOTEX</v>
      </c>
      <c r="S1016" s="71" t="str">
        <f t="shared" si="48"/>
        <v>NA TOTEX</v>
      </c>
    </row>
    <row r="1017" spans="1:19">
      <c r="A1017" t="str">
        <f xml:space="preserve"> IF(O_Input!B1017 = "", "", O_Input!B1017)</f>
        <v>SEW</v>
      </c>
      <c r="B1017" t="str">
        <f xml:space="preserve"> IF(O_Input!C1017 = "", "", O_Input!C1017)</f>
        <v>COST0003</v>
      </c>
      <c r="C1017" t="str">
        <f xml:space="preserve"> IF(O_Input!D1017 = "", "", O_Input!D1017)</f>
        <v>Totex</v>
      </c>
      <c r="D1017">
        <f xml:space="preserve"> IF('O_Inputs Override'!D1017 = "", O_Input!E1017, 'O_Inputs Override'!D1017)</f>
        <v>0</v>
      </c>
      <c r="E1017" t="str">
        <f xml:space="preserve"> IF(O_Input!F1017 = "", "", O_Input!F1017)</f>
        <v>2036-37</v>
      </c>
      <c r="F1017" t="str">
        <f xml:space="preserve"> IF(O_Input!G1017 = "", "", O_Input!G1017)</f>
        <v>TOT</v>
      </c>
      <c r="G1017" t="str">
        <f xml:space="preserve"> IF(O_Input!H1017 = "", "", O_Input!H1017)</f>
        <v>ANNUAL</v>
      </c>
      <c r="H1017" t="str">
        <f xml:space="preserve"> IF(O_Input!I1017 = "", "", O_Input!I1017)</f>
        <v>ASSURED</v>
      </c>
      <c r="I1017" t="str">
        <f xml:space="preserve"> IF(O_Input!J1017 = "", "", O_Input!J1017)</f>
        <v>TC</v>
      </c>
      <c r="J1017" t="str">
        <f xml:space="preserve"> IF(O_Input!K1017 = "", "", O_Input!K1017)</f>
        <v>MARKET</v>
      </c>
      <c r="K1017" t="str">
        <f xml:space="preserve"> IF(O_Input!L1017 = "", "", O_Input!L1017)</f>
        <v>Latest</v>
      </c>
      <c r="L1017" t="str">
        <f xml:space="preserve"> IF(O_Input!M1017 = "", "", O_Input!M1017)</f>
        <v>£m</v>
      </c>
      <c r="M1017" s="61">
        <f xml:space="preserve"> IF(O_Input!N1017 = "", "", O_Input!N1017)</f>
        <v>46156.403437499997</v>
      </c>
      <c r="N1017" s="61" t="str">
        <f xml:space="preserve"> IF(O_Input!O1017 = "", "", O_Input!O1017)</f>
        <v/>
      </c>
      <c r="O1017">
        <f t="shared" si="46"/>
        <v>0</v>
      </c>
      <c r="P1017" s="61" t="str">
        <f xml:space="preserve"> IF(O_Input!Q1017 = "", "", O_Input!Q1017)</f>
        <v>NA</v>
      </c>
      <c r="Q1017" t="str">
        <f xml:space="preserve"> IF(O_Input!R1017 = "", "", O_Input!R1017)</f>
        <v>ADDN2</v>
      </c>
      <c r="R1017" t="str">
        <f t="shared" si="47"/>
        <v>ADDN2 (SEW) TOT 2036 TOTEX</v>
      </c>
      <c r="S1017" s="71" t="str">
        <f t="shared" si="48"/>
        <v>NA TOTEX</v>
      </c>
    </row>
    <row r="1018" spans="1:19">
      <c r="A1018" t="str">
        <f xml:space="preserve"> IF(O_Input!B1018 = "", "", O_Input!B1018)</f>
        <v>SEW</v>
      </c>
      <c r="B1018" t="str">
        <f xml:space="preserve"> IF(O_Input!C1018 = "", "", O_Input!C1018)</f>
        <v>COST0003</v>
      </c>
      <c r="C1018" t="str">
        <f xml:space="preserve"> IF(O_Input!D1018 = "", "", O_Input!D1018)</f>
        <v>Totex</v>
      </c>
      <c r="D1018">
        <f xml:space="preserve"> IF('O_Inputs Override'!D1018 = "", O_Input!E1018, 'O_Inputs Override'!D1018)</f>
        <v>0</v>
      </c>
      <c r="E1018" t="str">
        <f xml:space="preserve"> IF(O_Input!F1018 = "", "", O_Input!F1018)</f>
        <v>2036-37</v>
      </c>
      <c r="F1018" t="str">
        <f xml:space="preserve"> IF(O_Input!G1018 = "", "", O_Input!G1018)</f>
        <v>TOT</v>
      </c>
      <c r="G1018" t="str">
        <f xml:space="preserve"> IF(O_Input!H1018 = "", "", O_Input!H1018)</f>
        <v>ANNUAL</v>
      </c>
      <c r="H1018" t="str">
        <f xml:space="preserve"> IF(O_Input!I1018 = "", "", O_Input!I1018)</f>
        <v>ASSURED</v>
      </c>
      <c r="I1018" t="str">
        <f xml:space="preserve"> IF(O_Input!J1018 = "", "", O_Input!J1018)</f>
        <v>TC</v>
      </c>
      <c r="J1018" t="str">
        <f xml:space="preserve"> IF(O_Input!K1018 = "", "", O_Input!K1018)</f>
        <v>MARKET</v>
      </c>
      <c r="K1018" t="str">
        <f xml:space="preserve"> IF(O_Input!L1018 = "", "", O_Input!L1018)</f>
        <v>Latest</v>
      </c>
      <c r="L1018" t="str">
        <f xml:space="preserve"> IF(O_Input!M1018 = "", "", O_Input!M1018)</f>
        <v>£m</v>
      </c>
      <c r="M1018" s="61">
        <f xml:space="preserve"> IF(O_Input!N1018 = "", "", O_Input!N1018)</f>
        <v>46156.403437499997</v>
      </c>
      <c r="N1018" s="61" t="str">
        <f xml:space="preserve"> IF(O_Input!O1018 = "", "", O_Input!O1018)</f>
        <v/>
      </c>
      <c r="O1018">
        <f t="shared" si="46"/>
        <v>0</v>
      </c>
      <c r="P1018" s="61" t="str">
        <f xml:space="preserve"> IF(O_Input!Q1018 = "", "", O_Input!Q1018)</f>
        <v>NA</v>
      </c>
      <c r="Q1018" t="str">
        <f xml:space="preserve"> IF(O_Input!R1018 = "", "", O_Input!R1018)</f>
        <v>BIO</v>
      </c>
      <c r="R1018" t="str">
        <f t="shared" si="47"/>
        <v>BIO (SEW) TOT 2036 TOTEX</v>
      </c>
      <c r="S1018" s="71" t="str">
        <f t="shared" si="48"/>
        <v>NA TOTEX</v>
      </c>
    </row>
    <row r="1019" spans="1:19">
      <c r="A1019" t="str">
        <f xml:space="preserve"> IF(O_Input!B1019 = "", "", O_Input!B1019)</f>
        <v>SEW</v>
      </c>
      <c r="B1019" t="str">
        <f xml:space="preserve"> IF(O_Input!C1019 = "", "", O_Input!C1019)</f>
        <v>COST0003</v>
      </c>
      <c r="C1019" t="str">
        <f xml:space="preserve"> IF(O_Input!D1019 = "", "", O_Input!D1019)</f>
        <v>Totex</v>
      </c>
      <c r="D1019">
        <f xml:space="preserve"> IF('O_Inputs Override'!D1019 = "", O_Input!E1019, 'O_Inputs Override'!D1019)</f>
        <v>0</v>
      </c>
      <c r="E1019" t="str">
        <f xml:space="preserve"> IF(O_Input!F1019 = "", "", O_Input!F1019)</f>
        <v>2036-37</v>
      </c>
      <c r="F1019" t="str">
        <f xml:space="preserve"> IF(O_Input!G1019 = "", "", O_Input!G1019)</f>
        <v>TOT</v>
      </c>
      <c r="G1019" t="str">
        <f xml:space="preserve"> IF(O_Input!H1019 = "", "", O_Input!H1019)</f>
        <v>ANNUAL</v>
      </c>
      <c r="H1019" t="str">
        <f xml:space="preserve"> IF(O_Input!I1019 = "", "", O_Input!I1019)</f>
        <v>ASSURED</v>
      </c>
      <c r="I1019" t="str">
        <f xml:space="preserve"> IF(O_Input!J1019 = "", "", O_Input!J1019)</f>
        <v>TC</v>
      </c>
      <c r="J1019" t="str">
        <f xml:space="preserve"> IF(O_Input!K1019 = "", "", O_Input!K1019)</f>
        <v>MARKET</v>
      </c>
      <c r="K1019" t="str">
        <f xml:space="preserve"> IF(O_Input!L1019 = "", "", O_Input!L1019)</f>
        <v>Latest</v>
      </c>
      <c r="L1019" t="str">
        <f xml:space="preserve"> IF(O_Input!M1019 = "", "", O_Input!M1019)</f>
        <v>£m</v>
      </c>
      <c r="M1019" s="61">
        <f xml:space="preserve"> IF(O_Input!N1019 = "", "", O_Input!N1019)</f>
        <v>46156.403437499997</v>
      </c>
      <c r="N1019" s="61" t="str">
        <f xml:space="preserve"> IF(O_Input!O1019 = "", "", O_Input!O1019)</f>
        <v/>
      </c>
      <c r="O1019">
        <f t="shared" si="46"/>
        <v>0</v>
      </c>
      <c r="P1019" s="61" t="str">
        <f xml:space="preserve"> IF(O_Input!Q1019 = "", "", O_Input!Q1019)</f>
        <v>NA</v>
      </c>
      <c r="Q1019" t="str">
        <f xml:space="preserve"> IF(O_Input!R1019 = "", "", O_Input!R1019)</f>
        <v>WR</v>
      </c>
      <c r="R1019" t="str">
        <f t="shared" si="47"/>
        <v>WR (SEW) TOT 2036 TOTEX</v>
      </c>
      <c r="S1019" s="71" t="str">
        <f t="shared" si="48"/>
        <v>NA TOTEX</v>
      </c>
    </row>
    <row r="1020" spans="1:19">
      <c r="A1020" t="str">
        <f xml:space="preserve"> IF(O_Input!B1020 = "", "", O_Input!B1020)</f>
        <v>SEW</v>
      </c>
      <c r="B1020" t="str">
        <f xml:space="preserve"> IF(O_Input!C1020 = "", "", O_Input!C1020)</f>
        <v>COST0003</v>
      </c>
      <c r="C1020" t="str">
        <f xml:space="preserve"> IF(O_Input!D1020 = "", "", O_Input!D1020)</f>
        <v>Totex</v>
      </c>
      <c r="D1020">
        <f xml:space="preserve"> IF('O_Inputs Override'!D1020 = "", O_Input!E1020, 'O_Inputs Override'!D1020)</f>
        <v>0</v>
      </c>
      <c r="E1020" t="str">
        <f xml:space="preserve"> IF(O_Input!F1020 = "", "", O_Input!F1020)</f>
        <v>2036-37</v>
      </c>
      <c r="F1020" t="str">
        <f xml:space="preserve"> IF(O_Input!G1020 = "", "", O_Input!G1020)</f>
        <v>TOT</v>
      </c>
      <c r="G1020" t="str">
        <f xml:space="preserve"> IF(O_Input!H1020 = "", "", O_Input!H1020)</f>
        <v>ANNUAL</v>
      </c>
      <c r="H1020" t="str">
        <f xml:space="preserve"> IF(O_Input!I1020 = "", "", O_Input!I1020)</f>
        <v>ASSURED</v>
      </c>
      <c r="I1020" t="str">
        <f xml:space="preserve"> IF(O_Input!J1020 = "", "", O_Input!J1020)</f>
        <v>TC</v>
      </c>
      <c r="J1020" t="str">
        <f xml:space="preserve"> IF(O_Input!K1020 = "", "", O_Input!K1020)</f>
        <v>MARKET</v>
      </c>
      <c r="K1020" t="str">
        <f xml:space="preserve"> IF(O_Input!L1020 = "", "", O_Input!L1020)</f>
        <v>Latest</v>
      </c>
      <c r="L1020" t="str">
        <f xml:space="preserve"> IF(O_Input!M1020 = "", "", O_Input!M1020)</f>
        <v>£m</v>
      </c>
      <c r="M1020" s="61">
        <f xml:space="preserve"> IF(O_Input!N1020 = "", "", O_Input!N1020)</f>
        <v>46156.403437499997</v>
      </c>
      <c r="N1020" s="61" t="str">
        <f xml:space="preserve"> IF(O_Input!O1020 = "", "", O_Input!O1020)</f>
        <v/>
      </c>
      <c r="O1020">
        <f t="shared" si="46"/>
        <v>0</v>
      </c>
      <c r="P1020" s="61" t="str">
        <f xml:space="preserve"> IF(O_Input!Q1020 = "", "", O_Input!Q1020)</f>
        <v>NA</v>
      </c>
      <c r="Q1020" t="str">
        <f xml:space="preserve"> IF(O_Input!R1020 = "", "", O_Input!R1020)</f>
        <v>WWN</v>
      </c>
      <c r="R1020" t="str">
        <f t="shared" si="47"/>
        <v>WWN (SEW) TOT 2036 TOTEX</v>
      </c>
      <c r="S1020" s="71" t="str">
        <f t="shared" si="48"/>
        <v>NA TOTEX</v>
      </c>
    </row>
    <row r="1021" spans="1:19">
      <c r="A1021" t="str">
        <f xml:space="preserve"> IF(O_Input!B1021 = "", "", O_Input!B1021)</f>
        <v>SEW</v>
      </c>
      <c r="B1021" t="str">
        <f xml:space="preserve"> IF(O_Input!C1021 = "", "", O_Input!C1021)</f>
        <v>COST0003</v>
      </c>
      <c r="C1021" t="str">
        <f xml:space="preserve"> IF(O_Input!D1021 = "", "", O_Input!D1021)</f>
        <v>Totex</v>
      </c>
      <c r="D1021">
        <f xml:space="preserve"> IF('O_Inputs Override'!D1021 = "", O_Input!E1021, 'O_Inputs Override'!D1021)</f>
        <v>0</v>
      </c>
      <c r="E1021" t="str">
        <f xml:space="preserve"> IF(O_Input!F1021 = "", "", O_Input!F1021)</f>
        <v>2036-37</v>
      </c>
      <c r="F1021" t="str">
        <f xml:space="preserve"> IF(O_Input!G1021 = "", "", O_Input!G1021)</f>
        <v>FORE</v>
      </c>
      <c r="G1021" t="str">
        <f xml:space="preserve"> IF(O_Input!H1021 = "", "", O_Input!H1021)</f>
        <v>ANNUAL</v>
      </c>
      <c r="H1021" t="str">
        <f xml:space="preserve"> IF(O_Input!I1021 = "", "", O_Input!I1021)</f>
        <v>ASSURED</v>
      </c>
      <c r="I1021" t="str">
        <f xml:space="preserve"> IF(O_Input!J1021 = "", "", O_Input!J1021)</f>
        <v>TC</v>
      </c>
      <c r="J1021" t="str">
        <f xml:space="preserve"> IF(O_Input!K1021 = "", "", O_Input!K1021)</f>
        <v>MARKET</v>
      </c>
      <c r="K1021" t="str">
        <f xml:space="preserve"> IF(O_Input!L1021 = "", "", O_Input!L1021)</f>
        <v>Latest</v>
      </c>
      <c r="L1021" t="str">
        <f xml:space="preserve"> IF(O_Input!M1021 = "", "", O_Input!M1021)</f>
        <v>£m</v>
      </c>
      <c r="M1021" s="61">
        <f xml:space="preserve"> IF(O_Input!N1021 = "", "", O_Input!N1021)</f>
        <v>46156.403437499997</v>
      </c>
      <c r="N1021" s="61" t="str">
        <f xml:space="preserve"> IF(O_Input!O1021 = "", "", O_Input!O1021)</f>
        <v/>
      </c>
      <c r="O1021">
        <f t="shared" si="46"/>
        <v>0</v>
      </c>
      <c r="P1021" s="61" t="str">
        <f xml:space="preserve"> IF(O_Input!Q1021 = "", "", O_Input!Q1021)</f>
        <v>NA</v>
      </c>
      <c r="Q1021" t="str">
        <f xml:space="preserve"> IF(O_Input!R1021 = "", "", O_Input!R1021)</f>
        <v>TOT</v>
      </c>
      <c r="R1021" t="str">
        <f t="shared" si="47"/>
        <v>TOT (SEW) FORE 2036 TOTEX</v>
      </c>
      <c r="S1021" s="71" t="str">
        <f t="shared" si="48"/>
        <v>NA TOTEX</v>
      </c>
    </row>
    <row r="1022" spans="1:19">
      <c r="A1022" t="str">
        <f xml:space="preserve"> IF(O_Input!B1022 = "", "", O_Input!B1022)</f>
        <v>SEW</v>
      </c>
      <c r="B1022" t="str">
        <f xml:space="preserve"> IF(O_Input!C1022 = "", "", O_Input!C1022)</f>
        <v>COST0003</v>
      </c>
      <c r="C1022" t="str">
        <f xml:space="preserve"> IF(O_Input!D1022 = "", "", O_Input!D1022)</f>
        <v>Totex</v>
      </c>
      <c r="D1022">
        <f xml:space="preserve"> IF('O_Inputs Override'!D1022 = "", O_Input!E1022, 'O_Inputs Override'!D1022)</f>
        <v>0</v>
      </c>
      <c r="E1022" t="str">
        <f xml:space="preserve"> IF(O_Input!F1022 = "", "", O_Input!F1022)</f>
        <v>2036-37</v>
      </c>
      <c r="F1022" t="str">
        <f xml:space="preserve"> IF(O_Input!G1022 = "", "", O_Input!G1022)</f>
        <v>FORE</v>
      </c>
      <c r="G1022" t="str">
        <f xml:space="preserve"> IF(O_Input!H1022 = "", "", O_Input!H1022)</f>
        <v>ANNUAL</v>
      </c>
      <c r="H1022" t="str">
        <f xml:space="preserve"> IF(O_Input!I1022 = "", "", O_Input!I1022)</f>
        <v>ASSURED</v>
      </c>
      <c r="I1022" t="str">
        <f xml:space="preserve"> IF(O_Input!J1022 = "", "", O_Input!J1022)</f>
        <v>TC</v>
      </c>
      <c r="J1022" t="str">
        <f xml:space="preserve"> IF(O_Input!K1022 = "", "", O_Input!K1022)</f>
        <v>MARKET</v>
      </c>
      <c r="K1022" t="str">
        <f xml:space="preserve"> IF(O_Input!L1022 = "", "", O_Input!L1022)</f>
        <v>Latest</v>
      </c>
      <c r="L1022" t="str">
        <f xml:space="preserve"> IF(O_Input!M1022 = "", "", O_Input!M1022)</f>
        <v>£m</v>
      </c>
      <c r="M1022" s="61">
        <f xml:space="preserve"> IF(O_Input!N1022 = "", "", O_Input!N1022)</f>
        <v>46156.403437499997</v>
      </c>
      <c r="N1022" s="61" t="str">
        <f xml:space="preserve"> IF(O_Input!O1022 = "", "", O_Input!O1022)</f>
        <v/>
      </c>
      <c r="O1022">
        <f t="shared" si="46"/>
        <v>0</v>
      </c>
      <c r="P1022" s="61" t="str">
        <f xml:space="preserve"> IF(O_Input!Q1022 = "", "", O_Input!Q1022)</f>
        <v>NA</v>
      </c>
      <c r="Q1022" t="str">
        <f xml:space="preserve"> IF(O_Input!R1022 = "", "", O_Input!R1022)</f>
        <v>WN</v>
      </c>
      <c r="R1022" t="str">
        <f t="shared" si="47"/>
        <v>WN (SEW) FORE 2036 TOTEX</v>
      </c>
      <c r="S1022" s="71" t="str">
        <f t="shared" si="48"/>
        <v>NA TOTEX</v>
      </c>
    </row>
    <row r="1023" spans="1:19">
      <c r="A1023" t="str">
        <f xml:space="preserve"> IF(O_Input!B1023 = "", "", O_Input!B1023)</f>
        <v>SEW</v>
      </c>
      <c r="B1023" t="str">
        <f xml:space="preserve"> IF(O_Input!C1023 = "", "", O_Input!C1023)</f>
        <v>COST0003</v>
      </c>
      <c r="C1023" t="str">
        <f xml:space="preserve"> IF(O_Input!D1023 = "", "", O_Input!D1023)</f>
        <v>Totex</v>
      </c>
      <c r="D1023">
        <f xml:space="preserve"> IF('O_Inputs Override'!D1023 = "", O_Input!E1023, 'O_Inputs Override'!D1023)</f>
        <v>0</v>
      </c>
      <c r="E1023" t="str">
        <f xml:space="preserve"> IF(O_Input!F1023 = "", "", O_Input!F1023)</f>
        <v>2036-37</v>
      </c>
      <c r="F1023" t="str">
        <f xml:space="preserve"> IF(O_Input!G1023 = "", "", O_Input!G1023)</f>
        <v>TOT</v>
      </c>
      <c r="G1023" t="str">
        <f xml:space="preserve"> IF(O_Input!H1023 = "", "", O_Input!H1023)</f>
        <v>ANNUAL</v>
      </c>
      <c r="H1023" t="str">
        <f xml:space="preserve"> IF(O_Input!I1023 = "", "", O_Input!I1023)</f>
        <v>ASSURED</v>
      </c>
      <c r="I1023" t="str">
        <f xml:space="preserve"> IF(O_Input!J1023 = "", "", O_Input!J1023)</f>
        <v>TC</v>
      </c>
      <c r="J1023" t="str">
        <f xml:space="preserve"> IF(O_Input!K1023 = "", "", O_Input!K1023)</f>
        <v>MARKET</v>
      </c>
      <c r="K1023" t="str">
        <f xml:space="preserve"> IF(O_Input!L1023 = "", "", O_Input!L1023)</f>
        <v>Latest</v>
      </c>
      <c r="L1023" t="str">
        <f xml:space="preserve"> IF(O_Input!M1023 = "", "", O_Input!M1023)</f>
        <v>£m</v>
      </c>
      <c r="M1023" s="61">
        <f xml:space="preserve"> IF(O_Input!N1023 = "", "", O_Input!N1023)</f>
        <v>46156.403437499997</v>
      </c>
      <c r="N1023" s="61" t="str">
        <f xml:space="preserve"> IF(O_Input!O1023 = "", "", O_Input!O1023)</f>
        <v/>
      </c>
      <c r="O1023">
        <f t="shared" si="46"/>
        <v>0</v>
      </c>
      <c r="P1023" s="61" t="str">
        <f xml:space="preserve"> IF(O_Input!Q1023 = "", "", O_Input!Q1023)</f>
        <v>NA</v>
      </c>
      <c r="Q1023" t="str">
        <f xml:space="preserve"> IF(O_Input!R1023 = "", "", O_Input!R1023)</f>
        <v>TOT</v>
      </c>
      <c r="R1023" t="str">
        <f t="shared" si="47"/>
        <v>TOT (SEW) TOT 2036 TOTEX</v>
      </c>
      <c r="S1023" s="71" t="str">
        <f t="shared" si="48"/>
        <v>NA TOTEX</v>
      </c>
    </row>
    <row r="1024" spans="1:19">
      <c r="A1024" t="str">
        <f xml:space="preserve"> IF(O_Input!B1024 = "", "", O_Input!B1024)</f>
        <v>SEW</v>
      </c>
      <c r="B1024" t="str">
        <f xml:space="preserve"> IF(O_Input!C1024 = "", "", O_Input!C1024)</f>
        <v>COST0003</v>
      </c>
      <c r="C1024" t="str">
        <f xml:space="preserve"> IF(O_Input!D1024 = "", "", O_Input!D1024)</f>
        <v>Totex</v>
      </c>
      <c r="D1024">
        <f xml:space="preserve"> IF('O_Inputs Override'!D1024 = "", O_Input!E1024, 'O_Inputs Override'!D1024)</f>
        <v>0</v>
      </c>
      <c r="E1024" t="str">
        <f xml:space="preserve"> IF(O_Input!F1024 = "", "", O_Input!F1024)</f>
        <v>2036-37</v>
      </c>
      <c r="F1024" t="str">
        <f xml:space="preserve"> IF(O_Input!G1024 = "", "", O_Input!G1024)</f>
        <v>TOT</v>
      </c>
      <c r="G1024" t="str">
        <f xml:space="preserve"> IF(O_Input!H1024 = "", "", O_Input!H1024)</f>
        <v>ANNUAL</v>
      </c>
      <c r="H1024" t="str">
        <f xml:space="preserve"> IF(O_Input!I1024 = "", "", O_Input!I1024)</f>
        <v>ASSURED</v>
      </c>
      <c r="I1024" t="str">
        <f xml:space="preserve"> IF(O_Input!J1024 = "", "", O_Input!J1024)</f>
        <v>TC</v>
      </c>
      <c r="J1024" t="str">
        <f xml:space="preserve"> IF(O_Input!K1024 = "", "", O_Input!K1024)</f>
        <v>MARKET</v>
      </c>
      <c r="K1024" t="str">
        <f xml:space="preserve"> IF(O_Input!L1024 = "", "", O_Input!L1024)</f>
        <v>Latest</v>
      </c>
      <c r="L1024" t="str">
        <f xml:space="preserve"> IF(O_Input!M1024 = "", "", O_Input!M1024)</f>
        <v>£m</v>
      </c>
      <c r="M1024" s="61">
        <f xml:space="preserve"> IF(O_Input!N1024 = "", "", O_Input!N1024)</f>
        <v>46156.403437499997</v>
      </c>
      <c r="N1024" s="61" t="str">
        <f xml:space="preserve"> IF(O_Input!O1024 = "", "", O_Input!O1024)</f>
        <v/>
      </c>
      <c r="O1024">
        <f t="shared" si="46"/>
        <v>0</v>
      </c>
      <c r="P1024" s="61" t="str">
        <f xml:space="preserve"> IF(O_Input!Q1024 = "", "", O_Input!Q1024)</f>
        <v>NA</v>
      </c>
      <c r="Q1024" t="str">
        <f xml:space="preserve"> IF(O_Input!R1024 = "", "", O_Input!R1024)</f>
        <v>WN</v>
      </c>
      <c r="R1024" t="str">
        <f t="shared" si="47"/>
        <v>WN (SEW) TOT 2036 TOTEX</v>
      </c>
      <c r="S1024" s="71" t="str">
        <f t="shared" si="48"/>
        <v>NA TOTEX</v>
      </c>
    </row>
    <row r="1025" spans="1:19">
      <c r="A1025" t="str">
        <f xml:space="preserve"> IF(O_Input!B1025 = "", "", O_Input!B1025)</f>
        <v>SEW</v>
      </c>
      <c r="B1025" t="str">
        <f xml:space="preserve"> IF(O_Input!C1025 = "", "", O_Input!C1025)</f>
        <v>COST0001</v>
      </c>
      <c r="C1025" t="str">
        <f xml:space="preserve"> IF(O_Input!D1025 = "", "", O_Input!D1025)</f>
        <v>Opex</v>
      </c>
      <c r="D1025">
        <f xml:space="preserve"> IF('O_Inputs Override'!D1025 = "", O_Input!E1025, 'O_Inputs Override'!D1025)</f>
        <v>0</v>
      </c>
      <c r="E1025" t="str">
        <f xml:space="preserve"> IF(O_Input!F1025 = "", "", O_Input!F1025)</f>
        <v>2037-38</v>
      </c>
      <c r="F1025" t="str">
        <f xml:space="preserve"> IF(O_Input!G1025 = "", "", O_Input!G1025)</f>
        <v>FORE</v>
      </c>
      <c r="G1025" t="str">
        <f xml:space="preserve"> IF(O_Input!H1025 = "", "", O_Input!H1025)</f>
        <v>ANNUAL</v>
      </c>
      <c r="H1025" t="str">
        <f xml:space="preserve"> IF(O_Input!I1025 = "", "", O_Input!I1025)</f>
        <v>ASSURED</v>
      </c>
      <c r="I1025" t="str">
        <f xml:space="preserve"> IF(O_Input!J1025 = "", "", O_Input!J1025)</f>
        <v>CI</v>
      </c>
      <c r="J1025" t="str">
        <f xml:space="preserve"> IF(O_Input!K1025 = "", "", O_Input!K1025)</f>
        <v>MARKET</v>
      </c>
      <c r="K1025" t="str">
        <f xml:space="preserve"> IF(O_Input!L1025 = "", "", O_Input!L1025)</f>
        <v>Latest</v>
      </c>
      <c r="L1025" t="str">
        <f xml:space="preserve"> IF(O_Input!M1025 = "", "", O_Input!M1025)</f>
        <v>£m</v>
      </c>
      <c r="M1025" s="61">
        <f xml:space="preserve"> IF(O_Input!N1025 = "", "", O_Input!N1025)</f>
        <v>46156.403437499997</v>
      </c>
      <c r="N1025" s="61" t="str">
        <f xml:space="preserve"> IF(O_Input!O1025 = "", "", O_Input!O1025)</f>
        <v/>
      </c>
      <c r="O1025">
        <f t="shared" si="46"/>
        <v>0</v>
      </c>
      <c r="P1025" s="61" t="str">
        <f xml:space="preserve"> IF(O_Input!Q1025 = "", "", O_Input!Q1025)</f>
        <v>NA</v>
      </c>
      <c r="Q1025" t="str">
        <f xml:space="preserve"> IF(O_Input!R1025 = "", "", O_Input!R1025)</f>
        <v>ADDN1</v>
      </c>
      <c r="R1025" t="str">
        <f t="shared" si="47"/>
        <v>ADDN1 (SEW) FORE 2037 OPEX</v>
      </c>
      <c r="S1025" s="71" t="str">
        <f t="shared" si="48"/>
        <v>NA OPEX</v>
      </c>
    </row>
    <row r="1026" spans="1:19">
      <c r="A1026" t="str">
        <f xml:space="preserve"> IF(O_Input!B1026 = "", "", O_Input!B1026)</f>
        <v>SEW</v>
      </c>
      <c r="B1026" t="str">
        <f xml:space="preserve"> IF(O_Input!C1026 = "", "", O_Input!C1026)</f>
        <v>COST0001</v>
      </c>
      <c r="C1026" t="str">
        <f xml:space="preserve"> IF(O_Input!D1026 = "", "", O_Input!D1026)</f>
        <v>Opex</v>
      </c>
      <c r="D1026">
        <f xml:space="preserve"> IF('O_Inputs Override'!D1026 = "", O_Input!E1026, 'O_Inputs Override'!D1026)</f>
        <v>0</v>
      </c>
      <c r="E1026" t="str">
        <f xml:space="preserve"> IF(O_Input!F1026 = "", "", O_Input!F1026)</f>
        <v>2037-38</v>
      </c>
      <c r="F1026" t="str">
        <f xml:space="preserve"> IF(O_Input!G1026 = "", "", O_Input!G1026)</f>
        <v>FORE</v>
      </c>
      <c r="G1026" t="str">
        <f xml:space="preserve"> IF(O_Input!H1026 = "", "", O_Input!H1026)</f>
        <v>ANNUAL</v>
      </c>
      <c r="H1026" t="str">
        <f xml:space="preserve"> IF(O_Input!I1026 = "", "", O_Input!I1026)</f>
        <v>ASSURED</v>
      </c>
      <c r="I1026" t="str">
        <f xml:space="preserve"> IF(O_Input!J1026 = "", "", O_Input!J1026)</f>
        <v>CI</v>
      </c>
      <c r="J1026" t="str">
        <f xml:space="preserve"> IF(O_Input!K1026 = "", "", O_Input!K1026)</f>
        <v>MARKET</v>
      </c>
      <c r="K1026" t="str">
        <f xml:space="preserve"> IF(O_Input!L1026 = "", "", O_Input!L1026)</f>
        <v>Latest</v>
      </c>
      <c r="L1026" t="str">
        <f xml:space="preserve"> IF(O_Input!M1026 = "", "", O_Input!M1026)</f>
        <v>£m</v>
      </c>
      <c r="M1026" s="61">
        <f xml:space="preserve"> IF(O_Input!N1026 = "", "", O_Input!N1026)</f>
        <v>46156.403437499997</v>
      </c>
      <c r="N1026" s="61" t="str">
        <f xml:space="preserve"> IF(O_Input!O1026 = "", "", O_Input!O1026)</f>
        <v/>
      </c>
      <c r="O1026">
        <f t="shared" ref="O1026:O1089" si="49" xml:space="preserve"> D1026</f>
        <v>0</v>
      </c>
      <c r="P1026" s="61" t="str">
        <f xml:space="preserve"> IF(O_Input!Q1026 = "", "", O_Input!Q1026)</f>
        <v>NA</v>
      </c>
      <c r="Q1026" t="str">
        <f xml:space="preserve"> IF(O_Input!R1026 = "", "", O_Input!R1026)</f>
        <v>ADDN2</v>
      </c>
      <c r="R1026" t="str">
        <f t="shared" si="47"/>
        <v>ADDN2 (SEW) FORE 2037 OPEX</v>
      </c>
      <c r="S1026" s="71" t="str">
        <f t="shared" si="48"/>
        <v>NA OPEX</v>
      </c>
    </row>
    <row r="1027" spans="1:19">
      <c r="A1027" t="str">
        <f xml:space="preserve"> IF(O_Input!B1027 = "", "", O_Input!B1027)</f>
        <v>SEW</v>
      </c>
      <c r="B1027" t="str">
        <f xml:space="preserve"> IF(O_Input!C1027 = "", "", O_Input!C1027)</f>
        <v>COST0001</v>
      </c>
      <c r="C1027" t="str">
        <f xml:space="preserve"> IF(O_Input!D1027 = "", "", O_Input!D1027)</f>
        <v>Opex</v>
      </c>
      <c r="D1027">
        <f xml:space="preserve"> IF('O_Inputs Override'!D1027 = "", O_Input!E1027, 'O_Inputs Override'!D1027)</f>
        <v>0</v>
      </c>
      <c r="E1027" t="str">
        <f xml:space="preserve"> IF(O_Input!F1027 = "", "", O_Input!F1027)</f>
        <v>2037-38</v>
      </c>
      <c r="F1027" t="str">
        <f xml:space="preserve"> IF(O_Input!G1027 = "", "", O_Input!G1027)</f>
        <v>FORE</v>
      </c>
      <c r="G1027" t="str">
        <f xml:space="preserve"> IF(O_Input!H1027 = "", "", O_Input!H1027)</f>
        <v>ANNUAL</v>
      </c>
      <c r="H1027" t="str">
        <f xml:space="preserve"> IF(O_Input!I1027 = "", "", O_Input!I1027)</f>
        <v>ASSURED</v>
      </c>
      <c r="I1027" t="str">
        <f xml:space="preserve"> IF(O_Input!J1027 = "", "", O_Input!J1027)</f>
        <v>CI</v>
      </c>
      <c r="J1027" t="str">
        <f xml:space="preserve"> IF(O_Input!K1027 = "", "", O_Input!K1027)</f>
        <v>MARKET</v>
      </c>
      <c r="K1027" t="str">
        <f xml:space="preserve"> IF(O_Input!L1027 = "", "", O_Input!L1027)</f>
        <v>Latest</v>
      </c>
      <c r="L1027" t="str">
        <f xml:space="preserve"> IF(O_Input!M1027 = "", "", O_Input!M1027)</f>
        <v>£m</v>
      </c>
      <c r="M1027" s="61">
        <f xml:space="preserve"> IF(O_Input!N1027 = "", "", O_Input!N1027)</f>
        <v>46156.403437499997</v>
      </c>
      <c r="N1027" s="61" t="str">
        <f xml:space="preserve"> IF(O_Input!O1027 = "", "", O_Input!O1027)</f>
        <v/>
      </c>
      <c r="O1027">
        <f t="shared" si="49"/>
        <v>0</v>
      </c>
      <c r="P1027" s="61" t="str">
        <f xml:space="preserve"> IF(O_Input!Q1027 = "", "", O_Input!Q1027)</f>
        <v>NA</v>
      </c>
      <c r="Q1027" t="str">
        <f xml:space="preserve"> IF(O_Input!R1027 = "", "", O_Input!R1027)</f>
        <v>BIO</v>
      </c>
      <c r="R1027" t="str">
        <f t="shared" ref="R1027:R1090" si="50">Q1027&amp;" ("&amp;A1027&amp;") " &amp;F1027&amp;" "&amp;VALUE(LEFT(E1027,4))&amp;" "&amp;UPPER(C1027)</f>
        <v>BIO (SEW) FORE 2037 OPEX</v>
      </c>
      <c r="S1027" s="71" t="str">
        <f t="shared" ref="S1027:S1090" si="51">P1027&amp;" "&amp;UPPER(C1027)</f>
        <v>NA OPEX</v>
      </c>
    </row>
    <row r="1028" spans="1:19">
      <c r="A1028" t="str">
        <f xml:space="preserve"> IF(O_Input!B1028 = "", "", O_Input!B1028)</f>
        <v>SEW</v>
      </c>
      <c r="B1028" t="str">
        <f xml:space="preserve"> IF(O_Input!C1028 = "", "", O_Input!C1028)</f>
        <v>COST0001</v>
      </c>
      <c r="C1028" t="str">
        <f xml:space="preserve"> IF(O_Input!D1028 = "", "", O_Input!D1028)</f>
        <v>Opex</v>
      </c>
      <c r="D1028">
        <f xml:space="preserve"> IF('O_Inputs Override'!D1028 = "", O_Input!E1028, 'O_Inputs Override'!D1028)</f>
        <v>0</v>
      </c>
      <c r="E1028" t="str">
        <f xml:space="preserve"> IF(O_Input!F1028 = "", "", O_Input!F1028)</f>
        <v>2037-38</v>
      </c>
      <c r="F1028" t="str">
        <f xml:space="preserve"> IF(O_Input!G1028 = "", "", O_Input!G1028)</f>
        <v>FORE</v>
      </c>
      <c r="G1028" t="str">
        <f xml:space="preserve"> IF(O_Input!H1028 = "", "", O_Input!H1028)</f>
        <v>ANNUAL</v>
      </c>
      <c r="H1028" t="str">
        <f xml:space="preserve"> IF(O_Input!I1028 = "", "", O_Input!I1028)</f>
        <v>ASSURED</v>
      </c>
      <c r="I1028" t="str">
        <f xml:space="preserve"> IF(O_Input!J1028 = "", "", O_Input!J1028)</f>
        <v>CI</v>
      </c>
      <c r="J1028" t="str">
        <f xml:space="preserve"> IF(O_Input!K1028 = "", "", O_Input!K1028)</f>
        <v>MARKET</v>
      </c>
      <c r="K1028" t="str">
        <f xml:space="preserve"> IF(O_Input!L1028 = "", "", O_Input!L1028)</f>
        <v>Latest</v>
      </c>
      <c r="L1028" t="str">
        <f xml:space="preserve"> IF(O_Input!M1028 = "", "", O_Input!M1028)</f>
        <v>£m</v>
      </c>
      <c r="M1028" s="61">
        <f xml:space="preserve"> IF(O_Input!N1028 = "", "", O_Input!N1028)</f>
        <v>46156.403437499997</v>
      </c>
      <c r="N1028" s="61" t="str">
        <f xml:space="preserve"> IF(O_Input!O1028 = "", "", O_Input!O1028)</f>
        <v/>
      </c>
      <c r="O1028">
        <f t="shared" si="49"/>
        <v>0</v>
      </c>
      <c r="P1028" s="61" t="str">
        <f xml:space="preserve"> IF(O_Input!Q1028 = "", "", O_Input!Q1028)</f>
        <v>NA</v>
      </c>
      <c r="Q1028" t="str">
        <f xml:space="preserve"> IF(O_Input!R1028 = "", "", O_Input!R1028)</f>
        <v>WR</v>
      </c>
      <c r="R1028" t="str">
        <f t="shared" si="50"/>
        <v>WR (SEW) FORE 2037 OPEX</v>
      </c>
      <c r="S1028" s="71" t="str">
        <f t="shared" si="51"/>
        <v>NA OPEX</v>
      </c>
    </row>
    <row r="1029" spans="1:19">
      <c r="A1029" t="str">
        <f xml:space="preserve"> IF(O_Input!B1029 = "", "", O_Input!B1029)</f>
        <v>SEW</v>
      </c>
      <c r="B1029" t="str">
        <f xml:space="preserve"> IF(O_Input!C1029 = "", "", O_Input!C1029)</f>
        <v>COST0001</v>
      </c>
      <c r="C1029" t="str">
        <f xml:space="preserve"> IF(O_Input!D1029 = "", "", O_Input!D1029)</f>
        <v>Opex</v>
      </c>
      <c r="D1029">
        <f xml:space="preserve"> IF('O_Inputs Override'!D1029 = "", O_Input!E1029, 'O_Inputs Override'!D1029)</f>
        <v>0</v>
      </c>
      <c r="E1029" t="str">
        <f xml:space="preserve"> IF(O_Input!F1029 = "", "", O_Input!F1029)</f>
        <v>2037-38</v>
      </c>
      <c r="F1029" t="str">
        <f xml:space="preserve"> IF(O_Input!G1029 = "", "", O_Input!G1029)</f>
        <v>FORE</v>
      </c>
      <c r="G1029" t="str">
        <f xml:space="preserve"> IF(O_Input!H1029 = "", "", O_Input!H1029)</f>
        <v>ANNUAL</v>
      </c>
      <c r="H1029" t="str">
        <f xml:space="preserve"> IF(O_Input!I1029 = "", "", O_Input!I1029)</f>
        <v>ASSURED</v>
      </c>
      <c r="I1029" t="str">
        <f xml:space="preserve"> IF(O_Input!J1029 = "", "", O_Input!J1029)</f>
        <v>CI</v>
      </c>
      <c r="J1029" t="str">
        <f xml:space="preserve"> IF(O_Input!K1029 = "", "", O_Input!K1029)</f>
        <v>MARKET</v>
      </c>
      <c r="K1029" t="str">
        <f xml:space="preserve"> IF(O_Input!L1029 = "", "", O_Input!L1029)</f>
        <v>Latest</v>
      </c>
      <c r="L1029" t="str">
        <f xml:space="preserve"> IF(O_Input!M1029 = "", "", O_Input!M1029)</f>
        <v>£m</v>
      </c>
      <c r="M1029" s="61">
        <f xml:space="preserve"> IF(O_Input!N1029 = "", "", O_Input!N1029)</f>
        <v>46156.403437499997</v>
      </c>
      <c r="N1029" s="61" t="str">
        <f xml:space="preserve"> IF(O_Input!O1029 = "", "", O_Input!O1029)</f>
        <v/>
      </c>
      <c r="O1029">
        <f t="shared" si="49"/>
        <v>0</v>
      </c>
      <c r="P1029" s="61" t="str">
        <f xml:space="preserve"> IF(O_Input!Q1029 = "", "", O_Input!Q1029)</f>
        <v>NA</v>
      </c>
      <c r="Q1029" t="str">
        <f xml:space="preserve"> IF(O_Input!R1029 = "", "", O_Input!R1029)</f>
        <v>WWN</v>
      </c>
      <c r="R1029" t="str">
        <f t="shared" si="50"/>
        <v>WWN (SEW) FORE 2037 OPEX</v>
      </c>
      <c r="S1029" s="71" t="str">
        <f t="shared" si="51"/>
        <v>NA OPEX</v>
      </c>
    </row>
    <row r="1030" spans="1:19">
      <c r="A1030" t="str">
        <f xml:space="preserve"> IF(O_Input!B1030 = "", "", O_Input!B1030)</f>
        <v>SEW</v>
      </c>
      <c r="B1030" t="str">
        <f xml:space="preserve"> IF(O_Input!C1030 = "", "", O_Input!C1030)</f>
        <v>COST0001</v>
      </c>
      <c r="C1030" t="str">
        <f xml:space="preserve"> IF(O_Input!D1030 = "", "", O_Input!D1030)</f>
        <v>Opex</v>
      </c>
      <c r="D1030">
        <f xml:space="preserve"> IF('O_Inputs Override'!D1030 = "", O_Input!E1030, 'O_Inputs Override'!D1030)</f>
        <v>0</v>
      </c>
      <c r="E1030" t="str">
        <f xml:space="preserve"> IF(O_Input!F1030 = "", "", O_Input!F1030)</f>
        <v>2037-38</v>
      </c>
      <c r="F1030" t="str">
        <f xml:space="preserve"> IF(O_Input!G1030 = "", "", O_Input!G1030)</f>
        <v>TOT</v>
      </c>
      <c r="G1030" t="str">
        <f xml:space="preserve"> IF(O_Input!H1030 = "", "", O_Input!H1030)</f>
        <v>ANNUAL</v>
      </c>
      <c r="H1030" t="str">
        <f xml:space="preserve"> IF(O_Input!I1030 = "", "", O_Input!I1030)</f>
        <v>ASSURED</v>
      </c>
      <c r="I1030" t="str">
        <f xml:space="preserve"> IF(O_Input!J1030 = "", "", O_Input!J1030)</f>
        <v>TC</v>
      </c>
      <c r="J1030" t="str">
        <f xml:space="preserve"> IF(O_Input!K1030 = "", "", O_Input!K1030)</f>
        <v>MARKET</v>
      </c>
      <c r="K1030" t="str">
        <f xml:space="preserve"> IF(O_Input!L1030 = "", "", O_Input!L1030)</f>
        <v>Latest</v>
      </c>
      <c r="L1030" t="str">
        <f xml:space="preserve"> IF(O_Input!M1030 = "", "", O_Input!M1030)</f>
        <v>£m</v>
      </c>
      <c r="M1030" s="61">
        <f xml:space="preserve"> IF(O_Input!N1030 = "", "", O_Input!N1030)</f>
        <v>46156.403437499997</v>
      </c>
      <c r="N1030" s="61" t="str">
        <f xml:space="preserve"> IF(O_Input!O1030 = "", "", O_Input!O1030)</f>
        <v/>
      </c>
      <c r="O1030">
        <f t="shared" si="49"/>
        <v>0</v>
      </c>
      <c r="P1030" s="61" t="str">
        <f xml:space="preserve"> IF(O_Input!Q1030 = "", "", O_Input!Q1030)</f>
        <v>NA</v>
      </c>
      <c r="Q1030" t="str">
        <f xml:space="preserve"> IF(O_Input!R1030 = "", "", O_Input!R1030)</f>
        <v>ADDN1</v>
      </c>
      <c r="R1030" t="str">
        <f t="shared" si="50"/>
        <v>ADDN1 (SEW) TOT 2037 OPEX</v>
      </c>
      <c r="S1030" s="71" t="str">
        <f t="shared" si="51"/>
        <v>NA OPEX</v>
      </c>
    </row>
    <row r="1031" spans="1:19">
      <c r="A1031" t="str">
        <f xml:space="preserve"> IF(O_Input!B1031 = "", "", O_Input!B1031)</f>
        <v>SEW</v>
      </c>
      <c r="B1031" t="str">
        <f xml:space="preserve"> IF(O_Input!C1031 = "", "", O_Input!C1031)</f>
        <v>COST0001</v>
      </c>
      <c r="C1031" t="str">
        <f xml:space="preserve"> IF(O_Input!D1031 = "", "", O_Input!D1031)</f>
        <v>Opex</v>
      </c>
      <c r="D1031">
        <f xml:space="preserve"> IF('O_Inputs Override'!D1031 = "", O_Input!E1031, 'O_Inputs Override'!D1031)</f>
        <v>0</v>
      </c>
      <c r="E1031" t="str">
        <f xml:space="preserve"> IF(O_Input!F1031 = "", "", O_Input!F1031)</f>
        <v>2037-38</v>
      </c>
      <c r="F1031" t="str">
        <f xml:space="preserve"> IF(O_Input!G1031 = "", "", O_Input!G1031)</f>
        <v>TOT</v>
      </c>
      <c r="G1031" t="str">
        <f xml:space="preserve"> IF(O_Input!H1031 = "", "", O_Input!H1031)</f>
        <v>ANNUAL</v>
      </c>
      <c r="H1031" t="str">
        <f xml:space="preserve"> IF(O_Input!I1031 = "", "", O_Input!I1031)</f>
        <v>ASSURED</v>
      </c>
      <c r="I1031" t="str">
        <f xml:space="preserve"> IF(O_Input!J1031 = "", "", O_Input!J1031)</f>
        <v>TC</v>
      </c>
      <c r="J1031" t="str">
        <f xml:space="preserve"> IF(O_Input!K1031 = "", "", O_Input!K1031)</f>
        <v>MARKET</v>
      </c>
      <c r="K1031" t="str">
        <f xml:space="preserve"> IF(O_Input!L1031 = "", "", O_Input!L1031)</f>
        <v>Latest</v>
      </c>
      <c r="L1031" t="str">
        <f xml:space="preserve"> IF(O_Input!M1031 = "", "", O_Input!M1031)</f>
        <v>£m</v>
      </c>
      <c r="M1031" s="61">
        <f xml:space="preserve"> IF(O_Input!N1031 = "", "", O_Input!N1031)</f>
        <v>46156.403437499997</v>
      </c>
      <c r="N1031" s="61" t="str">
        <f xml:space="preserve"> IF(O_Input!O1031 = "", "", O_Input!O1031)</f>
        <v/>
      </c>
      <c r="O1031">
        <f t="shared" si="49"/>
        <v>0</v>
      </c>
      <c r="P1031" s="61" t="str">
        <f xml:space="preserve"> IF(O_Input!Q1031 = "", "", O_Input!Q1031)</f>
        <v>NA</v>
      </c>
      <c r="Q1031" t="str">
        <f xml:space="preserve"> IF(O_Input!R1031 = "", "", O_Input!R1031)</f>
        <v>ADDN2</v>
      </c>
      <c r="R1031" t="str">
        <f t="shared" si="50"/>
        <v>ADDN2 (SEW) TOT 2037 OPEX</v>
      </c>
      <c r="S1031" s="71" t="str">
        <f t="shared" si="51"/>
        <v>NA OPEX</v>
      </c>
    </row>
    <row r="1032" spans="1:19">
      <c r="A1032" t="str">
        <f xml:space="preserve"> IF(O_Input!B1032 = "", "", O_Input!B1032)</f>
        <v>SEW</v>
      </c>
      <c r="B1032" t="str">
        <f xml:space="preserve"> IF(O_Input!C1032 = "", "", O_Input!C1032)</f>
        <v>COST0001</v>
      </c>
      <c r="C1032" t="str">
        <f xml:space="preserve"> IF(O_Input!D1032 = "", "", O_Input!D1032)</f>
        <v>Opex</v>
      </c>
      <c r="D1032">
        <f xml:space="preserve"> IF('O_Inputs Override'!D1032 = "", O_Input!E1032, 'O_Inputs Override'!D1032)</f>
        <v>0</v>
      </c>
      <c r="E1032" t="str">
        <f xml:space="preserve"> IF(O_Input!F1032 = "", "", O_Input!F1032)</f>
        <v>2037-38</v>
      </c>
      <c r="F1032" t="str">
        <f xml:space="preserve"> IF(O_Input!G1032 = "", "", O_Input!G1032)</f>
        <v>TOT</v>
      </c>
      <c r="G1032" t="str">
        <f xml:space="preserve"> IF(O_Input!H1032 = "", "", O_Input!H1032)</f>
        <v>ANNUAL</v>
      </c>
      <c r="H1032" t="str">
        <f xml:space="preserve"> IF(O_Input!I1032 = "", "", O_Input!I1032)</f>
        <v>ASSURED</v>
      </c>
      <c r="I1032" t="str">
        <f xml:space="preserve"> IF(O_Input!J1032 = "", "", O_Input!J1032)</f>
        <v>TC</v>
      </c>
      <c r="J1032" t="str">
        <f xml:space="preserve"> IF(O_Input!K1032 = "", "", O_Input!K1032)</f>
        <v>MARKET</v>
      </c>
      <c r="K1032" t="str">
        <f xml:space="preserve"> IF(O_Input!L1032 = "", "", O_Input!L1032)</f>
        <v>Latest</v>
      </c>
      <c r="L1032" t="str">
        <f xml:space="preserve"> IF(O_Input!M1032 = "", "", O_Input!M1032)</f>
        <v>£m</v>
      </c>
      <c r="M1032" s="61">
        <f xml:space="preserve"> IF(O_Input!N1032 = "", "", O_Input!N1032)</f>
        <v>46156.403437499997</v>
      </c>
      <c r="N1032" s="61" t="str">
        <f xml:space="preserve"> IF(O_Input!O1032 = "", "", O_Input!O1032)</f>
        <v/>
      </c>
      <c r="O1032">
        <f t="shared" si="49"/>
        <v>0</v>
      </c>
      <c r="P1032" s="61" t="str">
        <f xml:space="preserve"> IF(O_Input!Q1032 = "", "", O_Input!Q1032)</f>
        <v>NA</v>
      </c>
      <c r="Q1032" t="str">
        <f xml:space="preserve"> IF(O_Input!R1032 = "", "", O_Input!R1032)</f>
        <v>BIO</v>
      </c>
      <c r="R1032" t="str">
        <f t="shared" si="50"/>
        <v>BIO (SEW) TOT 2037 OPEX</v>
      </c>
      <c r="S1032" s="71" t="str">
        <f t="shared" si="51"/>
        <v>NA OPEX</v>
      </c>
    </row>
    <row r="1033" spans="1:19">
      <c r="A1033" t="str">
        <f xml:space="preserve"> IF(O_Input!B1033 = "", "", O_Input!B1033)</f>
        <v>SEW</v>
      </c>
      <c r="B1033" t="str">
        <f xml:space="preserve"> IF(O_Input!C1033 = "", "", O_Input!C1033)</f>
        <v>COST0001</v>
      </c>
      <c r="C1033" t="str">
        <f xml:space="preserve"> IF(O_Input!D1033 = "", "", O_Input!D1033)</f>
        <v>Opex</v>
      </c>
      <c r="D1033">
        <f xml:space="preserve"> IF('O_Inputs Override'!D1033 = "", O_Input!E1033, 'O_Inputs Override'!D1033)</f>
        <v>0</v>
      </c>
      <c r="E1033" t="str">
        <f xml:space="preserve"> IF(O_Input!F1033 = "", "", O_Input!F1033)</f>
        <v>2037-38</v>
      </c>
      <c r="F1033" t="str">
        <f xml:space="preserve"> IF(O_Input!G1033 = "", "", O_Input!G1033)</f>
        <v>TOT</v>
      </c>
      <c r="G1033" t="str">
        <f xml:space="preserve"> IF(O_Input!H1033 = "", "", O_Input!H1033)</f>
        <v>ANNUAL</v>
      </c>
      <c r="H1033" t="str">
        <f xml:space="preserve"> IF(O_Input!I1033 = "", "", O_Input!I1033)</f>
        <v>ASSURED</v>
      </c>
      <c r="I1033" t="str">
        <f xml:space="preserve"> IF(O_Input!J1033 = "", "", O_Input!J1033)</f>
        <v>TC</v>
      </c>
      <c r="J1033" t="str">
        <f xml:space="preserve"> IF(O_Input!K1033 = "", "", O_Input!K1033)</f>
        <v>MARKET</v>
      </c>
      <c r="K1033" t="str">
        <f xml:space="preserve"> IF(O_Input!L1033 = "", "", O_Input!L1033)</f>
        <v>Latest</v>
      </c>
      <c r="L1033" t="str">
        <f xml:space="preserve"> IF(O_Input!M1033 = "", "", O_Input!M1033)</f>
        <v>£m</v>
      </c>
      <c r="M1033" s="61">
        <f xml:space="preserve"> IF(O_Input!N1033 = "", "", O_Input!N1033)</f>
        <v>46156.403437499997</v>
      </c>
      <c r="N1033" s="61" t="str">
        <f xml:space="preserve"> IF(O_Input!O1033 = "", "", O_Input!O1033)</f>
        <v/>
      </c>
      <c r="O1033">
        <f t="shared" si="49"/>
        <v>0</v>
      </c>
      <c r="P1033" s="61" t="str">
        <f xml:space="preserve"> IF(O_Input!Q1033 = "", "", O_Input!Q1033)</f>
        <v>NA</v>
      </c>
      <c r="Q1033" t="str">
        <f xml:space="preserve"> IF(O_Input!R1033 = "", "", O_Input!R1033)</f>
        <v>WR</v>
      </c>
      <c r="R1033" t="str">
        <f t="shared" si="50"/>
        <v>WR (SEW) TOT 2037 OPEX</v>
      </c>
      <c r="S1033" s="71" t="str">
        <f t="shared" si="51"/>
        <v>NA OPEX</v>
      </c>
    </row>
    <row r="1034" spans="1:19">
      <c r="A1034" t="str">
        <f xml:space="preserve"> IF(O_Input!B1034 = "", "", O_Input!B1034)</f>
        <v>SEW</v>
      </c>
      <c r="B1034" t="str">
        <f xml:space="preserve"> IF(O_Input!C1034 = "", "", O_Input!C1034)</f>
        <v>COST0001</v>
      </c>
      <c r="C1034" t="str">
        <f xml:space="preserve"> IF(O_Input!D1034 = "", "", O_Input!D1034)</f>
        <v>Opex</v>
      </c>
      <c r="D1034">
        <f xml:space="preserve"> IF('O_Inputs Override'!D1034 = "", O_Input!E1034, 'O_Inputs Override'!D1034)</f>
        <v>0</v>
      </c>
      <c r="E1034" t="str">
        <f xml:space="preserve"> IF(O_Input!F1034 = "", "", O_Input!F1034)</f>
        <v>2037-38</v>
      </c>
      <c r="F1034" t="str">
        <f xml:space="preserve"> IF(O_Input!G1034 = "", "", O_Input!G1034)</f>
        <v>TOT</v>
      </c>
      <c r="G1034" t="str">
        <f xml:space="preserve"> IF(O_Input!H1034 = "", "", O_Input!H1034)</f>
        <v>ANNUAL</v>
      </c>
      <c r="H1034" t="str">
        <f xml:space="preserve"> IF(O_Input!I1034 = "", "", O_Input!I1034)</f>
        <v>ASSURED</v>
      </c>
      <c r="I1034" t="str">
        <f xml:space="preserve"> IF(O_Input!J1034 = "", "", O_Input!J1034)</f>
        <v>TC</v>
      </c>
      <c r="J1034" t="str">
        <f xml:space="preserve"> IF(O_Input!K1034 = "", "", O_Input!K1034)</f>
        <v>MARKET</v>
      </c>
      <c r="K1034" t="str">
        <f xml:space="preserve"> IF(O_Input!L1034 = "", "", O_Input!L1034)</f>
        <v>Latest</v>
      </c>
      <c r="L1034" t="str">
        <f xml:space="preserve"> IF(O_Input!M1034 = "", "", O_Input!M1034)</f>
        <v>£m</v>
      </c>
      <c r="M1034" s="61">
        <f xml:space="preserve"> IF(O_Input!N1034 = "", "", O_Input!N1034)</f>
        <v>46156.403437499997</v>
      </c>
      <c r="N1034" s="61" t="str">
        <f xml:space="preserve"> IF(O_Input!O1034 = "", "", O_Input!O1034)</f>
        <v/>
      </c>
      <c r="O1034">
        <f t="shared" si="49"/>
        <v>0</v>
      </c>
      <c r="P1034" s="61" t="str">
        <f xml:space="preserve"> IF(O_Input!Q1034 = "", "", O_Input!Q1034)</f>
        <v>NA</v>
      </c>
      <c r="Q1034" t="str">
        <f xml:space="preserve"> IF(O_Input!R1034 = "", "", O_Input!R1034)</f>
        <v>WWN</v>
      </c>
      <c r="R1034" t="str">
        <f t="shared" si="50"/>
        <v>WWN (SEW) TOT 2037 OPEX</v>
      </c>
      <c r="S1034" s="71" t="str">
        <f t="shared" si="51"/>
        <v>NA OPEX</v>
      </c>
    </row>
    <row r="1035" spans="1:19">
      <c r="A1035" t="str">
        <f xml:space="preserve"> IF(O_Input!B1035 = "", "", O_Input!B1035)</f>
        <v>SEW</v>
      </c>
      <c r="B1035" t="str">
        <f xml:space="preserve"> IF(O_Input!C1035 = "", "", O_Input!C1035)</f>
        <v>COST0001</v>
      </c>
      <c r="C1035" t="str">
        <f xml:space="preserve"> IF(O_Input!D1035 = "", "", O_Input!D1035)</f>
        <v>Opex</v>
      </c>
      <c r="D1035">
        <f xml:space="preserve"> IF('O_Inputs Override'!D1035 = "", O_Input!E1035, 'O_Inputs Override'!D1035)</f>
        <v>0</v>
      </c>
      <c r="E1035" t="str">
        <f xml:space="preserve"> IF(O_Input!F1035 = "", "", O_Input!F1035)</f>
        <v>2037-38</v>
      </c>
      <c r="F1035" t="str">
        <f xml:space="preserve"> IF(O_Input!G1035 = "", "", O_Input!G1035)</f>
        <v>FORE</v>
      </c>
      <c r="G1035" t="str">
        <f xml:space="preserve"> IF(O_Input!H1035 = "", "", O_Input!H1035)</f>
        <v>ANNUAL</v>
      </c>
      <c r="H1035" t="str">
        <f xml:space="preserve"> IF(O_Input!I1035 = "", "", O_Input!I1035)</f>
        <v>ASSURED</v>
      </c>
      <c r="I1035" t="str">
        <f xml:space="preserve"> IF(O_Input!J1035 = "", "", O_Input!J1035)</f>
        <v>CI</v>
      </c>
      <c r="J1035" t="str">
        <f xml:space="preserve"> IF(O_Input!K1035 = "", "", O_Input!K1035)</f>
        <v>MARKET</v>
      </c>
      <c r="K1035" t="str">
        <f xml:space="preserve"> IF(O_Input!L1035 = "", "", O_Input!L1035)</f>
        <v>Latest</v>
      </c>
      <c r="L1035" t="str">
        <f xml:space="preserve"> IF(O_Input!M1035 = "", "", O_Input!M1035)</f>
        <v>£m</v>
      </c>
      <c r="M1035" s="61">
        <f xml:space="preserve"> IF(O_Input!N1035 = "", "", O_Input!N1035)</f>
        <v>46156.403437499997</v>
      </c>
      <c r="N1035" s="61" t="str">
        <f xml:space="preserve"> IF(O_Input!O1035 = "", "", O_Input!O1035)</f>
        <v/>
      </c>
      <c r="O1035">
        <f t="shared" si="49"/>
        <v>0</v>
      </c>
      <c r="P1035" s="61" t="str">
        <f xml:space="preserve"> IF(O_Input!Q1035 = "", "", O_Input!Q1035)</f>
        <v>NA</v>
      </c>
      <c r="Q1035" t="str">
        <f xml:space="preserve"> IF(O_Input!R1035 = "", "", O_Input!R1035)</f>
        <v>WN</v>
      </c>
      <c r="R1035" t="str">
        <f t="shared" si="50"/>
        <v>WN (SEW) FORE 2037 OPEX</v>
      </c>
      <c r="S1035" s="71" t="str">
        <f t="shared" si="51"/>
        <v>NA OPEX</v>
      </c>
    </row>
    <row r="1036" spans="1:19">
      <c r="A1036" t="str">
        <f xml:space="preserve"> IF(O_Input!B1036 = "", "", O_Input!B1036)</f>
        <v>SEW</v>
      </c>
      <c r="B1036" t="str">
        <f xml:space="preserve"> IF(O_Input!C1036 = "", "", O_Input!C1036)</f>
        <v>COST0001</v>
      </c>
      <c r="C1036" t="str">
        <f xml:space="preserve"> IF(O_Input!D1036 = "", "", O_Input!D1036)</f>
        <v>Opex</v>
      </c>
      <c r="D1036">
        <f xml:space="preserve"> IF('O_Inputs Override'!D1036 = "", O_Input!E1036, 'O_Inputs Override'!D1036)</f>
        <v>0</v>
      </c>
      <c r="E1036" t="str">
        <f xml:space="preserve"> IF(O_Input!F1036 = "", "", O_Input!F1036)</f>
        <v>2037-38</v>
      </c>
      <c r="F1036" t="str">
        <f xml:space="preserve"> IF(O_Input!G1036 = "", "", O_Input!G1036)</f>
        <v>FORE</v>
      </c>
      <c r="G1036" t="str">
        <f xml:space="preserve"> IF(O_Input!H1036 = "", "", O_Input!H1036)</f>
        <v>ANNUAL</v>
      </c>
      <c r="H1036" t="str">
        <f xml:space="preserve"> IF(O_Input!I1036 = "", "", O_Input!I1036)</f>
        <v>ASSURED</v>
      </c>
      <c r="I1036" t="str">
        <f xml:space="preserve"> IF(O_Input!J1036 = "", "", O_Input!J1036)</f>
        <v>TC</v>
      </c>
      <c r="J1036" t="str">
        <f xml:space="preserve"> IF(O_Input!K1036 = "", "", O_Input!K1036)</f>
        <v>MARKET</v>
      </c>
      <c r="K1036" t="str">
        <f xml:space="preserve"> IF(O_Input!L1036 = "", "", O_Input!L1036)</f>
        <v>Latest</v>
      </c>
      <c r="L1036" t="str">
        <f xml:space="preserve"> IF(O_Input!M1036 = "", "", O_Input!M1036)</f>
        <v>£m</v>
      </c>
      <c r="M1036" s="61">
        <f xml:space="preserve"> IF(O_Input!N1036 = "", "", O_Input!N1036)</f>
        <v>46156.403437499997</v>
      </c>
      <c r="N1036" s="61" t="str">
        <f xml:space="preserve"> IF(O_Input!O1036 = "", "", O_Input!O1036)</f>
        <v/>
      </c>
      <c r="O1036">
        <f t="shared" si="49"/>
        <v>0</v>
      </c>
      <c r="P1036" s="61" t="str">
        <f xml:space="preserve"> IF(O_Input!Q1036 = "", "", O_Input!Q1036)</f>
        <v>NA</v>
      </c>
      <c r="Q1036" t="str">
        <f xml:space="preserve"> IF(O_Input!R1036 = "", "", O_Input!R1036)</f>
        <v>TOT</v>
      </c>
      <c r="R1036" t="str">
        <f t="shared" si="50"/>
        <v>TOT (SEW) FORE 2037 OPEX</v>
      </c>
      <c r="S1036" s="71" t="str">
        <f t="shared" si="51"/>
        <v>NA OPEX</v>
      </c>
    </row>
    <row r="1037" spans="1:19">
      <c r="A1037" t="str">
        <f xml:space="preserve"> IF(O_Input!B1037 = "", "", O_Input!B1037)</f>
        <v>SEW</v>
      </c>
      <c r="B1037" t="str">
        <f xml:space="preserve"> IF(O_Input!C1037 = "", "", O_Input!C1037)</f>
        <v>COST0001</v>
      </c>
      <c r="C1037" t="str">
        <f xml:space="preserve"> IF(O_Input!D1037 = "", "", O_Input!D1037)</f>
        <v>Opex</v>
      </c>
      <c r="D1037">
        <f xml:space="preserve"> IF('O_Inputs Override'!D1037 = "", O_Input!E1037, 'O_Inputs Override'!D1037)</f>
        <v>0</v>
      </c>
      <c r="E1037" t="str">
        <f xml:space="preserve"> IF(O_Input!F1037 = "", "", O_Input!F1037)</f>
        <v>2037-38</v>
      </c>
      <c r="F1037" t="str">
        <f xml:space="preserve"> IF(O_Input!G1037 = "", "", O_Input!G1037)</f>
        <v>TOT</v>
      </c>
      <c r="G1037" t="str">
        <f xml:space="preserve"> IF(O_Input!H1037 = "", "", O_Input!H1037)</f>
        <v>ANNUAL</v>
      </c>
      <c r="H1037" t="str">
        <f xml:space="preserve"> IF(O_Input!I1037 = "", "", O_Input!I1037)</f>
        <v>ASSURED</v>
      </c>
      <c r="I1037" t="str">
        <f xml:space="preserve"> IF(O_Input!J1037 = "", "", O_Input!J1037)</f>
        <v>TC</v>
      </c>
      <c r="J1037" t="str">
        <f xml:space="preserve"> IF(O_Input!K1037 = "", "", O_Input!K1037)</f>
        <v>MARKET</v>
      </c>
      <c r="K1037" t="str">
        <f xml:space="preserve"> IF(O_Input!L1037 = "", "", O_Input!L1037)</f>
        <v>Latest</v>
      </c>
      <c r="L1037" t="str">
        <f xml:space="preserve"> IF(O_Input!M1037 = "", "", O_Input!M1037)</f>
        <v>£m</v>
      </c>
      <c r="M1037" s="61">
        <f xml:space="preserve"> IF(O_Input!N1037 = "", "", O_Input!N1037)</f>
        <v>46156.403437499997</v>
      </c>
      <c r="N1037" s="61" t="str">
        <f xml:space="preserve"> IF(O_Input!O1037 = "", "", O_Input!O1037)</f>
        <v/>
      </c>
      <c r="O1037">
        <f t="shared" si="49"/>
        <v>0</v>
      </c>
      <c r="P1037" s="61" t="str">
        <f xml:space="preserve"> IF(O_Input!Q1037 = "", "", O_Input!Q1037)</f>
        <v>NA</v>
      </c>
      <c r="Q1037" t="str">
        <f xml:space="preserve"> IF(O_Input!R1037 = "", "", O_Input!R1037)</f>
        <v>TOT</v>
      </c>
      <c r="R1037" t="str">
        <f t="shared" si="50"/>
        <v>TOT (SEW) TOT 2037 OPEX</v>
      </c>
      <c r="S1037" s="71" t="str">
        <f t="shared" si="51"/>
        <v>NA OPEX</v>
      </c>
    </row>
    <row r="1038" spans="1:19">
      <c r="A1038" t="str">
        <f xml:space="preserve"> IF(O_Input!B1038 = "", "", O_Input!B1038)</f>
        <v>SEW</v>
      </c>
      <c r="B1038" t="str">
        <f xml:space="preserve"> IF(O_Input!C1038 = "", "", O_Input!C1038)</f>
        <v>COST0001</v>
      </c>
      <c r="C1038" t="str">
        <f xml:space="preserve"> IF(O_Input!D1038 = "", "", O_Input!D1038)</f>
        <v>Opex</v>
      </c>
      <c r="D1038">
        <f xml:space="preserve"> IF('O_Inputs Override'!D1038 = "", O_Input!E1038, 'O_Inputs Override'!D1038)</f>
        <v>0</v>
      </c>
      <c r="E1038" t="str">
        <f xml:space="preserve"> IF(O_Input!F1038 = "", "", O_Input!F1038)</f>
        <v>2037-38</v>
      </c>
      <c r="F1038" t="str">
        <f xml:space="preserve"> IF(O_Input!G1038 = "", "", O_Input!G1038)</f>
        <v>TOT</v>
      </c>
      <c r="G1038" t="str">
        <f xml:space="preserve"> IF(O_Input!H1038 = "", "", O_Input!H1038)</f>
        <v>ANNUAL</v>
      </c>
      <c r="H1038" t="str">
        <f xml:space="preserve"> IF(O_Input!I1038 = "", "", O_Input!I1038)</f>
        <v>ASSURED</v>
      </c>
      <c r="I1038" t="str">
        <f xml:space="preserve"> IF(O_Input!J1038 = "", "", O_Input!J1038)</f>
        <v>TC</v>
      </c>
      <c r="J1038" t="str">
        <f xml:space="preserve"> IF(O_Input!K1038 = "", "", O_Input!K1038)</f>
        <v>MARKET</v>
      </c>
      <c r="K1038" t="str">
        <f xml:space="preserve"> IF(O_Input!L1038 = "", "", O_Input!L1038)</f>
        <v>Latest</v>
      </c>
      <c r="L1038" t="str">
        <f xml:space="preserve"> IF(O_Input!M1038 = "", "", O_Input!M1038)</f>
        <v>£m</v>
      </c>
      <c r="M1038" s="61">
        <f xml:space="preserve"> IF(O_Input!N1038 = "", "", O_Input!N1038)</f>
        <v>46156.403437499997</v>
      </c>
      <c r="N1038" s="61" t="str">
        <f xml:space="preserve"> IF(O_Input!O1038 = "", "", O_Input!O1038)</f>
        <v/>
      </c>
      <c r="O1038">
        <f t="shared" si="49"/>
        <v>0</v>
      </c>
      <c r="P1038" s="61" t="str">
        <f xml:space="preserve"> IF(O_Input!Q1038 = "", "", O_Input!Q1038)</f>
        <v>NA</v>
      </c>
      <c r="Q1038" t="str">
        <f xml:space="preserve"> IF(O_Input!R1038 = "", "", O_Input!R1038)</f>
        <v>WN</v>
      </c>
      <c r="R1038" t="str">
        <f t="shared" si="50"/>
        <v>WN (SEW) TOT 2037 OPEX</v>
      </c>
      <c r="S1038" s="71" t="str">
        <f t="shared" si="51"/>
        <v>NA OPEX</v>
      </c>
    </row>
    <row r="1039" spans="1:19">
      <c r="A1039" t="str">
        <f xml:space="preserve"> IF(O_Input!B1039 = "", "", O_Input!B1039)</f>
        <v>SEW</v>
      </c>
      <c r="B1039" t="str">
        <f xml:space="preserve"> IF(O_Input!C1039 = "", "", O_Input!C1039)</f>
        <v>COST0003</v>
      </c>
      <c r="C1039" t="str">
        <f xml:space="preserve"> IF(O_Input!D1039 = "", "", O_Input!D1039)</f>
        <v>Totex</v>
      </c>
      <c r="D1039">
        <f xml:space="preserve"> IF('O_Inputs Override'!D1039 = "", O_Input!E1039, 'O_Inputs Override'!D1039)</f>
        <v>0</v>
      </c>
      <c r="E1039" t="str">
        <f xml:space="preserve"> IF(O_Input!F1039 = "", "", O_Input!F1039)</f>
        <v>2037-38</v>
      </c>
      <c r="F1039" t="str">
        <f xml:space="preserve"> IF(O_Input!G1039 = "", "", O_Input!G1039)</f>
        <v>FORE</v>
      </c>
      <c r="G1039" t="str">
        <f xml:space="preserve"> IF(O_Input!H1039 = "", "", O_Input!H1039)</f>
        <v>ANNUAL</v>
      </c>
      <c r="H1039" t="str">
        <f xml:space="preserve"> IF(O_Input!I1039 = "", "", O_Input!I1039)</f>
        <v>ASSURED</v>
      </c>
      <c r="I1039" t="str">
        <f xml:space="preserve"> IF(O_Input!J1039 = "", "", O_Input!J1039)</f>
        <v>TC</v>
      </c>
      <c r="J1039" t="str">
        <f xml:space="preserve"> IF(O_Input!K1039 = "", "", O_Input!K1039)</f>
        <v>MARKET</v>
      </c>
      <c r="K1039" t="str">
        <f xml:space="preserve"> IF(O_Input!L1039 = "", "", O_Input!L1039)</f>
        <v>Latest</v>
      </c>
      <c r="L1039" t="str">
        <f xml:space="preserve"> IF(O_Input!M1039 = "", "", O_Input!M1039)</f>
        <v>£m</v>
      </c>
      <c r="M1039" s="61">
        <f xml:space="preserve"> IF(O_Input!N1039 = "", "", O_Input!N1039)</f>
        <v>46156.403437499997</v>
      </c>
      <c r="N1039" s="61" t="str">
        <f xml:space="preserve"> IF(O_Input!O1039 = "", "", O_Input!O1039)</f>
        <v/>
      </c>
      <c r="O1039">
        <f t="shared" si="49"/>
        <v>0</v>
      </c>
      <c r="P1039" s="61" t="str">
        <f xml:space="preserve"> IF(O_Input!Q1039 = "", "", O_Input!Q1039)</f>
        <v>NA</v>
      </c>
      <c r="Q1039" t="str">
        <f xml:space="preserve"> IF(O_Input!R1039 = "", "", O_Input!R1039)</f>
        <v>ADDN1</v>
      </c>
      <c r="R1039" t="str">
        <f t="shared" si="50"/>
        <v>ADDN1 (SEW) FORE 2037 TOTEX</v>
      </c>
      <c r="S1039" s="71" t="str">
        <f t="shared" si="51"/>
        <v>NA TOTEX</v>
      </c>
    </row>
    <row r="1040" spans="1:19">
      <c r="A1040" t="str">
        <f xml:space="preserve"> IF(O_Input!B1040 = "", "", O_Input!B1040)</f>
        <v>SEW</v>
      </c>
      <c r="B1040" t="str">
        <f xml:space="preserve"> IF(O_Input!C1040 = "", "", O_Input!C1040)</f>
        <v>COST0003</v>
      </c>
      <c r="C1040" t="str">
        <f xml:space="preserve"> IF(O_Input!D1040 = "", "", O_Input!D1040)</f>
        <v>Totex</v>
      </c>
      <c r="D1040">
        <f xml:space="preserve"> IF('O_Inputs Override'!D1040 = "", O_Input!E1040, 'O_Inputs Override'!D1040)</f>
        <v>0</v>
      </c>
      <c r="E1040" t="str">
        <f xml:space="preserve"> IF(O_Input!F1040 = "", "", O_Input!F1040)</f>
        <v>2037-38</v>
      </c>
      <c r="F1040" t="str">
        <f xml:space="preserve"> IF(O_Input!G1040 = "", "", O_Input!G1040)</f>
        <v>FORE</v>
      </c>
      <c r="G1040" t="str">
        <f xml:space="preserve"> IF(O_Input!H1040 = "", "", O_Input!H1040)</f>
        <v>ANNUAL</v>
      </c>
      <c r="H1040" t="str">
        <f xml:space="preserve"> IF(O_Input!I1040 = "", "", O_Input!I1040)</f>
        <v>ASSURED</v>
      </c>
      <c r="I1040" t="str">
        <f xml:space="preserve"> IF(O_Input!J1040 = "", "", O_Input!J1040)</f>
        <v>TC</v>
      </c>
      <c r="J1040" t="str">
        <f xml:space="preserve"> IF(O_Input!K1040 = "", "", O_Input!K1040)</f>
        <v>MARKET</v>
      </c>
      <c r="K1040" t="str">
        <f xml:space="preserve"> IF(O_Input!L1040 = "", "", O_Input!L1040)</f>
        <v>Latest</v>
      </c>
      <c r="L1040" t="str">
        <f xml:space="preserve"> IF(O_Input!M1040 = "", "", O_Input!M1040)</f>
        <v>£m</v>
      </c>
      <c r="M1040" s="61">
        <f xml:space="preserve"> IF(O_Input!N1040 = "", "", O_Input!N1040)</f>
        <v>46156.403437499997</v>
      </c>
      <c r="N1040" s="61" t="str">
        <f xml:space="preserve"> IF(O_Input!O1040 = "", "", O_Input!O1040)</f>
        <v/>
      </c>
      <c r="O1040">
        <f t="shared" si="49"/>
        <v>0</v>
      </c>
      <c r="P1040" s="61" t="str">
        <f xml:space="preserve"> IF(O_Input!Q1040 = "", "", O_Input!Q1040)</f>
        <v>NA</v>
      </c>
      <c r="Q1040" t="str">
        <f xml:space="preserve"> IF(O_Input!R1040 = "", "", O_Input!R1040)</f>
        <v>ADDN2</v>
      </c>
      <c r="R1040" t="str">
        <f t="shared" si="50"/>
        <v>ADDN2 (SEW) FORE 2037 TOTEX</v>
      </c>
      <c r="S1040" s="71" t="str">
        <f t="shared" si="51"/>
        <v>NA TOTEX</v>
      </c>
    </row>
    <row r="1041" spans="1:19">
      <c r="A1041" t="str">
        <f xml:space="preserve"> IF(O_Input!B1041 = "", "", O_Input!B1041)</f>
        <v>SEW</v>
      </c>
      <c r="B1041" t="str">
        <f xml:space="preserve"> IF(O_Input!C1041 = "", "", O_Input!C1041)</f>
        <v>COST0003</v>
      </c>
      <c r="C1041" t="str">
        <f xml:space="preserve"> IF(O_Input!D1041 = "", "", O_Input!D1041)</f>
        <v>Totex</v>
      </c>
      <c r="D1041">
        <f xml:space="preserve"> IF('O_Inputs Override'!D1041 = "", O_Input!E1041, 'O_Inputs Override'!D1041)</f>
        <v>0</v>
      </c>
      <c r="E1041" t="str">
        <f xml:space="preserve"> IF(O_Input!F1041 = "", "", O_Input!F1041)</f>
        <v>2037-38</v>
      </c>
      <c r="F1041" t="str">
        <f xml:space="preserve"> IF(O_Input!G1041 = "", "", O_Input!G1041)</f>
        <v>FORE</v>
      </c>
      <c r="G1041" t="str">
        <f xml:space="preserve"> IF(O_Input!H1041 = "", "", O_Input!H1041)</f>
        <v>ANNUAL</v>
      </c>
      <c r="H1041" t="str">
        <f xml:space="preserve"> IF(O_Input!I1041 = "", "", O_Input!I1041)</f>
        <v>ASSURED</v>
      </c>
      <c r="I1041" t="str">
        <f xml:space="preserve"> IF(O_Input!J1041 = "", "", O_Input!J1041)</f>
        <v>TC</v>
      </c>
      <c r="J1041" t="str">
        <f xml:space="preserve"> IF(O_Input!K1041 = "", "", O_Input!K1041)</f>
        <v>MARKET</v>
      </c>
      <c r="K1041" t="str">
        <f xml:space="preserve"> IF(O_Input!L1041 = "", "", O_Input!L1041)</f>
        <v>Latest</v>
      </c>
      <c r="L1041" t="str">
        <f xml:space="preserve"> IF(O_Input!M1041 = "", "", O_Input!M1041)</f>
        <v>£m</v>
      </c>
      <c r="M1041" s="61">
        <f xml:space="preserve"> IF(O_Input!N1041 = "", "", O_Input!N1041)</f>
        <v>46156.403437499997</v>
      </c>
      <c r="N1041" s="61" t="str">
        <f xml:space="preserve"> IF(O_Input!O1041 = "", "", O_Input!O1041)</f>
        <v/>
      </c>
      <c r="O1041">
        <f t="shared" si="49"/>
        <v>0</v>
      </c>
      <c r="P1041" s="61" t="str">
        <f xml:space="preserve"> IF(O_Input!Q1041 = "", "", O_Input!Q1041)</f>
        <v>NA</v>
      </c>
      <c r="Q1041" t="str">
        <f xml:space="preserve"> IF(O_Input!R1041 = "", "", O_Input!R1041)</f>
        <v>BIO</v>
      </c>
      <c r="R1041" t="str">
        <f t="shared" si="50"/>
        <v>BIO (SEW) FORE 2037 TOTEX</v>
      </c>
      <c r="S1041" s="71" t="str">
        <f t="shared" si="51"/>
        <v>NA TOTEX</v>
      </c>
    </row>
    <row r="1042" spans="1:19">
      <c r="A1042" t="str">
        <f xml:space="preserve"> IF(O_Input!B1042 = "", "", O_Input!B1042)</f>
        <v>SEW</v>
      </c>
      <c r="B1042" t="str">
        <f xml:space="preserve"> IF(O_Input!C1042 = "", "", O_Input!C1042)</f>
        <v>COST0003</v>
      </c>
      <c r="C1042" t="str">
        <f xml:space="preserve"> IF(O_Input!D1042 = "", "", O_Input!D1042)</f>
        <v>Totex</v>
      </c>
      <c r="D1042">
        <f xml:space="preserve"> IF('O_Inputs Override'!D1042 = "", O_Input!E1042, 'O_Inputs Override'!D1042)</f>
        <v>0</v>
      </c>
      <c r="E1042" t="str">
        <f xml:space="preserve"> IF(O_Input!F1042 = "", "", O_Input!F1042)</f>
        <v>2037-38</v>
      </c>
      <c r="F1042" t="str">
        <f xml:space="preserve"> IF(O_Input!G1042 = "", "", O_Input!G1042)</f>
        <v>FORE</v>
      </c>
      <c r="G1042" t="str">
        <f xml:space="preserve"> IF(O_Input!H1042 = "", "", O_Input!H1042)</f>
        <v>ANNUAL</v>
      </c>
      <c r="H1042" t="str">
        <f xml:space="preserve"> IF(O_Input!I1042 = "", "", O_Input!I1042)</f>
        <v>ASSURED</v>
      </c>
      <c r="I1042" t="str">
        <f xml:space="preserve"> IF(O_Input!J1042 = "", "", O_Input!J1042)</f>
        <v>TC</v>
      </c>
      <c r="J1042" t="str">
        <f xml:space="preserve"> IF(O_Input!K1042 = "", "", O_Input!K1042)</f>
        <v>MARKET</v>
      </c>
      <c r="K1042" t="str">
        <f xml:space="preserve"> IF(O_Input!L1042 = "", "", O_Input!L1042)</f>
        <v>Latest</v>
      </c>
      <c r="L1042" t="str">
        <f xml:space="preserve"> IF(O_Input!M1042 = "", "", O_Input!M1042)</f>
        <v>£m</v>
      </c>
      <c r="M1042" s="61">
        <f xml:space="preserve"> IF(O_Input!N1042 = "", "", O_Input!N1042)</f>
        <v>46156.403437499997</v>
      </c>
      <c r="N1042" s="61" t="str">
        <f xml:space="preserve"> IF(O_Input!O1042 = "", "", O_Input!O1042)</f>
        <v/>
      </c>
      <c r="O1042">
        <f t="shared" si="49"/>
        <v>0</v>
      </c>
      <c r="P1042" s="61" t="str">
        <f xml:space="preserve"> IF(O_Input!Q1042 = "", "", O_Input!Q1042)</f>
        <v>NA</v>
      </c>
      <c r="Q1042" t="str">
        <f xml:space="preserve"> IF(O_Input!R1042 = "", "", O_Input!R1042)</f>
        <v>WR</v>
      </c>
      <c r="R1042" t="str">
        <f t="shared" si="50"/>
        <v>WR (SEW) FORE 2037 TOTEX</v>
      </c>
      <c r="S1042" s="71" t="str">
        <f t="shared" si="51"/>
        <v>NA TOTEX</v>
      </c>
    </row>
    <row r="1043" spans="1:19">
      <c r="A1043" t="str">
        <f xml:space="preserve"> IF(O_Input!B1043 = "", "", O_Input!B1043)</f>
        <v>SEW</v>
      </c>
      <c r="B1043" t="str">
        <f xml:space="preserve"> IF(O_Input!C1043 = "", "", O_Input!C1043)</f>
        <v>COST0003</v>
      </c>
      <c r="C1043" t="str">
        <f xml:space="preserve"> IF(O_Input!D1043 = "", "", O_Input!D1043)</f>
        <v>Totex</v>
      </c>
      <c r="D1043">
        <f xml:space="preserve"> IF('O_Inputs Override'!D1043 = "", O_Input!E1043, 'O_Inputs Override'!D1043)</f>
        <v>0</v>
      </c>
      <c r="E1043" t="str">
        <f xml:space="preserve"> IF(O_Input!F1043 = "", "", O_Input!F1043)</f>
        <v>2037-38</v>
      </c>
      <c r="F1043" t="str">
        <f xml:space="preserve"> IF(O_Input!G1043 = "", "", O_Input!G1043)</f>
        <v>FORE</v>
      </c>
      <c r="G1043" t="str">
        <f xml:space="preserve"> IF(O_Input!H1043 = "", "", O_Input!H1043)</f>
        <v>ANNUAL</v>
      </c>
      <c r="H1043" t="str">
        <f xml:space="preserve"> IF(O_Input!I1043 = "", "", O_Input!I1043)</f>
        <v>ASSURED</v>
      </c>
      <c r="I1043" t="str">
        <f xml:space="preserve"> IF(O_Input!J1043 = "", "", O_Input!J1043)</f>
        <v>TC</v>
      </c>
      <c r="J1043" t="str">
        <f xml:space="preserve"> IF(O_Input!K1043 = "", "", O_Input!K1043)</f>
        <v>MARKET</v>
      </c>
      <c r="K1043" t="str">
        <f xml:space="preserve"> IF(O_Input!L1043 = "", "", O_Input!L1043)</f>
        <v>Latest</v>
      </c>
      <c r="L1043" t="str">
        <f xml:space="preserve"> IF(O_Input!M1043 = "", "", O_Input!M1043)</f>
        <v>£m</v>
      </c>
      <c r="M1043" s="61">
        <f xml:space="preserve"> IF(O_Input!N1043 = "", "", O_Input!N1043)</f>
        <v>46156.403437499997</v>
      </c>
      <c r="N1043" s="61" t="str">
        <f xml:space="preserve"> IF(O_Input!O1043 = "", "", O_Input!O1043)</f>
        <v/>
      </c>
      <c r="O1043">
        <f t="shared" si="49"/>
        <v>0</v>
      </c>
      <c r="P1043" s="61" t="str">
        <f xml:space="preserve"> IF(O_Input!Q1043 = "", "", O_Input!Q1043)</f>
        <v>NA</v>
      </c>
      <c r="Q1043" t="str">
        <f xml:space="preserve"> IF(O_Input!R1043 = "", "", O_Input!R1043)</f>
        <v>WWN</v>
      </c>
      <c r="R1043" t="str">
        <f t="shared" si="50"/>
        <v>WWN (SEW) FORE 2037 TOTEX</v>
      </c>
      <c r="S1043" s="71" t="str">
        <f t="shared" si="51"/>
        <v>NA TOTEX</v>
      </c>
    </row>
    <row r="1044" spans="1:19">
      <c r="A1044" t="str">
        <f xml:space="preserve"> IF(O_Input!B1044 = "", "", O_Input!B1044)</f>
        <v>SEW</v>
      </c>
      <c r="B1044" t="str">
        <f xml:space="preserve"> IF(O_Input!C1044 = "", "", O_Input!C1044)</f>
        <v>COST0003</v>
      </c>
      <c r="C1044" t="str">
        <f xml:space="preserve"> IF(O_Input!D1044 = "", "", O_Input!D1044)</f>
        <v>Totex</v>
      </c>
      <c r="D1044">
        <f xml:space="preserve"> IF('O_Inputs Override'!D1044 = "", O_Input!E1044, 'O_Inputs Override'!D1044)</f>
        <v>0</v>
      </c>
      <c r="E1044" t="str">
        <f xml:space="preserve"> IF(O_Input!F1044 = "", "", O_Input!F1044)</f>
        <v>2037-38</v>
      </c>
      <c r="F1044" t="str">
        <f xml:space="preserve"> IF(O_Input!G1044 = "", "", O_Input!G1044)</f>
        <v>TOT</v>
      </c>
      <c r="G1044" t="str">
        <f xml:space="preserve"> IF(O_Input!H1044 = "", "", O_Input!H1044)</f>
        <v>ANNUAL</v>
      </c>
      <c r="H1044" t="str">
        <f xml:space="preserve"> IF(O_Input!I1044 = "", "", O_Input!I1044)</f>
        <v>ASSURED</v>
      </c>
      <c r="I1044" t="str">
        <f xml:space="preserve"> IF(O_Input!J1044 = "", "", O_Input!J1044)</f>
        <v>TC</v>
      </c>
      <c r="J1044" t="str">
        <f xml:space="preserve"> IF(O_Input!K1044 = "", "", O_Input!K1044)</f>
        <v>MARKET</v>
      </c>
      <c r="K1044" t="str">
        <f xml:space="preserve"> IF(O_Input!L1044 = "", "", O_Input!L1044)</f>
        <v>Latest</v>
      </c>
      <c r="L1044" t="str">
        <f xml:space="preserve"> IF(O_Input!M1044 = "", "", O_Input!M1044)</f>
        <v>£m</v>
      </c>
      <c r="M1044" s="61">
        <f xml:space="preserve"> IF(O_Input!N1044 = "", "", O_Input!N1044)</f>
        <v>46156.403437499997</v>
      </c>
      <c r="N1044" s="61" t="str">
        <f xml:space="preserve"> IF(O_Input!O1044 = "", "", O_Input!O1044)</f>
        <v/>
      </c>
      <c r="O1044">
        <f t="shared" si="49"/>
        <v>0</v>
      </c>
      <c r="P1044" s="61" t="str">
        <f xml:space="preserve"> IF(O_Input!Q1044 = "", "", O_Input!Q1044)</f>
        <v>NA</v>
      </c>
      <c r="Q1044" t="str">
        <f xml:space="preserve"> IF(O_Input!R1044 = "", "", O_Input!R1044)</f>
        <v>ADDN1</v>
      </c>
      <c r="R1044" t="str">
        <f t="shared" si="50"/>
        <v>ADDN1 (SEW) TOT 2037 TOTEX</v>
      </c>
      <c r="S1044" s="71" t="str">
        <f t="shared" si="51"/>
        <v>NA TOTEX</v>
      </c>
    </row>
    <row r="1045" spans="1:19">
      <c r="A1045" t="str">
        <f xml:space="preserve"> IF(O_Input!B1045 = "", "", O_Input!B1045)</f>
        <v>SEW</v>
      </c>
      <c r="B1045" t="str">
        <f xml:space="preserve"> IF(O_Input!C1045 = "", "", O_Input!C1045)</f>
        <v>COST0003</v>
      </c>
      <c r="C1045" t="str">
        <f xml:space="preserve"> IF(O_Input!D1045 = "", "", O_Input!D1045)</f>
        <v>Totex</v>
      </c>
      <c r="D1045">
        <f xml:space="preserve"> IF('O_Inputs Override'!D1045 = "", O_Input!E1045, 'O_Inputs Override'!D1045)</f>
        <v>0</v>
      </c>
      <c r="E1045" t="str">
        <f xml:space="preserve"> IF(O_Input!F1045 = "", "", O_Input!F1045)</f>
        <v>2037-38</v>
      </c>
      <c r="F1045" t="str">
        <f xml:space="preserve"> IF(O_Input!G1045 = "", "", O_Input!G1045)</f>
        <v>TOT</v>
      </c>
      <c r="G1045" t="str">
        <f xml:space="preserve"> IF(O_Input!H1045 = "", "", O_Input!H1045)</f>
        <v>ANNUAL</v>
      </c>
      <c r="H1045" t="str">
        <f xml:space="preserve"> IF(O_Input!I1045 = "", "", O_Input!I1045)</f>
        <v>ASSURED</v>
      </c>
      <c r="I1045" t="str">
        <f xml:space="preserve"> IF(O_Input!J1045 = "", "", O_Input!J1045)</f>
        <v>TC</v>
      </c>
      <c r="J1045" t="str">
        <f xml:space="preserve"> IF(O_Input!K1045 = "", "", O_Input!K1045)</f>
        <v>MARKET</v>
      </c>
      <c r="K1045" t="str">
        <f xml:space="preserve"> IF(O_Input!L1045 = "", "", O_Input!L1045)</f>
        <v>Latest</v>
      </c>
      <c r="L1045" t="str">
        <f xml:space="preserve"> IF(O_Input!M1045 = "", "", O_Input!M1045)</f>
        <v>£m</v>
      </c>
      <c r="M1045" s="61">
        <f xml:space="preserve"> IF(O_Input!N1045 = "", "", O_Input!N1045)</f>
        <v>46156.403437499997</v>
      </c>
      <c r="N1045" s="61" t="str">
        <f xml:space="preserve"> IF(O_Input!O1045 = "", "", O_Input!O1045)</f>
        <v/>
      </c>
      <c r="O1045">
        <f t="shared" si="49"/>
        <v>0</v>
      </c>
      <c r="P1045" s="61" t="str">
        <f xml:space="preserve"> IF(O_Input!Q1045 = "", "", O_Input!Q1045)</f>
        <v>NA</v>
      </c>
      <c r="Q1045" t="str">
        <f xml:space="preserve"> IF(O_Input!R1045 = "", "", O_Input!R1045)</f>
        <v>ADDN2</v>
      </c>
      <c r="R1045" t="str">
        <f t="shared" si="50"/>
        <v>ADDN2 (SEW) TOT 2037 TOTEX</v>
      </c>
      <c r="S1045" s="71" t="str">
        <f t="shared" si="51"/>
        <v>NA TOTEX</v>
      </c>
    </row>
    <row r="1046" spans="1:19">
      <c r="A1046" t="str">
        <f xml:space="preserve"> IF(O_Input!B1046 = "", "", O_Input!B1046)</f>
        <v>SEW</v>
      </c>
      <c r="B1046" t="str">
        <f xml:space="preserve"> IF(O_Input!C1046 = "", "", O_Input!C1046)</f>
        <v>COST0003</v>
      </c>
      <c r="C1046" t="str">
        <f xml:space="preserve"> IF(O_Input!D1046 = "", "", O_Input!D1046)</f>
        <v>Totex</v>
      </c>
      <c r="D1046">
        <f xml:space="preserve"> IF('O_Inputs Override'!D1046 = "", O_Input!E1046, 'O_Inputs Override'!D1046)</f>
        <v>0</v>
      </c>
      <c r="E1046" t="str">
        <f xml:space="preserve"> IF(O_Input!F1046 = "", "", O_Input!F1046)</f>
        <v>2037-38</v>
      </c>
      <c r="F1046" t="str">
        <f xml:space="preserve"> IF(O_Input!G1046 = "", "", O_Input!G1046)</f>
        <v>TOT</v>
      </c>
      <c r="G1046" t="str">
        <f xml:space="preserve"> IF(O_Input!H1046 = "", "", O_Input!H1046)</f>
        <v>ANNUAL</v>
      </c>
      <c r="H1046" t="str">
        <f xml:space="preserve"> IF(O_Input!I1046 = "", "", O_Input!I1046)</f>
        <v>ASSURED</v>
      </c>
      <c r="I1046" t="str">
        <f xml:space="preserve"> IF(O_Input!J1046 = "", "", O_Input!J1046)</f>
        <v>TC</v>
      </c>
      <c r="J1046" t="str">
        <f xml:space="preserve"> IF(O_Input!K1046 = "", "", O_Input!K1046)</f>
        <v>MARKET</v>
      </c>
      <c r="K1046" t="str">
        <f xml:space="preserve"> IF(O_Input!L1046 = "", "", O_Input!L1046)</f>
        <v>Latest</v>
      </c>
      <c r="L1046" t="str">
        <f xml:space="preserve"> IF(O_Input!M1046 = "", "", O_Input!M1046)</f>
        <v>£m</v>
      </c>
      <c r="M1046" s="61">
        <f xml:space="preserve"> IF(O_Input!N1046 = "", "", O_Input!N1046)</f>
        <v>46156.403437499997</v>
      </c>
      <c r="N1046" s="61" t="str">
        <f xml:space="preserve"> IF(O_Input!O1046 = "", "", O_Input!O1046)</f>
        <v/>
      </c>
      <c r="O1046">
        <f t="shared" si="49"/>
        <v>0</v>
      </c>
      <c r="P1046" s="61" t="str">
        <f xml:space="preserve"> IF(O_Input!Q1046 = "", "", O_Input!Q1046)</f>
        <v>NA</v>
      </c>
      <c r="Q1046" t="str">
        <f xml:space="preserve"> IF(O_Input!R1046 = "", "", O_Input!R1046)</f>
        <v>BIO</v>
      </c>
      <c r="R1046" t="str">
        <f t="shared" si="50"/>
        <v>BIO (SEW) TOT 2037 TOTEX</v>
      </c>
      <c r="S1046" s="71" t="str">
        <f t="shared" si="51"/>
        <v>NA TOTEX</v>
      </c>
    </row>
    <row r="1047" spans="1:19">
      <c r="A1047" t="str">
        <f xml:space="preserve"> IF(O_Input!B1047 = "", "", O_Input!B1047)</f>
        <v>SEW</v>
      </c>
      <c r="B1047" t="str">
        <f xml:space="preserve"> IF(O_Input!C1047 = "", "", O_Input!C1047)</f>
        <v>COST0003</v>
      </c>
      <c r="C1047" t="str">
        <f xml:space="preserve"> IF(O_Input!D1047 = "", "", O_Input!D1047)</f>
        <v>Totex</v>
      </c>
      <c r="D1047">
        <f xml:space="preserve"> IF('O_Inputs Override'!D1047 = "", O_Input!E1047, 'O_Inputs Override'!D1047)</f>
        <v>0</v>
      </c>
      <c r="E1047" t="str">
        <f xml:space="preserve"> IF(O_Input!F1047 = "", "", O_Input!F1047)</f>
        <v>2037-38</v>
      </c>
      <c r="F1047" t="str">
        <f xml:space="preserve"> IF(O_Input!G1047 = "", "", O_Input!G1047)</f>
        <v>TOT</v>
      </c>
      <c r="G1047" t="str">
        <f xml:space="preserve"> IF(O_Input!H1047 = "", "", O_Input!H1047)</f>
        <v>ANNUAL</v>
      </c>
      <c r="H1047" t="str">
        <f xml:space="preserve"> IF(O_Input!I1047 = "", "", O_Input!I1047)</f>
        <v>ASSURED</v>
      </c>
      <c r="I1047" t="str">
        <f xml:space="preserve"> IF(O_Input!J1047 = "", "", O_Input!J1047)</f>
        <v>TC</v>
      </c>
      <c r="J1047" t="str">
        <f xml:space="preserve"> IF(O_Input!K1047 = "", "", O_Input!K1047)</f>
        <v>MARKET</v>
      </c>
      <c r="K1047" t="str">
        <f xml:space="preserve"> IF(O_Input!L1047 = "", "", O_Input!L1047)</f>
        <v>Latest</v>
      </c>
      <c r="L1047" t="str">
        <f xml:space="preserve"> IF(O_Input!M1047 = "", "", O_Input!M1047)</f>
        <v>£m</v>
      </c>
      <c r="M1047" s="61">
        <f xml:space="preserve"> IF(O_Input!N1047 = "", "", O_Input!N1047)</f>
        <v>46156.403437499997</v>
      </c>
      <c r="N1047" s="61" t="str">
        <f xml:space="preserve"> IF(O_Input!O1047 = "", "", O_Input!O1047)</f>
        <v/>
      </c>
      <c r="O1047">
        <f t="shared" si="49"/>
        <v>0</v>
      </c>
      <c r="P1047" s="61" t="str">
        <f xml:space="preserve"> IF(O_Input!Q1047 = "", "", O_Input!Q1047)</f>
        <v>NA</v>
      </c>
      <c r="Q1047" t="str">
        <f xml:space="preserve"> IF(O_Input!R1047 = "", "", O_Input!R1047)</f>
        <v>WR</v>
      </c>
      <c r="R1047" t="str">
        <f t="shared" si="50"/>
        <v>WR (SEW) TOT 2037 TOTEX</v>
      </c>
      <c r="S1047" s="71" t="str">
        <f t="shared" si="51"/>
        <v>NA TOTEX</v>
      </c>
    </row>
    <row r="1048" spans="1:19">
      <c r="A1048" t="str">
        <f xml:space="preserve"> IF(O_Input!B1048 = "", "", O_Input!B1048)</f>
        <v>SEW</v>
      </c>
      <c r="B1048" t="str">
        <f xml:space="preserve"> IF(O_Input!C1048 = "", "", O_Input!C1048)</f>
        <v>COST0003</v>
      </c>
      <c r="C1048" t="str">
        <f xml:space="preserve"> IF(O_Input!D1048 = "", "", O_Input!D1048)</f>
        <v>Totex</v>
      </c>
      <c r="D1048">
        <f xml:space="preserve"> IF('O_Inputs Override'!D1048 = "", O_Input!E1048, 'O_Inputs Override'!D1048)</f>
        <v>0</v>
      </c>
      <c r="E1048" t="str">
        <f xml:space="preserve"> IF(O_Input!F1048 = "", "", O_Input!F1048)</f>
        <v>2037-38</v>
      </c>
      <c r="F1048" t="str">
        <f xml:space="preserve"> IF(O_Input!G1048 = "", "", O_Input!G1048)</f>
        <v>TOT</v>
      </c>
      <c r="G1048" t="str">
        <f xml:space="preserve"> IF(O_Input!H1048 = "", "", O_Input!H1048)</f>
        <v>ANNUAL</v>
      </c>
      <c r="H1048" t="str">
        <f xml:space="preserve"> IF(O_Input!I1048 = "", "", O_Input!I1048)</f>
        <v>ASSURED</v>
      </c>
      <c r="I1048" t="str">
        <f xml:space="preserve"> IF(O_Input!J1048 = "", "", O_Input!J1048)</f>
        <v>TC</v>
      </c>
      <c r="J1048" t="str">
        <f xml:space="preserve"> IF(O_Input!K1048 = "", "", O_Input!K1048)</f>
        <v>MARKET</v>
      </c>
      <c r="K1048" t="str">
        <f xml:space="preserve"> IF(O_Input!L1048 = "", "", O_Input!L1048)</f>
        <v>Latest</v>
      </c>
      <c r="L1048" t="str">
        <f xml:space="preserve"> IF(O_Input!M1048 = "", "", O_Input!M1048)</f>
        <v>£m</v>
      </c>
      <c r="M1048" s="61">
        <f xml:space="preserve"> IF(O_Input!N1048 = "", "", O_Input!N1048)</f>
        <v>46156.403437499997</v>
      </c>
      <c r="N1048" s="61" t="str">
        <f xml:space="preserve"> IF(O_Input!O1048 = "", "", O_Input!O1048)</f>
        <v/>
      </c>
      <c r="O1048">
        <f t="shared" si="49"/>
        <v>0</v>
      </c>
      <c r="P1048" s="61" t="str">
        <f xml:space="preserve"> IF(O_Input!Q1048 = "", "", O_Input!Q1048)</f>
        <v>NA</v>
      </c>
      <c r="Q1048" t="str">
        <f xml:space="preserve"> IF(O_Input!R1048 = "", "", O_Input!R1048)</f>
        <v>WWN</v>
      </c>
      <c r="R1048" t="str">
        <f t="shared" si="50"/>
        <v>WWN (SEW) TOT 2037 TOTEX</v>
      </c>
      <c r="S1048" s="71" t="str">
        <f t="shared" si="51"/>
        <v>NA TOTEX</v>
      </c>
    </row>
    <row r="1049" spans="1:19">
      <c r="A1049" t="str">
        <f xml:space="preserve"> IF(O_Input!B1049 = "", "", O_Input!B1049)</f>
        <v>SEW</v>
      </c>
      <c r="B1049" t="str">
        <f xml:space="preserve"> IF(O_Input!C1049 = "", "", O_Input!C1049)</f>
        <v>COST0003</v>
      </c>
      <c r="C1049" t="str">
        <f xml:space="preserve"> IF(O_Input!D1049 = "", "", O_Input!D1049)</f>
        <v>Totex</v>
      </c>
      <c r="D1049">
        <f xml:space="preserve"> IF('O_Inputs Override'!D1049 = "", O_Input!E1049, 'O_Inputs Override'!D1049)</f>
        <v>0</v>
      </c>
      <c r="E1049" t="str">
        <f xml:space="preserve"> IF(O_Input!F1049 = "", "", O_Input!F1049)</f>
        <v>2037-38</v>
      </c>
      <c r="F1049" t="str">
        <f xml:space="preserve"> IF(O_Input!G1049 = "", "", O_Input!G1049)</f>
        <v>FORE</v>
      </c>
      <c r="G1049" t="str">
        <f xml:space="preserve"> IF(O_Input!H1049 = "", "", O_Input!H1049)</f>
        <v>ANNUAL</v>
      </c>
      <c r="H1049" t="str">
        <f xml:space="preserve"> IF(O_Input!I1049 = "", "", O_Input!I1049)</f>
        <v>ASSURED</v>
      </c>
      <c r="I1049" t="str">
        <f xml:space="preserve"> IF(O_Input!J1049 = "", "", O_Input!J1049)</f>
        <v>TC</v>
      </c>
      <c r="J1049" t="str">
        <f xml:space="preserve"> IF(O_Input!K1049 = "", "", O_Input!K1049)</f>
        <v>MARKET</v>
      </c>
      <c r="K1049" t="str">
        <f xml:space="preserve"> IF(O_Input!L1049 = "", "", O_Input!L1049)</f>
        <v>Latest</v>
      </c>
      <c r="L1049" t="str">
        <f xml:space="preserve"> IF(O_Input!M1049 = "", "", O_Input!M1049)</f>
        <v>£m</v>
      </c>
      <c r="M1049" s="61">
        <f xml:space="preserve"> IF(O_Input!N1049 = "", "", O_Input!N1049)</f>
        <v>46156.403437499997</v>
      </c>
      <c r="N1049" s="61" t="str">
        <f xml:space="preserve"> IF(O_Input!O1049 = "", "", O_Input!O1049)</f>
        <v/>
      </c>
      <c r="O1049">
        <f t="shared" si="49"/>
        <v>0</v>
      </c>
      <c r="P1049" s="61" t="str">
        <f xml:space="preserve"> IF(O_Input!Q1049 = "", "", O_Input!Q1049)</f>
        <v>NA</v>
      </c>
      <c r="Q1049" t="str">
        <f xml:space="preserve"> IF(O_Input!R1049 = "", "", O_Input!R1049)</f>
        <v>TOT</v>
      </c>
      <c r="R1049" t="str">
        <f t="shared" si="50"/>
        <v>TOT (SEW) FORE 2037 TOTEX</v>
      </c>
      <c r="S1049" s="71" t="str">
        <f t="shared" si="51"/>
        <v>NA TOTEX</v>
      </c>
    </row>
    <row r="1050" spans="1:19">
      <c r="A1050" t="str">
        <f xml:space="preserve"> IF(O_Input!B1050 = "", "", O_Input!B1050)</f>
        <v>SEW</v>
      </c>
      <c r="B1050" t="str">
        <f xml:space="preserve"> IF(O_Input!C1050 = "", "", O_Input!C1050)</f>
        <v>COST0003</v>
      </c>
      <c r="C1050" t="str">
        <f xml:space="preserve"> IF(O_Input!D1050 = "", "", O_Input!D1050)</f>
        <v>Totex</v>
      </c>
      <c r="D1050">
        <f xml:space="preserve"> IF('O_Inputs Override'!D1050 = "", O_Input!E1050, 'O_Inputs Override'!D1050)</f>
        <v>0</v>
      </c>
      <c r="E1050" t="str">
        <f xml:space="preserve"> IF(O_Input!F1050 = "", "", O_Input!F1050)</f>
        <v>2037-38</v>
      </c>
      <c r="F1050" t="str">
        <f xml:space="preserve"> IF(O_Input!G1050 = "", "", O_Input!G1050)</f>
        <v>FORE</v>
      </c>
      <c r="G1050" t="str">
        <f xml:space="preserve"> IF(O_Input!H1050 = "", "", O_Input!H1050)</f>
        <v>ANNUAL</v>
      </c>
      <c r="H1050" t="str">
        <f xml:space="preserve"> IF(O_Input!I1050 = "", "", O_Input!I1050)</f>
        <v>ASSURED</v>
      </c>
      <c r="I1050" t="str">
        <f xml:space="preserve"> IF(O_Input!J1050 = "", "", O_Input!J1050)</f>
        <v>TC</v>
      </c>
      <c r="J1050" t="str">
        <f xml:space="preserve"> IF(O_Input!K1050 = "", "", O_Input!K1050)</f>
        <v>MARKET</v>
      </c>
      <c r="K1050" t="str">
        <f xml:space="preserve"> IF(O_Input!L1050 = "", "", O_Input!L1050)</f>
        <v>Latest</v>
      </c>
      <c r="L1050" t="str">
        <f xml:space="preserve"> IF(O_Input!M1050 = "", "", O_Input!M1050)</f>
        <v>£m</v>
      </c>
      <c r="M1050" s="61">
        <f xml:space="preserve"> IF(O_Input!N1050 = "", "", O_Input!N1050)</f>
        <v>46156.403437499997</v>
      </c>
      <c r="N1050" s="61" t="str">
        <f xml:space="preserve"> IF(O_Input!O1050 = "", "", O_Input!O1050)</f>
        <v/>
      </c>
      <c r="O1050">
        <f t="shared" si="49"/>
        <v>0</v>
      </c>
      <c r="P1050" s="61" t="str">
        <f xml:space="preserve"> IF(O_Input!Q1050 = "", "", O_Input!Q1050)</f>
        <v>NA</v>
      </c>
      <c r="Q1050" t="str">
        <f xml:space="preserve"> IF(O_Input!R1050 = "", "", O_Input!R1050)</f>
        <v>WN</v>
      </c>
      <c r="R1050" t="str">
        <f t="shared" si="50"/>
        <v>WN (SEW) FORE 2037 TOTEX</v>
      </c>
      <c r="S1050" s="71" t="str">
        <f t="shared" si="51"/>
        <v>NA TOTEX</v>
      </c>
    </row>
    <row r="1051" spans="1:19">
      <c r="A1051" t="str">
        <f xml:space="preserve"> IF(O_Input!B1051 = "", "", O_Input!B1051)</f>
        <v>SEW</v>
      </c>
      <c r="B1051" t="str">
        <f xml:space="preserve"> IF(O_Input!C1051 = "", "", O_Input!C1051)</f>
        <v>COST0003</v>
      </c>
      <c r="C1051" t="str">
        <f xml:space="preserve"> IF(O_Input!D1051 = "", "", O_Input!D1051)</f>
        <v>Totex</v>
      </c>
      <c r="D1051">
        <f xml:space="preserve"> IF('O_Inputs Override'!D1051 = "", O_Input!E1051, 'O_Inputs Override'!D1051)</f>
        <v>0</v>
      </c>
      <c r="E1051" t="str">
        <f xml:space="preserve"> IF(O_Input!F1051 = "", "", O_Input!F1051)</f>
        <v>2037-38</v>
      </c>
      <c r="F1051" t="str">
        <f xml:space="preserve"> IF(O_Input!G1051 = "", "", O_Input!G1051)</f>
        <v>TOT</v>
      </c>
      <c r="G1051" t="str">
        <f xml:space="preserve"> IF(O_Input!H1051 = "", "", O_Input!H1051)</f>
        <v>ANNUAL</v>
      </c>
      <c r="H1051" t="str">
        <f xml:space="preserve"> IF(O_Input!I1051 = "", "", O_Input!I1051)</f>
        <v>ASSURED</v>
      </c>
      <c r="I1051" t="str">
        <f xml:space="preserve"> IF(O_Input!J1051 = "", "", O_Input!J1051)</f>
        <v>TC</v>
      </c>
      <c r="J1051" t="str">
        <f xml:space="preserve"> IF(O_Input!K1051 = "", "", O_Input!K1051)</f>
        <v>MARKET</v>
      </c>
      <c r="K1051" t="str">
        <f xml:space="preserve"> IF(O_Input!L1051 = "", "", O_Input!L1051)</f>
        <v>Latest</v>
      </c>
      <c r="L1051" t="str">
        <f xml:space="preserve"> IF(O_Input!M1051 = "", "", O_Input!M1051)</f>
        <v>£m</v>
      </c>
      <c r="M1051" s="61">
        <f xml:space="preserve"> IF(O_Input!N1051 = "", "", O_Input!N1051)</f>
        <v>46156.403437499997</v>
      </c>
      <c r="N1051" s="61" t="str">
        <f xml:space="preserve"> IF(O_Input!O1051 = "", "", O_Input!O1051)</f>
        <v/>
      </c>
      <c r="O1051">
        <f t="shared" si="49"/>
        <v>0</v>
      </c>
      <c r="P1051" s="61" t="str">
        <f xml:space="preserve"> IF(O_Input!Q1051 = "", "", O_Input!Q1051)</f>
        <v>NA</v>
      </c>
      <c r="Q1051" t="str">
        <f xml:space="preserve"> IF(O_Input!R1051 = "", "", O_Input!R1051)</f>
        <v>TOT</v>
      </c>
      <c r="R1051" t="str">
        <f t="shared" si="50"/>
        <v>TOT (SEW) TOT 2037 TOTEX</v>
      </c>
      <c r="S1051" s="71" t="str">
        <f t="shared" si="51"/>
        <v>NA TOTEX</v>
      </c>
    </row>
    <row r="1052" spans="1:19">
      <c r="A1052" t="str">
        <f xml:space="preserve"> IF(O_Input!B1052 = "", "", O_Input!B1052)</f>
        <v>SEW</v>
      </c>
      <c r="B1052" t="str">
        <f xml:space="preserve"> IF(O_Input!C1052 = "", "", O_Input!C1052)</f>
        <v>COST0003</v>
      </c>
      <c r="C1052" t="str">
        <f xml:space="preserve"> IF(O_Input!D1052 = "", "", O_Input!D1052)</f>
        <v>Totex</v>
      </c>
      <c r="D1052">
        <f xml:space="preserve"> IF('O_Inputs Override'!D1052 = "", O_Input!E1052, 'O_Inputs Override'!D1052)</f>
        <v>0</v>
      </c>
      <c r="E1052" t="str">
        <f xml:space="preserve"> IF(O_Input!F1052 = "", "", O_Input!F1052)</f>
        <v>2037-38</v>
      </c>
      <c r="F1052" t="str">
        <f xml:space="preserve"> IF(O_Input!G1052 = "", "", O_Input!G1052)</f>
        <v>TOT</v>
      </c>
      <c r="G1052" t="str">
        <f xml:space="preserve"> IF(O_Input!H1052 = "", "", O_Input!H1052)</f>
        <v>ANNUAL</v>
      </c>
      <c r="H1052" t="str">
        <f xml:space="preserve"> IF(O_Input!I1052 = "", "", O_Input!I1052)</f>
        <v>ASSURED</v>
      </c>
      <c r="I1052" t="str">
        <f xml:space="preserve"> IF(O_Input!J1052 = "", "", O_Input!J1052)</f>
        <v>TC</v>
      </c>
      <c r="J1052" t="str">
        <f xml:space="preserve"> IF(O_Input!K1052 = "", "", O_Input!K1052)</f>
        <v>MARKET</v>
      </c>
      <c r="K1052" t="str">
        <f xml:space="preserve"> IF(O_Input!L1052 = "", "", O_Input!L1052)</f>
        <v>Latest</v>
      </c>
      <c r="L1052" t="str">
        <f xml:space="preserve"> IF(O_Input!M1052 = "", "", O_Input!M1052)</f>
        <v>£m</v>
      </c>
      <c r="M1052" s="61">
        <f xml:space="preserve"> IF(O_Input!N1052 = "", "", O_Input!N1052)</f>
        <v>46156.403437499997</v>
      </c>
      <c r="N1052" s="61" t="str">
        <f xml:space="preserve"> IF(O_Input!O1052 = "", "", O_Input!O1052)</f>
        <v/>
      </c>
      <c r="O1052">
        <f t="shared" si="49"/>
        <v>0</v>
      </c>
      <c r="P1052" s="61" t="str">
        <f xml:space="preserve"> IF(O_Input!Q1052 = "", "", O_Input!Q1052)</f>
        <v>NA</v>
      </c>
      <c r="Q1052" t="str">
        <f xml:space="preserve"> IF(O_Input!R1052 = "", "", O_Input!R1052)</f>
        <v>WN</v>
      </c>
      <c r="R1052" t="str">
        <f t="shared" si="50"/>
        <v>WN (SEW) TOT 2037 TOTEX</v>
      </c>
      <c r="S1052" s="71" t="str">
        <f t="shared" si="51"/>
        <v>NA TOTEX</v>
      </c>
    </row>
    <row r="1053" spans="1:19">
      <c r="A1053" t="str">
        <f xml:space="preserve"> IF(O_Input!B1053 = "", "", O_Input!B1053)</f>
        <v>SEW</v>
      </c>
      <c r="B1053" t="str">
        <f xml:space="preserve"> IF(O_Input!C1053 = "", "", O_Input!C1053)</f>
        <v>COST0001</v>
      </c>
      <c r="C1053" t="str">
        <f xml:space="preserve"> IF(O_Input!D1053 = "", "", O_Input!D1053)</f>
        <v>Opex</v>
      </c>
      <c r="D1053">
        <f xml:space="preserve"> IF('O_Inputs Override'!D1053 = "", O_Input!E1053, 'O_Inputs Override'!D1053)</f>
        <v>0</v>
      </c>
      <c r="E1053" t="str">
        <f xml:space="preserve"> IF(O_Input!F1053 = "", "", O_Input!F1053)</f>
        <v>2038-39</v>
      </c>
      <c r="F1053" t="str">
        <f xml:space="preserve"> IF(O_Input!G1053 = "", "", O_Input!G1053)</f>
        <v>FORE</v>
      </c>
      <c r="G1053" t="str">
        <f xml:space="preserve"> IF(O_Input!H1053 = "", "", O_Input!H1053)</f>
        <v>ANNUAL</v>
      </c>
      <c r="H1053" t="str">
        <f xml:space="preserve"> IF(O_Input!I1053 = "", "", O_Input!I1053)</f>
        <v>ASSURED</v>
      </c>
      <c r="I1053" t="str">
        <f xml:space="preserve"> IF(O_Input!J1053 = "", "", O_Input!J1053)</f>
        <v>CI</v>
      </c>
      <c r="J1053" t="str">
        <f xml:space="preserve"> IF(O_Input!K1053 = "", "", O_Input!K1053)</f>
        <v>MARKET</v>
      </c>
      <c r="K1053" t="str">
        <f xml:space="preserve"> IF(O_Input!L1053 = "", "", O_Input!L1053)</f>
        <v>Latest</v>
      </c>
      <c r="L1053" t="str">
        <f xml:space="preserve"> IF(O_Input!M1053 = "", "", O_Input!M1053)</f>
        <v>£m</v>
      </c>
      <c r="M1053" s="61">
        <f xml:space="preserve"> IF(O_Input!N1053 = "", "", O_Input!N1053)</f>
        <v>46156.403437499997</v>
      </c>
      <c r="N1053" s="61" t="str">
        <f xml:space="preserve"> IF(O_Input!O1053 = "", "", O_Input!O1053)</f>
        <v/>
      </c>
      <c r="O1053">
        <f t="shared" si="49"/>
        <v>0</v>
      </c>
      <c r="P1053" s="61" t="str">
        <f xml:space="preserve"> IF(O_Input!Q1053 = "", "", O_Input!Q1053)</f>
        <v>NA</v>
      </c>
      <c r="Q1053" t="str">
        <f xml:space="preserve"> IF(O_Input!R1053 = "", "", O_Input!R1053)</f>
        <v>ADDN1</v>
      </c>
      <c r="R1053" t="str">
        <f t="shared" si="50"/>
        <v>ADDN1 (SEW) FORE 2038 OPEX</v>
      </c>
      <c r="S1053" s="71" t="str">
        <f t="shared" si="51"/>
        <v>NA OPEX</v>
      </c>
    </row>
    <row r="1054" spans="1:19">
      <c r="A1054" t="str">
        <f xml:space="preserve"> IF(O_Input!B1054 = "", "", O_Input!B1054)</f>
        <v>SEW</v>
      </c>
      <c r="B1054" t="str">
        <f xml:space="preserve"> IF(O_Input!C1054 = "", "", O_Input!C1054)</f>
        <v>COST0001</v>
      </c>
      <c r="C1054" t="str">
        <f xml:space="preserve"> IF(O_Input!D1054 = "", "", O_Input!D1054)</f>
        <v>Opex</v>
      </c>
      <c r="D1054">
        <f xml:space="preserve"> IF('O_Inputs Override'!D1054 = "", O_Input!E1054, 'O_Inputs Override'!D1054)</f>
        <v>0</v>
      </c>
      <c r="E1054" t="str">
        <f xml:space="preserve"> IF(O_Input!F1054 = "", "", O_Input!F1054)</f>
        <v>2038-39</v>
      </c>
      <c r="F1054" t="str">
        <f xml:space="preserve"> IF(O_Input!G1054 = "", "", O_Input!G1054)</f>
        <v>FORE</v>
      </c>
      <c r="G1054" t="str">
        <f xml:space="preserve"> IF(O_Input!H1054 = "", "", O_Input!H1054)</f>
        <v>ANNUAL</v>
      </c>
      <c r="H1054" t="str">
        <f xml:space="preserve"> IF(O_Input!I1054 = "", "", O_Input!I1054)</f>
        <v>ASSURED</v>
      </c>
      <c r="I1054" t="str">
        <f xml:space="preserve"> IF(O_Input!J1054 = "", "", O_Input!J1054)</f>
        <v>CI</v>
      </c>
      <c r="J1054" t="str">
        <f xml:space="preserve"> IF(O_Input!K1054 = "", "", O_Input!K1054)</f>
        <v>MARKET</v>
      </c>
      <c r="K1054" t="str">
        <f xml:space="preserve"> IF(O_Input!L1054 = "", "", O_Input!L1054)</f>
        <v>Latest</v>
      </c>
      <c r="L1054" t="str">
        <f xml:space="preserve"> IF(O_Input!M1054 = "", "", O_Input!M1054)</f>
        <v>£m</v>
      </c>
      <c r="M1054" s="61">
        <f xml:space="preserve"> IF(O_Input!N1054 = "", "", O_Input!N1054)</f>
        <v>46156.403437499997</v>
      </c>
      <c r="N1054" s="61" t="str">
        <f xml:space="preserve"> IF(O_Input!O1054 = "", "", O_Input!O1054)</f>
        <v/>
      </c>
      <c r="O1054">
        <f t="shared" si="49"/>
        <v>0</v>
      </c>
      <c r="P1054" s="61" t="str">
        <f xml:space="preserve"> IF(O_Input!Q1054 = "", "", O_Input!Q1054)</f>
        <v>NA</v>
      </c>
      <c r="Q1054" t="str">
        <f xml:space="preserve"> IF(O_Input!R1054 = "", "", O_Input!R1054)</f>
        <v>ADDN2</v>
      </c>
      <c r="R1054" t="str">
        <f t="shared" si="50"/>
        <v>ADDN2 (SEW) FORE 2038 OPEX</v>
      </c>
      <c r="S1054" s="71" t="str">
        <f t="shared" si="51"/>
        <v>NA OPEX</v>
      </c>
    </row>
    <row r="1055" spans="1:19">
      <c r="A1055" t="str">
        <f xml:space="preserve"> IF(O_Input!B1055 = "", "", O_Input!B1055)</f>
        <v>SEW</v>
      </c>
      <c r="B1055" t="str">
        <f xml:space="preserve"> IF(O_Input!C1055 = "", "", O_Input!C1055)</f>
        <v>COST0001</v>
      </c>
      <c r="C1055" t="str">
        <f xml:space="preserve"> IF(O_Input!D1055 = "", "", O_Input!D1055)</f>
        <v>Opex</v>
      </c>
      <c r="D1055">
        <f xml:space="preserve"> IF('O_Inputs Override'!D1055 = "", O_Input!E1055, 'O_Inputs Override'!D1055)</f>
        <v>0</v>
      </c>
      <c r="E1055" t="str">
        <f xml:space="preserve"> IF(O_Input!F1055 = "", "", O_Input!F1055)</f>
        <v>2038-39</v>
      </c>
      <c r="F1055" t="str">
        <f xml:space="preserve"> IF(O_Input!G1055 = "", "", O_Input!G1055)</f>
        <v>FORE</v>
      </c>
      <c r="G1055" t="str">
        <f xml:space="preserve"> IF(O_Input!H1055 = "", "", O_Input!H1055)</f>
        <v>ANNUAL</v>
      </c>
      <c r="H1055" t="str">
        <f xml:space="preserve"> IF(O_Input!I1055 = "", "", O_Input!I1055)</f>
        <v>ASSURED</v>
      </c>
      <c r="I1055" t="str">
        <f xml:space="preserve"> IF(O_Input!J1055 = "", "", O_Input!J1055)</f>
        <v>CI</v>
      </c>
      <c r="J1055" t="str">
        <f xml:space="preserve"> IF(O_Input!K1055 = "", "", O_Input!K1055)</f>
        <v>MARKET</v>
      </c>
      <c r="K1055" t="str">
        <f xml:space="preserve"> IF(O_Input!L1055 = "", "", O_Input!L1055)</f>
        <v>Latest</v>
      </c>
      <c r="L1055" t="str">
        <f xml:space="preserve"> IF(O_Input!M1055 = "", "", O_Input!M1055)</f>
        <v>£m</v>
      </c>
      <c r="M1055" s="61">
        <f xml:space="preserve"> IF(O_Input!N1055 = "", "", O_Input!N1055)</f>
        <v>46156.403437499997</v>
      </c>
      <c r="N1055" s="61" t="str">
        <f xml:space="preserve"> IF(O_Input!O1055 = "", "", O_Input!O1055)</f>
        <v/>
      </c>
      <c r="O1055">
        <f t="shared" si="49"/>
        <v>0</v>
      </c>
      <c r="P1055" s="61" t="str">
        <f xml:space="preserve"> IF(O_Input!Q1055 = "", "", O_Input!Q1055)</f>
        <v>NA</v>
      </c>
      <c r="Q1055" t="str">
        <f xml:space="preserve"> IF(O_Input!R1055 = "", "", O_Input!R1055)</f>
        <v>BIO</v>
      </c>
      <c r="R1055" t="str">
        <f t="shared" si="50"/>
        <v>BIO (SEW) FORE 2038 OPEX</v>
      </c>
      <c r="S1055" s="71" t="str">
        <f t="shared" si="51"/>
        <v>NA OPEX</v>
      </c>
    </row>
    <row r="1056" spans="1:19">
      <c r="A1056" t="str">
        <f xml:space="preserve"> IF(O_Input!B1056 = "", "", O_Input!B1056)</f>
        <v>SEW</v>
      </c>
      <c r="B1056" t="str">
        <f xml:space="preserve"> IF(O_Input!C1056 = "", "", O_Input!C1056)</f>
        <v>COST0001</v>
      </c>
      <c r="C1056" t="str">
        <f xml:space="preserve"> IF(O_Input!D1056 = "", "", O_Input!D1056)</f>
        <v>Opex</v>
      </c>
      <c r="D1056">
        <f xml:space="preserve"> IF('O_Inputs Override'!D1056 = "", O_Input!E1056, 'O_Inputs Override'!D1056)</f>
        <v>0</v>
      </c>
      <c r="E1056" t="str">
        <f xml:space="preserve"> IF(O_Input!F1056 = "", "", O_Input!F1056)</f>
        <v>2038-39</v>
      </c>
      <c r="F1056" t="str">
        <f xml:space="preserve"> IF(O_Input!G1056 = "", "", O_Input!G1056)</f>
        <v>FORE</v>
      </c>
      <c r="G1056" t="str">
        <f xml:space="preserve"> IF(O_Input!H1056 = "", "", O_Input!H1056)</f>
        <v>ANNUAL</v>
      </c>
      <c r="H1056" t="str">
        <f xml:space="preserve"> IF(O_Input!I1056 = "", "", O_Input!I1056)</f>
        <v>ASSURED</v>
      </c>
      <c r="I1056" t="str">
        <f xml:space="preserve"> IF(O_Input!J1056 = "", "", O_Input!J1056)</f>
        <v>CI</v>
      </c>
      <c r="J1056" t="str">
        <f xml:space="preserve"> IF(O_Input!K1056 = "", "", O_Input!K1056)</f>
        <v>MARKET</v>
      </c>
      <c r="K1056" t="str">
        <f xml:space="preserve"> IF(O_Input!L1056 = "", "", O_Input!L1056)</f>
        <v>Latest</v>
      </c>
      <c r="L1056" t="str">
        <f xml:space="preserve"> IF(O_Input!M1056 = "", "", O_Input!M1056)</f>
        <v>£m</v>
      </c>
      <c r="M1056" s="61">
        <f xml:space="preserve"> IF(O_Input!N1056 = "", "", O_Input!N1056)</f>
        <v>46156.403437499997</v>
      </c>
      <c r="N1056" s="61" t="str">
        <f xml:space="preserve"> IF(O_Input!O1056 = "", "", O_Input!O1056)</f>
        <v/>
      </c>
      <c r="O1056">
        <f t="shared" si="49"/>
        <v>0</v>
      </c>
      <c r="P1056" s="61" t="str">
        <f xml:space="preserve"> IF(O_Input!Q1056 = "", "", O_Input!Q1056)</f>
        <v>NA</v>
      </c>
      <c r="Q1056" t="str">
        <f xml:space="preserve"> IF(O_Input!R1056 = "", "", O_Input!R1056)</f>
        <v>WR</v>
      </c>
      <c r="R1056" t="str">
        <f t="shared" si="50"/>
        <v>WR (SEW) FORE 2038 OPEX</v>
      </c>
      <c r="S1056" s="71" t="str">
        <f t="shared" si="51"/>
        <v>NA OPEX</v>
      </c>
    </row>
    <row r="1057" spans="1:19">
      <c r="A1057" t="str">
        <f xml:space="preserve"> IF(O_Input!B1057 = "", "", O_Input!B1057)</f>
        <v>SEW</v>
      </c>
      <c r="B1057" t="str">
        <f xml:space="preserve"> IF(O_Input!C1057 = "", "", O_Input!C1057)</f>
        <v>COST0001</v>
      </c>
      <c r="C1057" t="str">
        <f xml:space="preserve"> IF(O_Input!D1057 = "", "", O_Input!D1057)</f>
        <v>Opex</v>
      </c>
      <c r="D1057">
        <f xml:space="preserve"> IF('O_Inputs Override'!D1057 = "", O_Input!E1057, 'O_Inputs Override'!D1057)</f>
        <v>0</v>
      </c>
      <c r="E1057" t="str">
        <f xml:space="preserve"> IF(O_Input!F1057 = "", "", O_Input!F1057)</f>
        <v>2038-39</v>
      </c>
      <c r="F1057" t="str">
        <f xml:space="preserve"> IF(O_Input!G1057 = "", "", O_Input!G1057)</f>
        <v>FORE</v>
      </c>
      <c r="G1057" t="str">
        <f xml:space="preserve"> IF(O_Input!H1057 = "", "", O_Input!H1057)</f>
        <v>ANNUAL</v>
      </c>
      <c r="H1057" t="str">
        <f xml:space="preserve"> IF(O_Input!I1057 = "", "", O_Input!I1057)</f>
        <v>ASSURED</v>
      </c>
      <c r="I1057" t="str">
        <f xml:space="preserve"> IF(O_Input!J1057 = "", "", O_Input!J1057)</f>
        <v>CI</v>
      </c>
      <c r="J1057" t="str">
        <f xml:space="preserve"> IF(O_Input!K1057 = "", "", O_Input!K1057)</f>
        <v>MARKET</v>
      </c>
      <c r="K1057" t="str">
        <f xml:space="preserve"> IF(O_Input!L1057 = "", "", O_Input!L1057)</f>
        <v>Latest</v>
      </c>
      <c r="L1057" t="str">
        <f xml:space="preserve"> IF(O_Input!M1057 = "", "", O_Input!M1057)</f>
        <v>£m</v>
      </c>
      <c r="M1057" s="61">
        <f xml:space="preserve"> IF(O_Input!N1057 = "", "", O_Input!N1057)</f>
        <v>46156.403437499997</v>
      </c>
      <c r="N1057" s="61" t="str">
        <f xml:space="preserve"> IF(O_Input!O1057 = "", "", O_Input!O1057)</f>
        <v/>
      </c>
      <c r="O1057">
        <f t="shared" si="49"/>
        <v>0</v>
      </c>
      <c r="P1057" s="61" t="str">
        <f xml:space="preserve"> IF(O_Input!Q1057 = "", "", O_Input!Q1057)</f>
        <v>NA</v>
      </c>
      <c r="Q1057" t="str">
        <f xml:space="preserve"> IF(O_Input!R1057 = "", "", O_Input!R1057)</f>
        <v>WWN</v>
      </c>
      <c r="R1057" t="str">
        <f t="shared" si="50"/>
        <v>WWN (SEW) FORE 2038 OPEX</v>
      </c>
      <c r="S1057" s="71" t="str">
        <f t="shared" si="51"/>
        <v>NA OPEX</v>
      </c>
    </row>
    <row r="1058" spans="1:19">
      <c r="A1058" t="str">
        <f xml:space="preserve"> IF(O_Input!B1058 = "", "", O_Input!B1058)</f>
        <v>SEW</v>
      </c>
      <c r="B1058" t="str">
        <f xml:space="preserve"> IF(O_Input!C1058 = "", "", O_Input!C1058)</f>
        <v>COST0001</v>
      </c>
      <c r="C1058" t="str">
        <f xml:space="preserve"> IF(O_Input!D1058 = "", "", O_Input!D1058)</f>
        <v>Opex</v>
      </c>
      <c r="D1058">
        <f xml:space="preserve"> IF('O_Inputs Override'!D1058 = "", O_Input!E1058, 'O_Inputs Override'!D1058)</f>
        <v>0</v>
      </c>
      <c r="E1058" t="str">
        <f xml:space="preserve"> IF(O_Input!F1058 = "", "", O_Input!F1058)</f>
        <v>2038-39</v>
      </c>
      <c r="F1058" t="str">
        <f xml:space="preserve"> IF(O_Input!G1058 = "", "", O_Input!G1058)</f>
        <v>TOT</v>
      </c>
      <c r="G1058" t="str">
        <f xml:space="preserve"> IF(O_Input!H1058 = "", "", O_Input!H1058)</f>
        <v>ANNUAL</v>
      </c>
      <c r="H1058" t="str">
        <f xml:space="preserve"> IF(O_Input!I1058 = "", "", O_Input!I1058)</f>
        <v>ASSURED</v>
      </c>
      <c r="I1058" t="str">
        <f xml:space="preserve"> IF(O_Input!J1058 = "", "", O_Input!J1058)</f>
        <v>TC</v>
      </c>
      <c r="J1058" t="str">
        <f xml:space="preserve"> IF(O_Input!K1058 = "", "", O_Input!K1058)</f>
        <v>MARKET</v>
      </c>
      <c r="K1058" t="str">
        <f xml:space="preserve"> IF(O_Input!L1058 = "", "", O_Input!L1058)</f>
        <v>Latest</v>
      </c>
      <c r="L1058" t="str">
        <f xml:space="preserve"> IF(O_Input!M1058 = "", "", O_Input!M1058)</f>
        <v>£m</v>
      </c>
      <c r="M1058" s="61">
        <f xml:space="preserve"> IF(O_Input!N1058 = "", "", O_Input!N1058)</f>
        <v>46156.403437499997</v>
      </c>
      <c r="N1058" s="61" t="str">
        <f xml:space="preserve"> IF(O_Input!O1058 = "", "", O_Input!O1058)</f>
        <v/>
      </c>
      <c r="O1058">
        <f t="shared" si="49"/>
        <v>0</v>
      </c>
      <c r="P1058" s="61" t="str">
        <f xml:space="preserve"> IF(O_Input!Q1058 = "", "", O_Input!Q1058)</f>
        <v>NA</v>
      </c>
      <c r="Q1058" t="str">
        <f xml:space="preserve"> IF(O_Input!R1058 = "", "", O_Input!R1058)</f>
        <v>ADDN1</v>
      </c>
      <c r="R1058" t="str">
        <f t="shared" si="50"/>
        <v>ADDN1 (SEW) TOT 2038 OPEX</v>
      </c>
      <c r="S1058" s="71" t="str">
        <f t="shared" si="51"/>
        <v>NA OPEX</v>
      </c>
    </row>
    <row r="1059" spans="1:19">
      <c r="A1059" t="str">
        <f xml:space="preserve"> IF(O_Input!B1059 = "", "", O_Input!B1059)</f>
        <v>SEW</v>
      </c>
      <c r="B1059" t="str">
        <f xml:space="preserve"> IF(O_Input!C1059 = "", "", O_Input!C1059)</f>
        <v>COST0001</v>
      </c>
      <c r="C1059" t="str">
        <f xml:space="preserve"> IF(O_Input!D1059 = "", "", O_Input!D1059)</f>
        <v>Opex</v>
      </c>
      <c r="D1059">
        <f xml:space="preserve"> IF('O_Inputs Override'!D1059 = "", O_Input!E1059, 'O_Inputs Override'!D1059)</f>
        <v>0</v>
      </c>
      <c r="E1059" t="str">
        <f xml:space="preserve"> IF(O_Input!F1059 = "", "", O_Input!F1059)</f>
        <v>2038-39</v>
      </c>
      <c r="F1059" t="str">
        <f xml:space="preserve"> IF(O_Input!G1059 = "", "", O_Input!G1059)</f>
        <v>TOT</v>
      </c>
      <c r="G1059" t="str">
        <f xml:space="preserve"> IF(O_Input!H1059 = "", "", O_Input!H1059)</f>
        <v>ANNUAL</v>
      </c>
      <c r="H1059" t="str">
        <f xml:space="preserve"> IF(O_Input!I1059 = "", "", O_Input!I1059)</f>
        <v>ASSURED</v>
      </c>
      <c r="I1059" t="str">
        <f xml:space="preserve"> IF(O_Input!J1059 = "", "", O_Input!J1059)</f>
        <v>TC</v>
      </c>
      <c r="J1059" t="str">
        <f xml:space="preserve"> IF(O_Input!K1059 = "", "", O_Input!K1059)</f>
        <v>MARKET</v>
      </c>
      <c r="K1059" t="str">
        <f xml:space="preserve"> IF(O_Input!L1059 = "", "", O_Input!L1059)</f>
        <v>Latest</v>
      </c>
      <c r="L1059" t="str">
        <f xml:space="preserve"> IF(O_Input!M1059 = "", "", O_Input!M1059)</f>
        <v>£m</v>
      </c>
      <c r="M1059" s="61">
        <f xml:space="preserve"> IF(O_Input!N1059 = "", "", O_Input!N1059)</f>
        <v>46156.403437499997</v>
      </c>
      <c r="N1059" s="61" t="str">
        <f xml:space="preserve"> IF(O_Input!O1059 = "", "", O_Input!O1059)</f>
        <v/>
      </c>
      <c r="O1059">
        <f t="shared" si="49"/>
        <v>0</v>
      </c>
      <c r="P1059" s="61" t="str">
        <f xml:space="preserve"> IF(O_Input!Q1059 = "", "", O_Input!Q1059)</f>
        <v>NA</v>
      </c>
      <c r="Q1059" t="str">
        <f xml:space="preserve"> IF(O_Input!R1059 = "", "", O_Input!R1059)</f>
        <v>ADDN2</v>
      </c>
      <c r="R1059" t="str">
        <f t="shared" si="50"/>
        <v>ADDN2 (SEW) TOT 2038 OPEX</v>
      </c>
      <c r="S1059" s="71" t="str">
        <f t="shared" si="51"/>
        <v>NA OPEX</v>
      </c>
    </row>
    <row r="1060" spans="1:19">
      <c r="A1060" t="str">
        <f xml:space="preserve"> IF(O_Input!B1060 = "", "", O_Input!B1060)</f>
        <v>SEW</v>
      </c>
      <c r="B1060" t="str">
        <f xml:space="preserve"> IF(O_Input!C1060 = "", "", O_Input!C1060)</f>
        <v>COST0001</v>
      </c>
      <c r="C1060" t="str">
        <f xml:space="preserve"> IF(O_Input!D1060 = "", "", O_Input!D1060)</f>
        <v>Opex</v>
      </c>
      <c r="D1060">
        <f xml:space="preserve"> IF('O_Inputs Override'!D1060 = "", O_Input!E1060, 'O_Inputs Override'!D1060)</f>
        <v>0</v>
      </c>
      <c r="E1060" t="str">
        <f xml:space="preserve"> IF(O_Input!F1060 = "", "", O_Input!F1060)</f>
        <v>2038-39</v>
      </c>
      <c r="F1060" t="str">
        <f xml:space="preserve"> IF(O_Input!G1060 = "", "", O_Input!G1060)</f>
        <v>TOT</v>
      </c>
      <c r="G1060" t="str">
        <f xml:space="preserve"> IF(O_Input!H1060 = "", "", O_Input!H1060)</f>
        <v>ANNUAL</v>
      </c>
      <c r="H1060" t="str">
        <f xml:space="preserve"> IF(O_Input!I1060 = "", "", O_Input!I1060)</f>
        <v>ASSURED</v>
      </c>
      <c r="I1060" t="str">
        <f xml:space="preserve"> IF(O_Input!J1060 = "", "", O_Input!J1060)</f>
        <v>TC</v>
      </c>
      <c r="J1060" t="str">
        <f xml:space="preserve"> IF(O_Input!K1060 = "", "", O_Input!K1060)</f>
        <v>MARKET</v>
      </c>
      <c r="K1060" t="str">
        <f xml:space="preserve"> IF(O_Input!L1060 = "", "", O_Input!L1060)</f>
        <v>Latest</v>
      </c>
      <c r="L1060" t="str">
        <f xml:space="preserve"> IF(O_Input!M1060 = "", "", O_Input!M1060)</f>
        <v>£m</v>
      </c>
      <c r="M1060" s="61">
        <f xml:space="preserve"> IF(O_Input!N1060 = "", "", O_Input!N1060)</f>
        <v>46156.403437499997</v>
      </c>
      <c r="N1060" s="61" t="str">
        <f xml:space="preserve"> IF(O_Input!O1060 = "", "", O_Input!O1060)</f>
        <v/>
      </c>
      <c r="O1060">
        <f t="shared" si="49"/>
        <v>0</v>
      </c>
      <c r="P1060" s="61" t="str">
        <f xml:space="preserve"> IF(O_Input!Q1060 = "", "", O_Input!Q1060)</f>
        <v>NA</v>
      </c>
      <c r="Q1060" t="str">
        <f xml:space="preserve"> IF(O_Input!R1060 = "", "", O_Input!R1060)</f>
        <v>BIO</v>
      </c>
      <c r="R1060" t="str">
        <f t="shared" si="50"/>
        <v>BIO (SEW) TOT 2038 OPEX</v>
      </c>
      <c r="S1060" s="71" t="str">
        <f t="shared" si="51"/>
        <v>NA OPEX</v>
      </c>
    </row>
    <row r="1061" spans="1:19">
      <c r="A1061" t="str">
        <f xml:space="preserve"> IF(O_Input!B1061 = "", "", O_Input!B1061)</f>
        <v>SEW</v>
      </c>
      <c r="B1061" t="str">
        <f xml:space="preserve"> IF(O_Input!C1061 = "", "", O_Input!C1061)</f>
        <v>COST0001</v>
      </c>
      <c r="C1061" t="str">
        <f xml:space="preserve"> IF(O_Input!D1061 = "", "", O_Input!D1061)</f>
        <v>Opex</v>
      </c>
      <c r="D1061">
        <f xml:space="preserve"> IF('O_Inputs Override'!D1061 = "", O_Input!E1061, 'O_Inputs Override'!D1061)</f>
        <v>0</v>
      </c>
      <c r="E1061" t="str">
        <f xml:space="preserve"> IF(O_Input!F1061 = "", "", O_Input!F1061)</f>
        <v>2038-39</v>
      </c>
      <c r="F1061" t="str">
        <f xml:space="preserve"> IF(O_Input!G1061 = "", "", O_Input!G1061)</f>
        <v>TOT</v>
      </c>
      <c r="G1061" t="str">
        <f xml:space="preserve"> IF(O_Input!H1061 = "", "", O_Input!H1061)</f>
        <v>ANNUAL</v>
      </c>
      <c r="H1061" t="str">
        <f xml:space="preserve"> IF(O_Input!I1061 = "", "", O_Input!I1061)</f>
        <v>ASSURED</v>
      </c>
      <c r="I1061" t="str">
        <f xml:space="preserve"> IF(O_Input!J1061 = "", "", O_Input!J1061)</f>
        <v>TC</v>
      </c>
      <c r="J1061" t="str">
        <f xml:space="preserve"> IF(O_Input!K1061 = "", "", O_Input!K1061)</f>
        <v>MARKET</v>
      </c>
      <c r="K1061" t="str">
        <f xml:space="preserve"> IF(O_Input!L1061 = "", "", O_Input!L1061)</f>
        <v>Latest</v>
      </c>
      <c r="L1061" t="str">
        <f xml:space="preserve"> IF(O_Input!M1061 = "", "", O_Input!M1061)</f>
        <v>£m</v>
      </c>
      <c r="M1061" s="61">
        <f xml:space="preserve"> IF(O_Input!N1061 = "", "", O_Input!N1061)</f>
        <v>46156.403437499997</v>
      </c>
      <c r="N1061" s="61" t="str">
        <f xml:space="preserve"> IF(O_Input!O1061 = "", "", O_Input!O1061)</f>
        <v/>
      </c>
      <c r="O1061">
        <f t="shared" si="49"/>
        <v>0</v>
      </c>
      <c r="P1061" s="61" t="str">
        <f xml:space="preserve"> IF(O_Input!Q1061 = "", "", O_Input!Q1061)</f>
        <v>NA</v>
      </c>
      <c r="Q1061" t="str">
        <f xml:space="preserve"> IF(O_Input!R1061 = "", "", O_Input!R1061)</f>
        <v>WR</v>
      </c>
      <c r="R1061" t="str">
        <f t="shared" si="50"/>
        <v>WR (SEW) TOT 2038 OPEX</v>
      </c>
      <c r="S1061" s="71" t="str">
        <f t="shared" si="51"/>
        <v>NA OPEX</v>
      </c>
    </row>
    <row r="1062" spans="1:19">
      <c r="A1062" t="str">
        <f xml:space="preserve"> IF(O_Input!B1062 = "", "", O_Input!B1062)</f>
        <v>SEW</v>
      </c>
      <c r="B1062" t="str">
        <f xml:space="preserve"> IF(O_Input!C1062 = "", "", O_Input!C1062)</f>
        <v>COST0001</v>
      </c>
      <c r="C1062" t="str">
        <f xml:space="preserve"> IF(O_Input!D1062 = "", "", O_Input!D1062)</f>
        <v>Opex</v>
      </c>
      <c r="D1062">
        <f xml:space="preserve"> IF('O_Inputs Override'!D1062 = "", O_Input!E1062, 'O_Inputs Override'!D1062)</f>
        <v>0</v>
      </c>
      <c r="E1062" t="str">
        <f xml:space="preserve"> IF(O_Input!F1062 = "", "", O_Input!F1062)</f>
        <v>2038-39</v>
      </c>
      <c r="F1062" t="str">
        <f xml:space="preserve"> IF(O_Input!G1062 = "", "", O_Input!G1062)</f>
        <v>TOT</v>
      </c>
      <c r="G1062" t="str">
        <f xml:space="preserve"> IF(O_Input!H1062 = "", "", O_Input!H1062)</f>
        <v>ANNUAL</v>
      </c>
      <c r="H1062" t="str">
        <f xml:space="preserve"> IF(O_Input!I1062 = "", "", O_Input!I1062)</f>
        <v>ASSURED</v>
      </c>
      <c r="I1062" t="str">
        <f xml:space="preserve"> IF(O_Input!J1062 = "", "", O_Input!J1062)</f>
        <v>TC</v>
      </c>
      <c r="J1062" t="str">
        <f xml:space="preserve"> IF(O_Input!K1062 = "", "", O_Input!K1062)</f>
        <v>MARKET</v>
      </c>
      <c r="K1062" t="str">
        <f xml:space="preserve"> IF(O_Input!L1062 = "", "", O_Input!L1062)</f>
        <v>Latest</v>
      </c>
      <c r="L1062" t="str">
        <f xml:space="preserve"> IF(O_Input!M1062 = "", "", O_Input!M1062)</f>
        <v>£m</v>
      </c>
      <c r="M1062" s="61">
        <f xml:space="preserve"> IF(O_Input!N1062 = "", "", O_Input!N1062)</f>
        <v>46156.403437499997</v>
      </c>
      <c r="N1062" s="61" t="str">
        <f xml:space="preserve"> IF(O_Input!O1062 = "", "", O_Input!O1062)</f>
        <v/>
      </c>
      <c r="O1062">
        <f t="shared" si="49"/>
        <v>0</v>
      </c>
      <c r="P1062" s="61" t="str">
        <f xml:space="preserve"> IF(O_Input!Q1062 = "", "", O_Input!Q1062)</f>
        <v>NA</v>
      </c>
      <c r="Q1062" t="str">
        <f xml:space="preserve"> IF(O_Input!R1062 = "", "", O_Input!R1062)</f>
        <v>WWN</v>
      </c>
      <c r="R1062" t="str">
        <f t="shared" si="50"/>
        <v>WWN (SEW) TOT 2038 OPEX</v>
      </c>
      <c r="S1062" s="71" t="str">
        <f t="shared" si="51"/>
        <v>NA OPEX</v>
      </c>
    </row>
    <row r="1063" spans="1:19">
      <c r="A1063" t="str">
        <f xml:space="preserve"> IF(O_Input!B1063 = "", "", O_Input!B1063)</f>
        <v>SEW</v>
      </c>
      <c r="B1063" t="str">
        <f xml:space="preserve"> IF(O_Input!C1063 = "", "", O_Input!C1063)</f>
        <v>COST0001</v>
      </c>
      <c r="C1063" t="str">
        <f xml:space="preserve"> IF(O_Input!D1063 = "", "", O_Input!D1063)</f>
        <v>Opex</v>
      </c>
      <c r="D1063">
        <f xml:space="preserve"> IF('O_Inputs Override'!D1063 = "", O_Input!E1063, 'O_Inputs Override'!D1063)</f>
        <v>0</v>
      </c>
      <c r="E1063" t="str">
        <f xml:space="preserve"> IF(O_Input!F1063 = "", "", O_Input!F1063)</f>
        <v>2038-39</v>
      </c>
      <c r="F1063" t="str">
        <f xml:space="preserve"> IF(O_Input!G1063 = "", "", O_Input!G1063)</f>
        <v>FORE</v>
      </c>
      <c r="G1063" t="str">
        <f xml:space="preserve"> IF(O_Input!H1063 = "", "", O_Input!H1063)</f>
        <v>ANNUAL</v>
      </c>
      <c r="H1063" t="str">
        <f xml:space="preserve"> IF(O_Input!I1063 = "", "", O_Input!I1063)</f>
        <v>ASSURED</v>
      </c>
      <c r="I1063" t="str">
        <f xml:space="preserve"> IF(O_Input!J1063 = "", "", O_Input!J1063)</f>
        <v>CI</v>
      </c>
      <c r="J1063" t="str">
        <f xml:space="preserve"> IF(O_Input!K1063 = "", "", O_Input!K1063)</f>
        <v>MARKET</v>
      </c>
      <c r="K1063" t="str">
        <f xml:space="preserve"> IF(O_Input!L1063 = "", "", O_Input!L1063)</f>
        <v>Latest</v>
      </c>
      <c r="L1063" t="str">
        <f xml:space="preserve"> IF(O_Input!M1063 = "", "", O_Input!M1063)</f>
        <v>£m</v>
      </c>
      <c r="M1063" s="61">
        <f xml:space="preserve"> IF(O_Input!N1063 = "", "", O_Input!N1063)</f>
        <v>46156.403437499997</v>
      </c>
      <c r="N1063" s="61" t="str">
        <f xml:space="preserve"> IF(O_Input!O1063 = "", "", O_Input!O1063)</f>
        <v/>
      </c>
      <c r="O1063">
        <f t="shared" si="49"/>
        <v>0</v>
      </c>
      <c r="P1063" s="61" t="str">
        <f xml:space="preserve"> IF(O_Input!Q1063 = "", "", O_Input!Q1063)</f>
        <v>NA</v>
      </c>
      <c r="Q1063" t="str">
        <f xml:space="preserve"> IF(O_Input!R1063 = "", "", O_Input!R1063)</f>
        <v>WN</v>
      </c>
      <c r="R1063" t="str">
        <f t="shared" si="50"/>
        <v>WN (SEW) FORE 2038 OPEX</v>
      </c>
      <c r="S1063" s="71" t="str">
        <f t="shared" si="51"/>
        <v>NA OPEX</v>
      </c>
    </row>
    <row r="1064" spans="1:19">
      <c r="A1064" t="str">
        <f xml:space="preserve"> IF(O_Input!B1064 = "", "", O_Input!B1064)</f>
        <v>SEW</v>
      </c>
      <c r="B1064" t="str">
        <f xml:space="preserve"> IF(O_Input!C1064 = "", "", O_Input!C1064)</f>
        <v>COST0001</v>
      </c>
      <c r="C1064" t="str">
        <f xml:space="preserve"> IF(O_Input!D1064 = "", "", O_Input!D1064)</f>
        <v>Opex</v>
      </c>
      <c r="D1064">
        <f xml:space="preserve"> IF('O_Inputs Override'!D1064 = "", O_Input!E1064, 'O_Inputs Override'!D1064)</f>
        <v>0</v>
      </c>
      <c r="E1064" t="str">
        <f xml:space="preserve"> IF(O_Input!F1064 = "", "", O_Input!F1064)</f>
        <v>2038-39</v>
      </c>
      <c r="F1064" t="str">
        <f xml:space="preserve"> IF(O_Input!G1064 = "", "", O_Input!G1064)</f>
        <v>FORE</v>
      </c>
      <c r="G1064" t="str">
        <f xml:space="preserve"> IF(O_Input!H1064 = "", "", O_Input!H1064)</f>
        <v>ANNUAL</v>
      </c>
      <c r="H1064" t="str">
        <f xml:space="preserve"> IF(O_Input!I1064 = "", "", O_Input!I1064)</f>
        <v>ASSURED</v>
      </c>
      <c r="I1064" t="str">
        <f xml:space="preserve"> IF(O_Input!J1064 = "", "", O_Input!J1064)</f>
        <v>TC</v>
      </c>
      <c r="J1064" t="str">
        <f xml:space="preserve"> IF(O_Input!K1064 = "", "", O_Input!K1064)</f>
        <v>MARKET</v>
      </c>
      <c r="K1064" t="str">
        <f xml:space="preserve"> IF(O_Input!L1064 = "", "", O_Input!L1064)</f>
        <v>Latest</v>
      </c>
      <c r="L1064" t="str">
        <f xml:space="preserve"> IF(O_Input!M1064 = "", "", O_Input!M1064)</f>
        <v>£m</v>
      </c>
      <c r="M1064" s="61">
        <f xml:space="preserve"> IF(O_Input!N1064 = "", "", O_Input!N1064)</f>
        <v>46156.403437499997</v>
      </c>
      <c r="N1064" s="61" t="str">
        <f xml:space="preserve"> IF(O_Input!O1064 = "", "", O_Input!O1064)</f>
        <v/>
      </c>
      <c r="O1064">
        <f t="shared" si="49"/>
        <v>0</v>
      </c>
      <c r="P1064" s="61" t="str">
        <f xml:space="preserve"> IF(O_Input!Q1064 = "", "", O_Input!Q1064)</f>
        <v>NA</v>
      </c>
      <c r="Q1064" t="str">
        <f xml:space="preserve"> IF(O_Input!R1064 = "", "", O_Input!R1064)</f>
        <v>TOT</v>
      </c>
      <c r="R1064" t="str">
        <f t="shared" si="50"/>
        <v>TOT (SEW) FORE 2038 OPEX</v>
      </c>
      <c r="S1064" s="71" t="str">
        <f t="shared" si="51"/>
        <v>NA OPEX</v>
      </c>
    </row>
    <row r="1065" spans="1:19">
      <c r="A1065" t="str">
        <f xml:space="preserve"> IF(O_Input!B1065 = "", "", O_Input!B1065)</f>
        <v>SEW</v>
      </c>
      <c r="B1065" t="str">
        <f xml:space="preserve"> IF(O_Input!C1065 = "", "", O_Input!C1065)</f>
        <v>COST0001</v>
      </c>
      <c r="C1065" t="str">
        <f xml:space="preserve"> IF(O_Input!D1065 = "", "", O_Input!D1065)</f>
        <v>Opex</v>
      </c>
      <c r="D1065">
        <f xml:space="preserve"> IF('O_Inputs Override'!D1065 = "", O_Input!E1065, 'O_Inputs Override'!D1065)</f>
        <v>0</v>
      </c>
      <c r="E1065" t="str">
        <f xml:space="preserve"> IF(O_Input!F1065 = "", "", O_Input!F1065)</f>
        <v>2038-39</v>
      </c>
      <c r="F1065" t="str">
        <f xml:space="preserve"> IF(O_Input!G1065 = "", "", O_Input!G1065)</f>
        <v>TOT</v>
      </c>
      <c r="G1065" t="str">
        <f xml:space="preserve"> IF(O_Input!H1065 = "", "", O_Input!H1065)</f>
        <v>ANNUAL</v>
      </c>
      <c r="H1065" t="str">
        <f xml:space="preserve"> IF(O_Input!I1065 = "", "", O_Input!I1065)</f>
        <v>ASSURED</v>
      </c>
      <c r="I1065" t="str">
        <f xml:space="preserve"> IF(O_Input!J1065 = "", "", O_Input!J1065)</f>
        <v>TC</v>
      </c>
      <c r="J1065" t="str">
        <f xml:space="preserve"> IF(O_Input!K1065 = "", "", O_Input!K1065)</f>
        <v>MARKET</v>
      </c>
      <c r="K1065" t="str">
        <f xml:space="preserve"> IF(O_Input!L1065 = "", "", O_Input!L1065)</f>
        <v>Latest</v>
      </c>
      <c r="L1065" t="str">
        <f xml:space="preserve"> IF(O_Input!M1065 = "", "", O_Input!M1065)</f>
        <v>£m</v>
      </c>
      <c r="M1065" s="61">
        <f xml:space="preserve"> IF(O_Input!N1065 = "", "", O_Input!N1065)</f>
        <v>46156.403437499997</v>
      </c>
      <c r="N1065" s="61" t="str">
        <f xml:space="preserve"> IF(O_Input!O1065 = "", "", O_Input!O1065)</f>
        <v/>
      </c>
      <c r="O1065">
        <f t="shared" si="49"/>
        <v>0</v>
      </c>
      <c r="P1065" s="61" t="str">
        <f xml:space="preserve"> IF(O_Input!Q1065 = "", "", O_Input!Q1065)</f>
        <v>NA</v>
      </c>
      <c r="Q1065" t="str">
        <f xml:space="preserve"> IF(O_Input!R1065 = "", "", O_Input!R1065)</f>
        <v>TOT</v>
      </c>
      <c r="R1065" t="str">
        <f t="shared" si="50"/>
        <v>TOT (SEW) TOT 2038 OPEX</v>
      </c>
      <c r="S1065" s="71" t="str">
        <f t="shared" si="51"/>
        <v>NA OPEX</v>
      </c>
    </row>
    <row r="1066" spans="1:19">
      <c r="A1066" t="str">
        <f xml:space="preserve"> IF(O_Input!B1066 = "", "", O_Input!B1066)</f>
        <v>SEW</v>
      </c>
      <c r="B1066" t="str">
        <f xml:space="preserve"> IF(O_Input!C1066 = "", "", O_Input!C1066)</f>
        <v>COST0001</v>
      </c>
      <c r="C1066" t="str">
        <f xml:space="preserve"> IF(O_Input!D1066 = "", "", O_Input!D1066)</f>
        <v>Opex</v>
      </c>
      <c r="D1066">
        <f xml:space="preserve"> IF('O_Inputs Override'!D1066 = "", O_Input!E1066, 'O_Inputs Override'!D1066)</f>
        <v>0</v>
      </c>
      <c r="E1066" t="str">
        <f xml:space="preserve"> IF(O_Input!F1066 = "", "", O_Input!F1066)</f>
        <v>2038-39</v>
      </c>
      <c r="F1066" t="str">
        <f xml:space="preserve"> IF(O_Input!G1066 = "", "", O_Input!G1066)</f>
        <v>TOT</v>
      </c>
      <c r="G1066" t="str">
        <f xml:space="preserve"> IF(O_Input!H1066 = "", "", O_Input!H1066)</f>
        <v>ANNUAL</v>
      </c>
      <c r="H1066" t="str">
        <f xml:space="preserve"> IF(O_Input!I1066 = "", "", O_Input!I1066)</f>
        <v>ASSURED</v>
      </c>
      <c r="I1066" t="str">
        <f xml:space="preserve"> IF(O_Input!J1066 = "", "", O_Input!J1066)</f>
        <v>TC</v>
      </c>
      <c r="J1066" t="str">
        <f xml:space="preserve"> IF(O_Input!K1066 = "", "", O_Input!K1066)</f>
        <v>MARKET</v>
      </c>
      <c r="K1066" t="str">
        <f xml:space="preserve"> IF(O_Input!L1066 = "", "", O_Input!L1066)</f>
        <v>Latest</v>
      </c>
      <c r="L1066" t="str">
        <f xml:space="preserve"> IF(O_Input!M1066 = "", "", O_Input!M1066)</f>
        <v>£m</v>
      </c>
      <c r="M1066" s="61">
        <f xml:space="preserve"> IF(O_Input!N1066 = "", "", O_Input!N1066)</f>
        <v>46156.403437499997</v>
      </c>
      <c r="N1066" s="61" t="str">
        <f xml:space="preserve"> IF(O_Input!O1066 = "", "", O_Input!O1066)</f>
        <v/>
      </c>
      <c r="O1066">
        <f t="shared" si="49"/>
        <v>0</v>
      </c>
      <c r="P1066" s="61" t="str">
        <f xml:space="preserve"> IF(O_Input!Q1066 = "", "", O_Input!Q1066)</f>
        <v>NA</v>
      </c>
      <c r="Q1066" t="str">
        <f xml:space="preserve"> IF(O_Input!R1066 = "", "", O_Input!R1066)</f>
        <v>WN</v>
      </c>
      <c r="R1066" t="str">
        <f t="shared" si="50"/>
        <v>WN (SEW) TOT 2038 OPEX</v>
      </c>
      <c r="S1066" s="71" t="str">
        <f t="shared" si="51"/>
        <v>NA OPEX</v>
      </c>
    </row>
    <row r="1067" spans="1:19">
      <c r="A1067" t="str">
        <f xml:space="preserve"> IF(O_Input!B1067 = "", "", O_Input!B1067)</f>
        <v>SEW</v>
      </c>
      <c r="B1067" t="str">
        <f xml:space="preserve"> IF(O_Input!C1067 = "", "", O_Input!C1067)</f>
        <v>COST0003</v>
      </c>
      <c r="C1067" t="str">
        <f xml:space="preserve"> IF(O_Input!D1067 = "", "", O_Input!D1067)</f>
        <v>Totex</v>
      </c>
      <c r="D1067">
        <f xml:space="preserve"> IF('O_Inputs Override'!D1067 = "", O_Input!E1067, 'O_Inputs Override'!D1067)</f>
        <v>0</v>
      </c>
      <c r="E1067" t="str">
        <f xml:space="preserve"> IF(O_Input!F1067 = "", "", O_Input!F1067)</f>
        <v>2038-39</v>
      </c>
      <c r="F1067" t="str">
        <f xml:space="preserve"> IF(O_Input!G1067 = "", "", O_Input!G1067)</f>
        <v>FORE</v>
      </c>
      <c r="G1067" t="str">
        <f xml:space="preserve"> IF(O_Input!H1067 = "", "", O_Input!H1067)</f>
        <v>ANNUAL</v>
      </c>
      <c r="H1067" t="str">
        <f xml:space="preserve"> IF(O_Input!I1067 = "", "", O_Input!I1067)</f>
        <v>ASSURED</v>
      </c>
      <c r="I1067" t="str">
        <f xml:space="preserve"> IF(O_Input!J1067 = "", "", O_Input!J1067)</f>
        <v>TC</v>
      </c>
      <c r="J1067" t="str">
        <f xml:space="preserve"> IF(O_Input!K1067 = "", "", O_Input!K1067)</f>
        <v>MARKET</v>
      </c>
      <c r="K1067" t="str">
        <f xml:space="preserve"> IF(O_Input!L1067 = "", "", O_Input!L1067)</f>
        <v>Latest</v>
      </c>
      <c r="L1067" t="str">
        <f xml:space="preserve"> IF(O_Input!M1067 = "", "", O_Input!M1067)</f>
        <v>£m</v>
      </c>
      <c r="M1067" s="61">
        <f xml:space="preserve"> IF(O_Input!N1067 = "", "", O_Input!N1067)</f>
        <v>46156.403437499997</v>
      </c>
      <c r="N1067" s="61" t="str">
        <f xml:space="preserve"> IF(O_Input!O1067 = "", "", O_Input!O1067)</f>
        <v/>
      </c>
      <c r="O1067">
        <f t="shared" si="49"/>
        <v>0</v>
      </c>
      <c r="P1067" s="61" t="str">
        <f xml:space="preserve"> IF(O_Input!Q1067 = "", "", O_Input!Q1067)</f>
        <v>NA</v>
      </c>
      <c r="Q1067" t="str">
        <f xml:space="preserve"> IF(O_Input!R1067 = "", "", O_Input!R1067)</f>
        <v>ADDN1</v>
      </c>
      <c r="R1067" t="str">
        <f t="shared" si="50"/>
        <v>ADDN1 (SEW) FORE 2038 TOTEX</v>
      </c>
      <c r="S1067" s="71" t="str">
        <f t="shared" si="51"/>
        <v>NA TOTEX</v>
      </c>
    </row>
    <row r="1068" spans="1:19">
      <c r="A1068" t="str">
        <f xml:space="preserve"> IF(O_Input!B1068 = "", "", O_Input!B1068)</f>
        <v>SEW</v>
      </c>
      <c r="B1068" t="str">
        <f xml:space="preserve"> IF(O_Input!C1068 = "", "", O_Input!C1068)</f>
        <v>COST0003</v>
      </c>
      <c r="C1068" t="str">
        <f xml:space="preserve"> IF(O_Input!D1068 = "", "", O_Input!D1068)</f>
        <v>Totex</v>
      </c>
      <c r="D1068">
        <f xml:space="preserve"> IF('O_Inputs Override'!D1068 = "", O_Input!E1068, 'O_Inputs Override'!D1068)</f>
        <v>0</v>
      </c>
      <c r="E1068" t="str">
        <f xml:space="preserve"> IF(O_Input!F1068 = "", "", O_Input!F1068)</f>
        <v>2038-39</v>
      </c>
      <c r="F1068" t="str">
        <f xml:space="preserve"> IF(O_Input!G1068 = "", "", O_Input!G1068)</f>
        <v>FORE</v>
      </c>
      <c r="G1068" t="str">
        <f xml:space="preserve"> IF(O_Input!H1068 = "", "", O_Input!H1068)</f>
        <v>ANNUAL</v>
      </c>
      <c r="H1068" t="str">
        <f xml:space="preserve"> IF(O_Input!I1068 = "", "", O_Input!I1068)</f>
        <v>ASSURED</v>
      </c>
      <c r="I1068" t="str">
        <f xml:space="preserve"> IF(O_Input!J1068 = "", "", O_Input!J1068)</f>
        <v>TC</v>
      </c>
      <c r="J1068" t="str">
        <f xml:space="preserve"> IF(O_Input!K1068 = "", "", O_Input!K1068)</f>
        <v>MARKET</v>
      </c>
      <c r="K1068" t="str">
        <f xml:space="preserve"> IF(O_Input!L1068 = "", "", O_Input!L1068)</f>
        <v>Latest</v>
      </c>
      <c r="L1068" t="str">
        <f xml:space="preserve"> IF(O_Input!M1068 = "", "", O_Input!M1068)</f>
        <v>£m</v>
      </c>
      <c r="M1068" s="61">
        <f xml:space="preserve"> IF(O_Input!N1068 = "", "", O_Input!N1068)</f>
        <v>46156.403437499997</v>
      </c>
      <c r="N1068" s="61" t="str">
        <f xml:space="preserve"> IF(O_Input!O1068 = "", "", O_Input!O1068)</f>
        <v/>
      </c>
      <c r="O1068">
        <f t="shared" si="49"/>
        <v>0</v>
      </c>
      <c r="P1068" s="61" t="str">
        <f xml:space="preserve"> IF(O_Input!Q1068 = "", "", O_Input!Q1068)</f>
        <v>NA</v>
      </c>
      <c r="Q1068" t="str">
        <f xml:space="preserve"> IF(O_Input!R1068 = "", "", O_Input!R1068)</f>
        <v>ADDN2</v>
      </c>
      <c r="R1068" t="str">
        <f t="shared" si="50"/>
        <v>ADDN2 (SEW) FORE 2038 TOTEX</v>
      </c>
      <c r="S1068" s="71" t="str">
        <f t="shared" si="51"/>
        <v>NA TOTEX</v>
      </c>
    </row>
    <row r="1069" spans="1:19">
      <c r="A1069" t="str">
        <f xml:space="preserve"> IF(O_Input!B1069 = "", "", O_Input!B1069)</f>
        <v>SEW</v>
      </c>
      <c r="B1069" t="str">
        <f xml:space="preserve"> IF(O_Input!C1069 = "", "", O_Input!C1069)</f>
        <v>COST0003</v>
      </c>
      <c r="C1069" t="str">
        <f xml:space="preserve"> IF(O_Input!D1069 = "", "", O_Input!D1069)</f>
        <v>Totex</v>
      </c>
      <c r="D1069">
        <f xml:space="preserve"> IF('O_Inputs Override'!D1069 = "", O_Input!E1069, 'O_Inputs Override'!D1069)</f>
        <v>0</v>
      </c>
      <c r="E1069" t="str">
        <f xml:space="preserve"> IF(O_Input!F1069 = "", "", O_Input!F1069)</f>
        <v>2038-39</v>
      </c>
      <c r="F1069" t="str">
        <f xml:space="preserve"> IF(O_Input!G1069 = "", "", O_Input!G1069)</f>
        <v>FORE</v>
      </c>
      <c r="G1069" t="str">
        <f xml:space="preserve"> IF(O_Input!H1069 = "", "", O_Input!H1069)</f>
        <v>ANNUAL</v>
      </c>
      <c r="H1069" t="str">
        <f xml:space="preserve"> IF(O_Input!I1069 = "", "", O_Input!I1069)</f>
        <v>ASSURED</v>
      </c>
      <c r="I1069" t="str">
        <f xml:space="preserve"> IF(O_Input!J1069 = "", "", O_Input!J1069)</f>
        <v>TC</v>
      </c>
      <c r="J1069" t="str">
        <f xml:space="preserve"> IF(O_Input!K1069 = "", "", O_Input!K1069)</f>
        <v>MARKET</v>
      </c>
      <c r="K1069" t="str">
        <f xml:space="preserve"> IF(O_Input!L1069 = "", "", O_Input!L1069)</f>
        <v>Latest</v>
      </c>
      <c r="L1069" t="str">
        <f xml:space="preserve"> IF(O_Input!M1069 = "", "", O_Input!M1069)</f>
        <v>£m</v>
      </c>
      <c r="M1069" s="61">
        <f xml:space="preserve"> IF(O_Input!N1069 = "", "", O_Input!N1069)</f>
        <v>46156.403437499997</v>
      </c>
      <c r="N1069" s="61" t="str">
        <f xml:space="preserve"> IF(O_Input!O1069 = "", "", O_Input!O1069)</f>
        <v/>
      </c>
      <c r="O1069">
        <f t="shared" si="49"/>
        <v>0</v>
      </c>
      <c r="P1069" s="61" t="str">
        <f xml:space="preserve"> IF(O_Input!Q1069 = "", "", O_Input!Q1069)</f>
        <v>NA</v>
      </c>
      <c r="Q1069" t="str">
        <f xml:space="preserve"> IF(O_Input!R1069 = "", "", O_Input!R1069)</f>
        <v>BIO</v>
      </c>
      <c r="R1069" t="str">
        <f t="shared" si="50"/>
        <v>BIO (SEW) FORE 2038 TOTEX</v>
      </c>
      <c r="S1069" s="71" t="str">
        <f t="shared" si="51"/>
        <v>NA TOTEX</v>
      </c>
    </row>
    <row r="1070" spans="1:19">
      <c r="A1070" t="str">
        <f xml:space="preserve"> IF(O_Input!B1070 = "", "", O_Input!B1070)</f>
        <v>SEW</v>
      </c>
      <c r="B1070" t="str">
        <f xml:space="preserve"> IF(O_Input!C1070 = "", "", O_Input!C1070)</f>
        <v>COST0003</v>
      </c>
      <c r="C1070" t="str">
        <f xml:space="preserve"> IF(O_Input!D1070 = "", "", O_Input!D1070)</f>
        <v>Totex</v>
      </c>
      <c r="D1070">
        <f xml:space="preserve"> IF('O_Inputs Override'!D1070 = "", O_Input!E1070, 'O_Inputs Override'!D1070)</f>
        <v>0</v>
      </c>
      <c r="E1070" t="str">
        <f xml:space="preserve"> IF(O_Input!F1070 = "", "", O_Input!F1070)</f>
        <v>2038-39</v>
      </c>
      <c r="F1070" t="str">
        <f xml:space="preserve"> IF(O_Input!G1070 = "", "", O_Input!G1070)</f>
        <v>FORE</v>
      </c>
      <c r="G1070" t="str">
        <f xml:space="preserve"> IF(O_Input!H1070 = "", "", O_Input!H1070)</f>
        <v>ANNUAL</v>
      </c>
      <c r="H1070" t="str">
        <f xml:space="preserve"> IF(O_Input!I1070 = "", "", O_Input!I1070)</f>
        <v>ASSURED</v>
      </c>
      <c r="I1070" t="str">
        <f xml:space="preserve"> IF(O_Input!J1070 = "", "", O_Input!J1070)</f>
        <v>TC</v>
      </c>
      <c r="J1070" t="str">
        <f xml:space="preserve"> IF(O_Input!K1070 = "", "", O_Input!K1070)</f>
        <v>MARKET</v>
      </c>
      <c r="K1070" t="str">
        <f xml:space="preserve"> IF(O_Input!L1070 = "", "", O_Input!L1070)</f>
        <v>Latest</v>
      </c>
      <c r="L1070" t="str">
        <f xml:space="preserve"> IF(O_Input!M1070 = "", "", O_Input!M1070)</f>
        <v>£m</v>
      </c>
      <c r="M1070" s="61">
        <f xml:space="preserve"> IF(O_Input!N1070 = "", "", O_Input!N1070)</f>
        <v>46156.403437499997</v>
      </c>
      <c r="N1070" s="61" t="str">
        <f xml:space="preserve"> IF(O_Input!O1070 = "", "", O_Input!O1070)</f>
        <v/>
      </c>
      <c r="O1070">
        <f t="shared" si="49"/>
        <v>0</v>
      </c>
      <c r="P1070" s="61" t="str">
        <f xml:space="preserve"> IF(O_Input!Q1070 = "", "", O_Input!Q1070)</f>
        <v>NA</v>
      </c>
      <c r="Q1070" t="str">
        <f xml:space="preserve"> IF(O_Input!R1070 = "", "", O_Input!R1070)</f>
        <v>WR</v>
      </c>
      <c r="R1070" t="str">
        <f t="shared" si="50"/>
        <v>WR (SEW) FORE 2038 TOTEX</v>
      </c>
      <c r="S1070" s="71" t="str">
        <f t="shared" si="51"/>
        <v>NA TOTEX</v>
      </c>
    </row>
    <row r="1071" spans="1:19">
      <c r="A1071" t="str">
        <f xml:space="preserve"> IF(O_Input!B1071 = "", "", O_Input!B1071)</f>
        <v>SEW</v>
      </c>
      <c r="B1071" t="str">
        <f xml:space="preserve"> IF(O_Input!C1071 = "", "", O_Input!C1071)</f>
        <v>COST0003</v>
      </c>
      <c r="C1071" t="str">
        <f xml:space="preserve"> IF(O_Input!D1071 = "", "", O_Input!D1071)</f>
        <v>Totex</v>
      </c>
      <c r="D1071">
        <f xml:space="preserve"> IF('O_Inputs Override'!D1071 = "", O_Input!E1071, 'O_Inputs Override'!D1071)</f>
        <v>0</v>
      </c>
      <c r="E1071" t="str">
        <f xml:space="preserve"> IF(O_Input!F1071 = "", "", O_Input!F1071)</f>
        <v>2038-39</v>
      </c>
      <c r="F1071" t="str">
        <f xml:space="preserve"> IF(O_Input!G1071 = "", "", O_Input!G1071)</f>
        <v>FORE</v>
      </c>
      <c r="G1071" t="str">
        <f xml:space="preserve"> IF(O_Input!H1071 = "", "", O_Input!H1071)</f>
        <v>ANNUAL</v>
      </c>
      <c r="H1071" t="str">
        <f xml:space="preserve"> IF(O_Input!I1071 = "", "", O_Input!I1071)</f>
        <v>ASSURED</v>
      </c>
      <c r="I1071" t="str">
        <f xml:space="preserve"> IF(O_Input!J1071 = "", "", O_Input!J1071)</f>
        <v>TC</v>
      </c>
      <c r="J1071" t="str">
        <f xml:space="preserve"> IF(O_Input!K1071 = "", "", O_Input!K1071)</f>
        <v>MARKET</v>
      </c>
      <c r="K1071" t="str">
        <f xml:space="preserve"> IF(O_Input!L1071 = "", "", O_Input!L1071)</f>
        <v>Latest</v>
      </c>
      <c r="L1071" t="str">
        <f xml:space="preserve"> IF(O_Input!M1071 = "", "", O_Input!M1071)</f>
        <v>£m</v>
      </c>
      <c r="M1071" s="61">
        <f xml:space="preserve"> IF(O_Input!N1071 = "", "", O_Input!N1071)</f>
        <v>46156.403437499997</v>
      </c>
      <c r="N1071" s="61" t="str">
        <f xml:space="preserve"> IF(O_Input!O1071 = "", "", O_Input!O1071)</f>
        <v/>
      </c>
      <c r="O1071">
        <f t="shared" si="49"/>
        <v>0</v>
      </c>
      <c r="P1071" s="61" t="str">
        <f xml:space="preserve"> IF(O_Input!Q1071 = "", "", O_Input!Q1071)</f>
        <v>NA</v>
      </c>
      <c r="Q1071" t="str">
        <f xml:space="preserve"> IF(O_Input!R1071 = "", "", O_Input!R1071)</f>
        <v>WWN</v>
      </c>
      <c r="R1071" t="str">
        <f t="shared" si="50"/>
        <v>WWN (SEW) FORE 2038 TOTEX</v>
      </c>
      <c r="S1071" s="71" t="str">
        <f t="shared" si="51"/>
        <v>NA TOTEX</v>
      </c>
    </row>
    <row r="1072" spans="1:19">
      <c r="A1072" t="str">
        <f xml:space="preserve"> IF(O_Input!B1072 = "", "", O_Input!B1072)</f>
        <v>SEW</v>
      </c>
      <c r="B1072" t="str">
        <f xml:space="preserve"> IF(O_Input!C1072 = "", "", O_Input!C1072)</f>
        <v>COST0003</v>
      </c>
      <c r="C1072" t="str">
        <f xml:space="preserve"> IF(O_Input!D1072 = "", "", O_Input!D1072)</f>
        <v>Totex</v>
      </c>
      <c r="D1072">
        <f xml:space="preserve"> IF('O_Inputs Override'!D1072 = "", O_Input!E1072, 'O_Inputs Override'!D1072)</f>
        <v>0</v>
      </c>
      <c r="E1072" t="str">
        <f xml:space="preserve"> IF(O_Input!F1072 = "", "", O_Input!F1072)</f>
        <v>2038-39</v>
      </c>
      <c r="F1072" t="str">
        <f xml:space="preserve"> IF(O_Input!G1072 = "", "", O_Input!G1072)</f>
        <v>TOT</v>
      </c>
      <c r="G1072" t="str">
        <f xml:space="preserve"> IF(O_Input!H1072 = "", "", O_Input!H1072)</f>
        <v>ANNUAL</v>
      </c>
      <c r="H1072" t="str">
        <f xml:space="preserve"> IF(O_Input!I1072 = "", "", O_Input!I1072)</f>
        <v>ASSURED</v>
      </c>
      <c r="I1072" t="str">
        <f xml:space="preserve"> IF(O_Input!J1072 = "", "", O_Input!J1072)</f>
        <v>TC</v>
      </c>
      <c r="J1072" t="str">
        <f xml:space="preserve"> IF(O_Input!K1072 = "", "", O_Input!K1072)</f>
        <v>MARKET</v>
      </c>
      <c r="K1072" t="str">
        <f xml:space="preserve"> IF(O_Input!L1072 = "", "", O_Input!L1072)</f>
        <v>Latest</v>
      </c>
      <c r="L1072" t="str">
        <f xml:space="preserve"> IF(O_Input!M1072 = "", "", O_Input!M1072)</f>
        <v>£m</v>
      </c>
      <c r="M1072" s="61">
        <f xml:space="preserve"> IF(O_Input!N1072 = "", "", O_Input!N1072)</f>
        <v>46156.403437499997</v>
      </c>
      <c r="N1072" s="61" t="str">
        <f xml:space="preserve"> IF(O_Input!O1072 = "", "", O_Input!O1072)</f>
        <v/>
      </c>
      <c r="O1072">
        <f t="shared" si="49"/>
        <v>0</v>
      </c>
      <c r="P1072" s="61" t="str">
        <f xml:space="preserve"> IF(O_Input!Q1072 = "", "", O_Input!Q1072)</f>
        <v>NA</v>
      </c>
      <c r="Q1072" t="str">
        <f xml:space="preserve"> IF(O_Input!R1072 = "", "", O_Input!R1072)</f>
        <v>ADDN1</v>
      </c>
      <c r="R1072" t="str">
        <f t="shared" si="50"/>
        <v>ADDN1 (SEW) TOT 2038 TOTEX</v>
      </c>
      <c r="S1072" s="71" t="str">
        <f t="shared" si="51"/>
        <v>NA TOTEX</v>
      </c>
    </row>
    <row r="1073" spans="1:19">
      <c r="A1073" t="str">
        <f xml:space="preserve"> IF(O_Input!B1073 = "", "", O_Input!B1073)</f>
        <v>SEW</v>
      </c>
      <c r="B1073" t="str">
        <f xml:space="preserve"> IF(O_Input!C1073 = "", "", O_Input!C1073)</f>
        <v>COST0003</v>
      </c>
      <c r="C1073" t="str">
        <f xml:space="preserve"> IF(O_Input!D1073 = "", "", O_Input!D1073)</f>
        <v>Totex</v>
      </c>
      <c r="D1073">
        <f xml:space="preserve"> IF('O_Inputs Override'!D1073 = "", O_Input!E1073, 'O_Inputs Override'!D1073)</f>
        <v>0</v>
      </c>
      <c r="E1073" t="str">
        <f xml:space="preserve"> IF(O_Input!F1073 = "", "", O_Input!F1073)</f>
        <v>2038-39</v>
      </c>
      <c r="F1073" t="str">
        <f xml:space="preserve"> IF(O_Input!G1073 = "", "", O_Input!G1073)</f>
        <v>TOT</v>
      </c>
      <c r="G1073" t="str">
        <f xml:space="preserve"> IF(O_Input!H1073 = "", "", O_Input!H1073)</f>
        <v>ANNUAL</v>
      </c>
      <c r="H1073" t="str">
        <f xml:space="preserve"> IF(O_Input!I1073 = "", "", O_Input!I1073)</f>
        <v>ASSURED</v>
      </c>
      <c r="I1073" t="str">
        <f xml:space="preserve"> IF(O_Input!J1073 = "", "", O_Input!J1073)</f>
        <v>TC</v>
      </c>
      <c r="J1073" t="str">
        <f xml:space="preserve"> IF(O_Input!K1073 = "", "", O_Input!K1073)</f>
        <v>MARKET</v>
      </c>
      <c r="K1073" t="str">
        <f xml:space="preserve"> IF(O_Input!L1073 = "", "", O_Input!L1073)</f>
        <v>Latest</v>
      </c>
      <c r="L1073" t="str">
        <f xml:space="preserve"> IF(O_Input!M1073 = "", "", O_Input!M1073)</f>
        <v>£m</v>
      </c>
      <c r="M1073" s="61">
        <f xml:space="preserve"> IF(O_Input!N1073 = "", "", O_Input!N1073)</f>
        <v>46156.403437499997</v>
      </c>
      <c r="N1073" s="61" t="str">
        <f xml:space="preserve"> IF(O_Input!O1073 = "", "", O_Input!O1073)</f>
        <v/>
      </c>
      <c r="O1073">
        <f t="shared" si="49"/>
        <v>0</v>
      </c>
      <c r="P1073" s="61" t="str">
        <f xml:space="preserve"> IF(O_Input!Q1073 = "", "", O_Input!Q1073)</f>
        <v>NA</v>
      </c>
      <c r="Q1073" t="str">
        <f xml:space="preserve"> IF(O_Input!R1073 = "", "", O_Input!R1073)</f>
        <v>ADDN2</v>
      </c>
      <c r="R1073" t="str">
        <f t="shared" si="50"/>
        <v>ADDN2 (SEW) TOT 2038 TOTEX</v>
      </c>
      <c r="S1073" s="71" t="str">
        <f t="shared" si="51"/>
        <v>NA TOTEX</v>
      </c>
    </row>
    <row r="1074" spans="1:19">
      <c r="A1074" t="str">
        <f xml:space="preserve"> IF(O_Input!B1074 = "", "", O_Input!B1074)</f>
        <v>SEW</v>
      </c>
      <c r="B1074" t="str">
        <f xml:space="preserve"> IF(O_Input!C1074 = "", "", O_Input!C1074)</f>
        <v>COST0003</v>
      </c>
      <c r="C1074" t="str">
        <f xml:space="preserve"> IF(O_Input!D1074 = "", "", O_Input!D1074)</f>
        <v>Totex</v>
      </c>
      <c r="D1074">
        <f xml:space="preserve"> IF('O_Inputs Override'!D1074 = "", O_Input!E1074, 'O_Inputs Override'!D1074)</f>
        <v>0</v>
      </c>
      <c r="E1074" t="str">
        <f xml:space="preserve"> IF(O_Input!F1074 = "", "", O_Input!F1074)</f>
        <v>2038-39</v>
      </c>
      <c r="F1074" t="str">
        <f xml:space="preserve"> IF(O_Input!G1074 = "", "", O_Input!G1074)</f>
        <v>TOT</v>
      </c>
      <c r="G1074" t="str">
        <f xml:space="preserve"> IF(O_Input!H1074 = "", "", O_Input!H1074)</f>
        <v>ANNUAL</v>
      </c>
      <c r="H1074" t="str">
        <f xml:space="preserve"> IF(O_Input!I1074 = "", "", O_Input!I1074)</f>
        <v>ASSURED</v>
      </c>
      <c r="I1074" t="str">
        <f xml:space="preserve"> IF(O_Input!J1074 = "", "", O_Input!J1074)</f>
        <v>TC</v>
      </c>
      <c r="J1074" t="str">
        <f xml:space="preserve"> IF(O_Input!K1074 = "", "", O_Input!K1074)</f>
        <v>MARKET</v>
      </c>
      <c r="K1074" t="str">
        <f xml:space="preserve"> IF(O_Input!L1074 = "", "", O_Input!L1074)</f>
        <v>Latest</v>
      </c>
      <c r="L1074" t="str">
        <f xml:space="preserve"> IF(O_Input!M1074 = "", "", O_Input!M1074)</f>
        <v>£m</v>
      </c>
      <c r="M1074" s="61">
        <f xml:space="preserve"> IF(O_Input!N1074 = "", "", O_Input!N1074)</f>
        <v>46156.403437499997</v>
      </c>
      <c r="N1074" s="61" t="str">
        <f xml:space="preserve"> IF(O_Input!O1074 = "", "", O_Input!O1074)</f>
        <v/>
      </c>
      <c r="O1074">
        <f t="shared" si="49"/>
        <v>0</v>
      </c>
      <c r="P1074" s="61" t="str">
        <f xml:space="preserve"> IF(O_Input!Q1074 = "", "", O_Input!Q1074)</f>
        <v>NA</v>
      </c>
      <c r="Q1074" t="str">
        <f xml:space="preserve"> IF(O_Input!R1074 = "", "", O_Input!R1074)</f>
        <v>BIO</v>
      </c>
      <c r="R1074" t="str">
        <f t="shared" si="50"/>
        <v>BIO (SEW) TOT 2038 TOTEX</v>
      </c>
      <c r="S1074" s="71" t="str">
        <f t="shared" si="51"/>
        <v>NA TOTEX</v>
      </c>
    </row>
    <row r="1075" spans="1:19">
      <c r="A1075" t="str">
        <f xml:space="preserve"> IF(O_Input!B1075 = "", "", O_Input!B1075)</f>
        <v>SEW</v>
      </c>
      <c r="B1075" t="str">
        <f xml:space="preserve"> IF(O_Input!C1075 = "", "", O_Input!C1075)</f>
        <v>COST0003</v>
      </c>
      <c r="C1075" t="str">
        <f xml:space="preserve"> IF(O_Input!D1075 = "", "", O_Input!D1075)</f>
        <v>Totex</v>
      </c>
      <c r="D1075">
        <f xml:space="preserve"> IF('O_Inputs Override'!D1075 = "", O_Input!E1075, 'O_Inputs Override'!D1075)</f>
        <v>0</v>
      </c>
      <c r="E1075" t="str">
        <f xml:space="preserve"> IF(O_Input!F1075 = "", "", O_Input!F1075)</f>
        <v>2038-39</v>
      </c>
      <c r="F1075" t="str">
        <f xml:space="preserve"> IF(O_Input!G1075 = "", "", O_Input!G1075)</f>
        <v>TOT</v>
      </c>
      <c r="G1075" t="str">
        <f xml:space="preserve"> IF(O_Input!H1075 = "", "", O_Input!H1075)</f>
        <v>ANNUAL</v>
      </c>
      <c r="H1075" t="str">
        <f xml:space="preserve"> IF(O_Input!I1075 = "", "", O_Input!I1075)</f>
        <v>ASSURED</v>
      </c>
      <c r="I1075" t="str">
        <f xml:space="preserve"> IF(O_Input!J1075 = "", "", O_Input!J1075)</f>
        <v>TC</v>
      </c>
      <c r="J1075" t="str">
        <f xml:space="preserve"> IF(O_Input!K1075 = "", "", O_Input!K1075)</f>
        <v>MARKET</v>
      </c>
      <c r="K1075" t="str">
        <f xml:space="preserve"> IF(O_Input!L1075 = "", "", O_Input!L1075)</f>
        <v>Latest</v>
      </c>
      <c r="L1075" t="str">
        <f xml:space="preserve"> IF(O_Input!M1075 = "", "", O_Input!M1075)</f>
        <v>£m</v>
      </c>
      <c r="M1075" s="61">
        <f xml:space="preserve"> IF(O_Input!N1075 = "", "", O_Input!N1075)</f>
        <v>46156.403437499997</v>
      </c>
      <c r="N1075" s="61" t="str">
        <f xml:space="preserve"> IF(O_Input!O1075 = "", "", O_Input!O1075)</f>
        <v/>
      </c>
      <c r="O1075">
        <f t="shared" si="49"/>
        <v>0</v>
      </c>
      <c r="P1075" s="61" t="str">
        <f xml:space="preserve"> IF(O_Input!Q1075 = "", "", O_Input!Q1075)</f>
        <v>NA</v>
      </c>
      <c r="Q1075" t="str">
        <f xml:space="preserve"> IF(O_Input!R1075 = "", "", O_Input!R1075)</f>
        <v>WR</v>
      </c>
      <c r="R1075" t="str">
        <f t="shared" si="50"/>
        <v>WR (SEW) TOT 2038 TOTEX</v>
      </c>
      <c r="S1075" s="71" t="str">
        <f t="shared" si="51"/>
        <v>NA TOTEX</v>
      </c>
    </row>
    <row r="1076" spans="1:19">
      <c r="A1076" t="str">
        <f xml:space="preserve"> IF(O_Input!B1076 = "", "", O_Input!B1076)</f>
        <v>SEW</v>
      </c>
      <c r="B1076" t="str">
        <f xml:space="preserve"> IF(O_Input!C1076 = "", "", O_Input!C1076)</f>
        <v>COST0003</v>
      </c>
      <c r="C1076" t="str">
        <f xml:space="preserve"> IF(O_Input!D1076 = "", "", O_Input!D1076)</f>
        <v>Totex</v>
      </c>
      <c r="D1076">
        <f xml:space="preserve"> IF('O_Inputs Override'!D1076 = "", O_Input!E1076, 'O_Inputs Override'!D1076)</f>
        <v>0</v>
      </c>
      <c r="E1076" t="str">
        <f xml:space="preserve"> IF(O_Input!F1076 = "", "", O_Input!F1076)</f>
        <v>2038-39</v>
      </c>
      <c r="F1076" t="str">
        <f xml:space="preserve"> IF(O_Input!G1076 = "", "", O_Input!G1076)</f>
        <v>TOT</v>
      </c>
      <c r="G1076" t="str">
        <f xml:space="preserve"> IF(O_Input!H1076 = "", "", O_Input!H1076)</f>
        <v>ANNUAL</v>
      </c>
      <c r="H1076" t="str">
        <f xml:space="preserve"> IF(O_Input!I1076 = "", "", O_Input!I1076)</f>
        <v>ASSURED</v>
      </c>
      <c r="I1076" t="str">
        <f xml:space="preserve"> IF(O_Input!J1076 = "", "", O_Input!J1076)</f>
        <v>TC</v>
      </c>
      <c r="J1076" t="str">
        <f xml:space="preserve"> IF(O_Input!K1076 = "", "", O_Input!K1076)</f>
        <v>MARKET</v>
      </c>
      <c r="K1076" t="str">
        <f xml:space="preserve"> IF(O_Input!L1076 = "", "", O_Input!L1076)</f>
        <v>Latest</v>
      </c>
      <c r="L1076" t="str">
        <f xml:space="preserve"> IF(O_Input!M1076 = "", "", O_Input!M1076)</f>
        <v>£m</v>
      </c>
      <c r="M1076" s="61">
        <f xml:space="preserve"> IF(O_Input!N1076 = "", "", O_Input!N1076)</f>
        <v>46156.403437499997</v>
      </c>
      <c r="N1076" s="61" t="str">
        <f xml:space="preserve"> IF(O_Input!O1076 = "", "", O_Input!O1076)</f>
        <v/>
      </c>
      <c r="O1076">
        <f t="shared" si="49"/>
        <v>0</v>
      </c>
      <c r="P1076" s="61" t="str">
        <f xml:space="preserve"> IF(O_Input!Q1076 = "", "", O_Input!Q1076)</f>
        <v>NA</v>
      </c>
      <c r="Q1076" t="str">
        <f xml:space="preserve"> IF(O_Input!R1076 = "", "", O_Input!R1076)</f>
        <v>WWN</v>
      </c>
      <c r="R1076" t="str">
        <f t="shared" si="50"/>
        <v>WWN (SEW) TOT 2038 TOTEX</v>
      </c>
      <c r="S1076" s="71" t="str">
        <f t="shared" si="51"/>
        <v>NA TOTEX</v>
      </c>
    </row>
    <row r="1077" spans="1:19">
      <c r="A1077" t="str">
        <f xml:space="preserve"> IF(O_Input!B1077 = "", "", O_Input!B1077)</f>
        <v>SEW</v>
      </c>
      <c r="B1077" t="str">
        <f xml:space="preserve"> IF(O_Input!C1077 = "", "", O_Input!C1077)</f>
        <v>COST0003</v>
      </c>
      <c r="C1077" t="str">
        <f xml:space="preserve"> IF(O_Input!D1077 = "", "", O_Input!D1077)</f>
        <v>Totex</v>
      </c>
      <c r="D1077">
        <f xml:space="preserve"> IF('O_Inputs Override'!D1077 = "", O_Input!E1077, 'O_Inputs Override'!D1077)</f>
        <v>0</v>
      </c>
      <c r="E1077" t="str">
        <f xml:space="preserve"> IF(O_Input!F1077 = "", "", O_Input!F1077)</f>
        <v>2038-39</v>
      </c>
      <c r="F1077" t="str">
        <f xml:space="preserve"> IF(O_Input!G1077 = "", "", O_Input!G1077)</f>
        <v>FORE</v>
      </c>
      <c r="G1077" t="str">
        <f xml:space="preserve"> IF(O_Input!H1077 = "", "", O_Input!H1077)</f>
        <v>ANNUAL</v>
      </c>
      <c r="H1077" t="str">
        <f xml:space="preserve"> IF(O_Input!I1077 = "", "", O_Input!I1077)</f>
        <v>ASSURED</v>
      </c>
      <c r="I1077" t="str">
        <f xml:space="preserve"> IF(O_Input!J1077 = "", "", O_Input!J1077)</f>
        <v>TC</v>
      </c>
      <c r="J1077" t="str">
        <f xml:space="preserve"> IF(O_Input!K1077 = "", "", O_Input!K1077)</f>
        <v>MARKET</v>
      </c>
      <c r="K1077" t="str">
        <f xml:space="preserve"> IF(O_Input!L1077 = "", "", O_Input!L1077)</f>
        <v>Latest</v>
      </c>
      <c r="L1077" t="str">
        <f xml:space="preserve"> IF(O_Input!M1077 = "", "", O_Input!M1077)</f>
        <v>£m</v>
      </c>
      <c r="M1077" s="61">
        <f xml:space="preserve"> IF(O_Input!N1077 = "", "", O_Input!N1077)</f>
        <v>46156.403437499997</v>
      </c>
      <c r="N1077" s="61" t="str">
        <f xml:space="preserve"> IF(O_Input!O1077 = "", "", O_Input!O1077)</f>
        <v/>
      </c>
      <c r="O1077">
        <f t="shared" si="49"/>
        <v>0</v>
      </c>
      <c r="P1077" s="61" t="str">
        <f xml:space="preserve"> IF(O_Input!Q1077 = "", "", O_Input!Q1077)</f>
        <v>NA</v>
      </c>
      <c r="Q1077" t="str">
        <f xml:space="preserve"> IF(O_Input!R1077 = "", "", O_Input!R1077)</f>
        <v>TOT</v>
      </c>
      <c r="R1077" t="str">
        <f t="shared" si="50"/>
        <v>TOT (SEW) FORE 2038 TOTEX</v>
      </c>
      <c r="S1077" s="71" t="str">
        <f t="shared" si="51"/>
        <v>NA TOTEX</v>
      </c>
    </row>
    <row r="1078" spans="1:19">
      <c r="A1078" t="str">
        <f xml:space="preserve"> IF(O_Input!B1078 = "", "", O_Input!B1078)</f>
        <v>SEW</v>
      </c>
      <c r="B1078" t="str">
        <f xml:space="preserve"> IF(O_Input!C1078 = "", "", O_Input!C1078)</f>
        <v>COST0003</v>
      </c>
      <c r="C1078" t="str">
        <f xml:space="preserve"> IF(O_Input!D1078 = "", "", O_Input!D1078)</f>
        <v>Totex</v>
      </c>
      <c r="D1078">
        <f xml:space="preserve"> IF('O_Inputs Override'!D1078 = "", O_Input!E1078, 'O_Inputs Override'!D1078)</f>
        <v>0</v>
      </c>
      <c r="E1078" t="str">
        <f xml:space="preserve"> IF(O_Input!F1078 = "", "", O_Input!F1078)</f>
        <v>2038-39</v>
      </c>
      <c r="F1078" t="str">
        <f xml:space="preserve"> IF(O_Input!G1078 = "", "", O_Input!G1078)</f>
        <v>FORE</v>
      </c>
      <c r="G1078" t="str">
        <f xml:space="preserve"> IF(O_Input!H1078 = "", "", O_Input!H1078)</f>
        <v>ANNUAL</v>
      </c>
      <c r="H1078" t="str">
        <f xml:space="preserve"> IF(O_Input!I1078 = "", "", O_Input!I1078)</f>
        <v>ASSURED</v>
      </c>
      <c r="I1078" t="str">
        <f xml:space="preserve"> IF(O_Input!J1078 = "", "", O_Input!J1078)</f>
        <v>TC</v>
      </c>
      <c r="J1078" t="str">
        <f xml:space="preserve"> IF(O_Input!K1078 = "", "", O_Input!K1078)</f>
        <v>MARKET</v>
      </c>
      <c r="K1078" t="str">
        <f xml:space="preserve"> IF(O_Input!L1078 = "", "", O_Input!L1078)</f>
        <v>Latest</v>
      </c>
      <c r="L1078" t="str">
        <f xml:space="preserve"> IF(O_Input!M1078 = "", "", O_Input!M1078)</f>
        <v>£m</v>
      </c>
      <c r="M1078" s="61">
        <f xml:space="preserve"> IF(O_Input!N1078 = "", "", O_Input!N1078)</f>
        <v>46156.403437499997</v>
      </c>
      <c r="N1078" s="61" t="str">
        <f xml:space="preserve"> IF(O_Input!O1078 = "", "", O_Input!O1078)</f>
        <v/>
      </c>
      <c r="O1078">
        <f t="shared" si="49"/>
        <v>0</v>
      </c>
      <c r="P1078" s="61" t="str">
        <f xml:space="preserve"> IF(O_Input!Q1078 = "", "", O_Input!Q1078)</f>
        <v>NA</v>
      </c>
      <c r="Q1078" t="str">
        <f xml:space="preserve"> IF(O_Input!R1078 = "", "", O_Input!R1078)</f>
        <v>WN</v>
      </c>
      <c r="R1078" t="str">
        <f t="shared" si="50"/>
        <v>WN (SEW) FORE 2038 TOTEX</v>
      </c>
      <c r="S1078" s="71" t="str">
        <f t="shared" si="51"/>
        <v>NA TOTEX</v>
      </c>
    </row>
    <row r="1079" spans="1:19">
      <c r="A1079" t="str">
        <f xml:space="preserve"> IF(O_Input!B1079 = "", "", O_Input!B1079)</f>
        <v>SEW</v>
      </c>
      <c r="B1079" t="str">
        <f xml:space="preserve"> IF(O_Input!C1079 = "", "", O_Input!C1079)</f>
        <v>COST0003</v>
      </c>
      <c r="C1079" t="str">
        <f xml:space="preserve"> IF(O_Input!D1079 = "", "", O_Input!D1079)</f>
        <v>Totex</v>
      </c>
      <c r="D1079">
        <f xml:space="preserve"> IF('O_Inputs Override'!D1079 = "", O_Input!E1079, 'O_Inputs Override'!D1079)</f>
        <v>0</v>
      </c>
      <c r="E1079" t="str">
        <f xml:space="preserve"> IF(O_Input!F1079 = "", "", O_Input!F1079)</f>
        <v>2038-39</v>
      </c>
      <c r="F1079" t="str">
        <f xml:space="preserve"> IF(O_Input!G1079 = "", "", O_Input!G1079)</f>
        <v>TOT</v>
      </c>
      <c r="G1079" t="str">
        <f xml:space="preserve"> IF(O_Input!H1079 = "", "", O_Input!H1079)</f>
        <v>ANNUAL</v>
      </c>
      <c r="H1079" t="str">
        <f xml:space="preserve"> IF(O_Input!I1079 = "", "", O_Input!I1079)</f>
        <v>ASSURED</v>
      </c>
      <c r="I1079" t="str">
        <f xml:space="preserve"> IF(O_Input!J1079 = "", "", O_Input!J1079)</f>
        <v>TC</v>
      </c>
      <c r="J1079" t="str">
        <f xml:space="preserve"> IF(O_Input!K1079 = "", "", O_Input!K1079)</f>
        <v>MARKET</v>
      </c>
      <c r="K1079" t="str">
        <f xml:space="preserve"> IF(O_Input!L1079 = "", "", O_Input!L1079)</f>
        <v>Latest</v>
      </c>
      <c r="L1079" t="str">
        <f xml:space="preserve"> IF(O_Input!M1079 = "", "", O_Input!M1079)</f>
        <v>£m</v>
      </c>
      <c r="M1079" s="61">
        <f xml:space="preserve"> IF(O_Input!N1079 = "", "", O_Input!N1079)</f>
        <v>46156.403437499997</v>
      </c>
      <c r="N1079" s="61" t="str">
        <f xml:space="preserve"> IF(O_Input!O1079 = "", "", O_Input!O1079)</f>
        <v/>
      </c>
      <c r="O1079">
        <f t="shared" si="49"/>
        <v>0</v>
      </c>
      <c r="P1079" s="61" t="str">
        <f xml:space="preserve"> IF(O_Input!Q1079 = "", "", O_Input!Q1079)</f>
        <v>NA</v>
      </c>
      <c r="Q1079" t="str">
        <f xml:space="preserve"> IF(O_Input!R1079 = "", "", O_Input!R1079)</f>
        <v>TOT</v>
      </c>
      <c r="R1079" t="str">
        <f t="shared" si="50"/>
        <v>TOT (SEW) TOT 2038 TOTEX</v>
      </c>
      <c r="S1079" s="71" t="str">
        <f t="shared" si="51"/>
        <v>NA TOTEX</v>
      </c>
    </row>
    <row r="1080" spans="1:19">
      <c r="A1080" t="str">
        <f xml:space="preserve"> IF(O_Input!B1080 = "", "", O_Input!B1080)</f>
        <v>SEW</v>
      </c>
      <c r="B1080" t="str">
        <f xml:space="preserve"> IF(O_Input!C1080 = "", "", O_Input!C1080)</f>
        <v>COST0003</v>
      </c>
      <c r="C1080" t="str">
        <f xml:space="preserve"> IF(O_Input!D1080 = "", "", O_Input!D1080)</f>
        <v>Totex</v>
      </c>
      <c r="D1080">
        <f xml:space="preserve"> IF('O_Inputs Override'!D1080 = "", O_Input!E1080, 'O_Inputs Override'!D1080)</f>
        <v>0</v>
      </c>
      <c r="E1080" t="str">
        <f xml:space="preserve"> IF(O_Input!F1080 = "", "", O_Input!F1080)</f>
        <v>2038-39</v>
      </c>
      <c r="F1080" t="str">
        <f xml:space="preserve"> IF(O_Input!G1080 = "", "", O_Input!G1080)</f>
        <v>TOT</v>
      </c>
      <c r="G1080" t="str">
        <f xml:space="preserve"> IF(O_Input!H1080 = "", "", O_Input!H1080)</f>
        <v>ANNUAL</v>
      </c>
      <c r="H1080" t="str">
        <f xml:space="preserve"> IF(O_Input!I1080 = "", "", O_Input!I1080)</f>
        <v>ASSURED</v>
      </c>
      <c r="I1080" t="str">
        <f xml:space="preserve"> IF(O_Input!J1080 = "", "", O_Input!J1080)</f>
        <v>TC</v>
      </c>
      <c r="J1080" t="str">
        <f xml:space="preserve"> IF(O_Input!K1080 = "", "", O_Input!K1080)</f>
        <v>MARKET</v>
      </c>
      <c r="K1080" t="str">
        <f xml:space="preserve"> IF(O_Input!L1080 = "", "", O_Input!L1080)</f>
        <v>Latest</v>
      </c>
      <c r="L1080" t="str">
        <f xml:space="preserve"> IF(O_Input!M1080 = "", "", O_Input!M1080)</f>
        <v>£m</v>
      </c>
      <c r="M1080" s="61">
        <f xml:space="preserve"> IF(O_Input!N1080 = "", "", O_Input!N1080)</f>
        <v>46156.403437499997</v>
      </c>
      <c r="N1080" s="61" t="str">
        <f xml:space="preserve"> IF(O_Input!O1080 = "", "", O_Input!O1080)</f>
        <v/>
      </c>
      <c r="O1080">
        <f t="shared" si="49"/>
        <v>0</v>
      </c>
      <c r="P1080" s="61" t="str">
        <f xml:space="preserve"> IF(O_Input!Q1080 = "", "", O_Input!Q1080)</f>
        <v>NA</v>
      </c>
      <c r="Q1080" t="str">
        <f xml:space="preserve"> IF(O_Input!R1080 = "", "", O_Input!R1080)</f>
        <v>WN</v>
      </c>
      <c r="R1080" t="str">
        <f t="shared" si="50"/>
        <v>WN (SEW) TOT 2038 TOTEX</v>
      </c>
      <c r="S1080" s="71" t="str">
        <f t="shared" si="51"/>
        <v>NA TOTEX</v>
      </c>
    </row>
    <row r="1081" spans="1:19">
      <c r="A1081" t="str">
        <f xml:space="preserve"> IF(O_Input!B1081 = "", "", O_Input!B1081)</f>
        <v>SEW</v>
      </c>
      <c r="B1081" t="str">
        <f xml:space="preserve"> IF(O_Input!C1081 = "", "", O_Input!C1081)</f>
        <v>COST0001</v>
      </c>
      <c r="C1081" t="str">
        <f xml:space="preserve"> IF(O_Input!D1081 = "", "", O_Input!D1081)</f>
        <v>Opex</v>
      </c>
      <c r="D1081">
        <f xml:space="preserve"> IF('O_Inputs Override'!D1081 = "", O_Input!E1081, 'O_Inputs Override'!D1081)</f>
        <v>0</v>
      </c>
      <c r="E1081" t="str">
        <f xml:space="preserve"> IF(O_Input!F1081 = "", "", O_Input!F1081)</f>
        <v>2039-40</v>
      </c>
      <c r="F1081" t="str">
        <f xml:space="preserve"> IF(O_Input!G1081 = "", "", O_Input!G1081)</f>
        <v>FORE</v>
      </c>
      <c r="G1081" t="str">
        <f xml:space="preserve"> IF(O_Input!H1081 = "", "", O_Input!H1081)</f>
        <v>ANNUAL</v>
      </c>
      <c r="H1081" t="str">
        <f xml:space="preserve"> IF(O_Input!I1081 = "", "", O_Input!I1081)</f>
        <v>ASSURED</v>
      </c>
      <c r="I1081" t="str">
        <f xml:space="preserve"> IF(O_Input!J1081 = "", "", O_Input!J1081)</f>
        <v>CI</v>
      </c>
      <c r="J1081" t="str">
        <f xml:space="preserve"> IF(O_Input!K1081 = "", "", O_Input!K1081)</f>
        <v>MARKET</v>
      </c>
      <c r="K1081" t="str">
        <f xml:space="preserve"> IF(O_Input!L1081 = "", "", O_Input!L1081)</f>
        <v>Latest</v>
      </c>
      <c r="L1081" t="str">
        <f xml:space="preserve"> IF(O_Input!M1081 = "", "", O_Input!M1081)</f>
        <v>£m</v>
      </c>
      <c r="M1081" s="61">
        <f xml:space="preserve"> IF(O_Input!N1081 = "", "", O_Input!N1081)</f>
        <v>46156.403437499997</v>
      </c>
      <c r="N1081" s="61" t="str">
        <f xml:space="preserve"> IF(O_Input!O1081 = "", "", O_Input!O1081)</f>
        <v/>
      </c>
      <c r="O1081">
        <f t="shared" si="49"/>
        <v>0</v>
      </c>
      <c r="P1081" s="61" t="str">
        <f xml:space="preserve"> IF(O_Input!Q1081 = "", "", O_Input!Q1081)</f>
        <v>NA</v>
      </c>
      <c r="Q1081" t="str">
        <f xml:space="preserve"> IF(O_Input!R1081 = "", "", O_Input!R1081)</f>
        <v>ADDN1</v>
      </c>
      <c r="R1081" t="str">
        <f t="shared" si="50"/>
        <v>ADDN1 (SEW) FORE 2039 OPEX</v>
      </c>
      <c r="S1081" s="71" t="str">
        <f t="shared" si="51"/>
        <v>NA OPEX</v>
      </c>
    </row>
    <row r="1082" spans="1:19">
      <c r="A1082" t="str">
        <f xml:space="preserve"> IF(O_Input!B1082 = "", "", O_Input!B1082)</f>
        <v>SEW</v>
      </c>
      <c r="B1082" t="str">
        <f xml:space="preserve"> IF(O_Input!C1082 = "", "", O_Input!C1082)</f>
        <v>COST0001</v>
      </c>
      <c r="C1082" t="str">
        <f xml:space="preserve"> IF(O_Input!D1082 = "", "", O_Input!D1082)</f>
        <v>Opex</v>
      </c>
      <c r="D1082">
        <f xml:space="preserve"> IF('O_Inputs Override'!D1082 = "", O_Input!E1082, 'O_Inputs Override'!D1082)</f>
        <v>0</v>
      </c>
      <c r="E1082" t="str">
        <f xml:space="preserve"> IF(O_Input!F1082 = "", "", O_Input!F1082)</f>
        <v>2039-40</v>
      </c>
      <c r="F1082" t="str">
        <f xml:space="preserve"> IF(O_Input!G1082 = "", "", O_Input!G1082)</f>
        <v>FORE</v>
      </c>
      <c r="G1082" t="str">
        <f xml:space="preserve"> IF(O_Input!H1082 = "", "", O_Input!H1082)</f>
        <v>ANNUAL</v>
      </c>
      <c r="H1082" t="str">
        <f xml:space="preserve"> IF(O_Input!I1082 = "", "", O_Input!I1082)</f>
        <v>ASSURED</v>
      </c>
      <c r="I1082" t="str">
        <f xml:space="preserve"> IF(O_Input!J1082 = "", "", O_Input!J1082)</f>
        <v>CI</v>
      </c>
      <c r="J1082" t="str">
        <f xml:space="preserve"> IF(O_Input!K1082 = "", "", O_Input!K1082)</f>
        <v>MARKET</v>
      </c>
      <c r="K1082" t="str">
        <f xml:space="preserve"> IF(O_Input!L1082 = "", "", O_Input!L1082)</f>
        <v>Latest</v>
      </c>
      <c r="L1082" t="str">
        <f xml:space="preserve"> IF(O_Input!M1082 = "", "", O_Input!M1082)</f>
        <v>£m</v>
      </c>
      <c r="M1082" s="61">
        <f xml:space="preserve"> IF(O_Input!N1082 = "", "", O_Input!N1082)</f>
        <v>46156.403437499997</v>
      </c>
      <c r="N1082" s="61" t="str">
        <f xml:space="preserve"> IF(O_Input!O1082 = "", "", O_Input!O1082)</f>
        <v/>
      </c>
      <c r="O1082">
        <f t="shared" si="49"/>
        <v>0</v>
      </c>
      <c r="P1082" s="61" t="str">
        <f xml:space="preserve"> IF(O_Input!Q1082 = "", "", O_Input!Q1082)</f>
        <v>NA</v>
      </c>
      <c r="Q1082" t="str">
        <f xml:space="preserve"> IF(O_Input!R1082 = "", "", O_Input!R1082)</f>
        <v>ADDN2</v>
      </c>
      <c r="R1082" t="str">
        <f t="shared" si="50"/>
        <v>ADDN2 (SEW) FORE 2039 OPEX</v>
      </c>
      <c r="S1082" s="71" t="str">
        <f t="shared" si="51"/>
        <v>NA OPEX</v>
      </c>
    </row>
    <row r="1083" spans="1:19">
      <c r="A1083" t="str">
        <f xml:space="preserve"> IF(O_Input!B1083 = "", "", O_Input!B1083)</f>
        <v>SEW</v>
      </c>
      <c r="B1083" t="str">
        <f xml:space="preserve"> IF(O_Input!C1083 = "", "", O_Input!C1083)</f>
        <v>COST0001</v>
      </c>
      <c r="C1083" t="str">
        <f xml:space="preserve"> IF(O_Input!D1083 = "", "", O_Input!D1083)</f>
        <v>Opex</v>
      </c>
      <c r="D1083">
        <f xml:space="preserve"> IF('O_Inputs Override'!D1083 = "", O_Input!E1083, 'O_Inputs Override'!D1083)</f>
        <v>0</v>
      </c>
      <c r="E1083" t="str">
        <f xml:space="preserve"> IF(O_Input!F1083 = "", "", O_Input!F1083)</f>
        <v>2039-40</v>
      </c>
      <c r="F1083" t="str">
        <f xml:space="preserve"> IF(O_Input!G1083 = "", "", O_Input!G1083)</f>
        <v>FORE</v>
      </c>
      <c r="G1083" t="str">
        <f xml:space="preserve"> IF(O_Input!H1083 = "", "", O_Input!H1083)</f>
        <v>ANNUAL</v>
      </c>
      <c r="H1083" t="str">
        <f xml:space="preserve"> IF(O_Input!I1083 = "", "", O_Input!I1083)</f>
        <v>ASSURED</v>
      </c>
      <c r="I1083" t="str">
        <f xml:space="preserve"> IF(O_Input!J1083 = "", "", O_Input!J1083)</f>
        <v>CI</v>
      </c>
      <c r="J1083" t="str">
        <f xml:space="preserve"> IF(O_Input!K1083 = "", "", O_Input!K1083)</f>
        <v>MARKET</v>
      </c>
      <c r="K1083" t="str">
        <f xml:space="preserve"> IF(O_Input!L1083 = "", "", O_Input!L1083)</f>
        <v>Latest</v>
      </c>
      <c r="L1083" t="str">
        <f xml:space="preserve"> IF(O_Input!M1083 = "", "", O_Input!M1083)</f>
        <v>£m</v>
      </c>
      <c r="M1083" s="61">
        <f xml:space="preserve"> IF(O_Input!N1083 = "", "", O_Input!N1083)</f>
        <v>46156.403437499997</v>
      </c>
      <c r="N1083" s="61" t="str">
        <f xml:space="preserve"> IF(O_Input!O1083 = "", "", O_Input!O1083)</f>
        <v/>
      </c>
      <c r="O1083">
        <f t="shared" si="49"/>
        <v>0</v>
      </c>
      <c r="P1083" s="61" t="str">
        <f xml:space="preserve"> IF(O_Input!Q1083 = "", "", O_Input!Q1083)</f>
        <v>NA</v>
      </c>
      <c r="Q1083" t="str">
        <f xml:space="preserve"> IF(O_Input!R1083 = "", "", O_Input!R1083)</f>
        <v>BIO</v>
      </c>
      <c r="R1083" t="str">
        <f t="shared" si="50"/>
        <v>BIO (SEW) FORE 2039 OPEX</v>
      </c>
      <c r="S1083" s="71" t="str">
        <f t="shared" si="51"/>
        <v>NA OPEX</v>
      </c>
    </row>
    <row r="1084" spans="1:19">
      <c r="A1084" t="str">
        <f xml:space="preserve"> IF(O_Input!B1084 = "", "", O_Input!B1084)</f>
        <v>SEW</v>
      </c>
      <c r="B1084" t="str">
        <f xml:space="preserve"> IF(O_Input!C1084 = "", "", O_Input!C1084)</f>
        <v>COST0001</v>
      </c>
      <c r="C1084" t="str">
        <f xml:space="preserve"> IF(O_Input!D1084 = "", "", O_Input!D1084)</f>
        <v>Opex</v>
      </c>
      <c r="D1084">
        <f xml:space="preserve"> IF('O_Inputs Override'!D1084 = "", O_Input!E1084, 'O_Inputs Override'!D1084)</f>
        <v>0</v>
      </c>
      <c r="E1084" t="str">
        <f xml:space="preserve"> IF(O_Input!F1084 = "", "", O_Input!F1084)</f>
        <v>2039-40</v>
      </c>
      <c r="F1084" t="str">
        <f xml:space="preserve"> IF(O_Input!G1084 = "", "", O_Input!G1084)</f>
        <v>FORE</v>
      </c>
      <c r="G1084" t="str">
        <f xml:space="preserve"> IF(O_Input!H1084 = "", "", O_Input!H1084)</f>
        <v>ANNUAL</v>
      </c>
      <c r="H1084" t="str">
        <f xml:space="preserve"> IF(O_Input!I1084 = "", "", O_Input!I1084)</f>
        <v>ASSURED</v>
      </c>
      <c r="I1084" t="str">
        <f xml:space="preserve"> IF(O_Input!J1084 = "", "", O_Input!J1084)</f>
        <v>CI</v>
      </c>
      <c r="J1084" t="str">
        <f xml:space="preserve"> IF(O_Input!K1084 = "", "", O_Input!K1084)</f>
        <v>MARKET</v>
      </c>
      <c r="K1084" t="str">
        <f xml:space="preserve"> IF(O_Input!L1084 = "", "", O_Input!L1084)</f>
        <v>Latest</v>
      </c>
      <c r="L1084" t="str">
        <f xml:space="preserve"> IF(O_Input!M1084 = "", "", O_Input!M1084)</f>
        <v>£m</v>
      </c>
      <c r="M1084" s="61">
        <f xml:space="preserve"> IF(O_Input!N1084 = "", "", O_Input!N1084)</f>
        <v>46156.403437499997</v>
      </c>
      <c r="N1084" s="61" t="str">
        <f xml:space="preserve"> IF(O_Input!O1084 = "", "", O_Input!O1084)</f>
        <v/>
      </c>
      <c r="O1084">
        <f t="shared" si="49"/>
        <v>0</v>
      </c>
      <c r="P1084" s="61" t="str">
        <f xml:space="preserve"> IF(O_Input!Q1084 = "", "", O_Input!Q1084)</f>
        <v>NA</v>
      </c>
      <c r="Q1084" t="str">
        <f xml:space="preserve"> IF(O_Input!R1084 = "", "", O_Input!R1084)</f>
        <v>WR</v>
      </c>
      <c r="R1084" t="str">
        <f t="shared" si="50"/>
        <v>WR (SEW) FORE 2039 OPEX</v>
      </c>
      <c r="S1084" s="71" t="str">
        <f t="shared" si="51"/>
        <v>NA OPEX</v>
      </c>
    </row>
    <row r="1085" spans="1:19">
      <c r="A1085" t="str">
        <f xml:space="preserve"> IF(O_Input!B1085 = "", "", O_Input!B1085)</f>
        <v>SEW</v>
      </c>
      <c r="B1085" t="str">
        <f xml:space="preserve"> IF(O_Input!C1085 = "", "", O_Input!C1085)</f>
        <v>COST0001</v>
      </c>
      <c r="C1085" t="str">
        <f xml:space="preserve"> IF(O_Input!D1085 = "", "", O_Input!D1085)</f>
        <v>Opex</v>
      </c>
      <c r="D1085">
        <f xml:space="preserve"> IF('O_Inputs Override'!D1085 = "", O_Input!E1085, 'O_Inputs Override'!D1085)</f>
        <v>0</v>
      </c>
      <c r="E1085" t="str">
        <f xml:space="preserve"> IF(O_Input!F1085 = "", "", O_Input!F1085)</f>
        <v>2039-40</v>
      </c>
      <c r="F1085" t="str">
        <f xml:space="preserve"> IF(O_Input!G1085 = "", "", O_Input!G1085)</f>
        <v>FORE</v>
      </c>
      <c r="G1085" t="str">
        <f xml:space="preserve"> IF(O_Input!H1085 = "", "", O_Input!H1085)</f>
        <v>ANNUAL</v>
      </c>
      <c r="H1085" t="str">
        <f xml:space="preserve"> IF(O_Input!I1085 = "", "", O_Input!I1085)</f>
        <v>ASSURED</v>
      </c>
      <c r="I1085" t="str">
        <f xml:space="preserve"> IF(O_Input!J1085 = "", "", O_Input!J1085)</f>
        <v>CI</v>
      </c>
      <c r="J1085" t="str">
        <f xml:space="preserve"> IF(O_Input!K1085 = "", "", O_Input!K1085)</f>
        <v>MARKET</v>
      </c>
      <c r="K1085" t="str">
        <f xml:space="preserve"> IF(O_Input!L1085 = "", "", O_Input!L1085)</f>
        <v>Latest</v>
      </c>
      <c r="L1085" t="str">
        <f xml:space="preserve"> IF(O_Input!M1085 = "", "", O_Input!M1085)</f>
        <v>£m</v>
      </c>
      <c r="M1085" s="61">
        <f xml:space="preserve"> IF(O_Input!N1085 = "", "", O_Input!N1085)</f>
        <v>46156.403437499997</v>
      </c>
      <c r="N1085" s="61" t="str">
        <f xml:space="preserve"> IF(O_Input!O1085 = "", "", O_Input!O1085)</f>
        <v/>
      </c>
      <c r="O1085">
        <f t="shared" si="49"/>
        <v>0</v>
      </c>
      <c r="P1085" s="61" t="str">
        <f xml:space="preserve"> IF(O_Input!Q1085 = "", "", O_Input!Q1085)</f>
        <v>NA</v>
      </c>
      <c r="Q1085" t="str">
        <f xml:space="preserve"> IF(O_Input!R1085 = "", "", O_Input!R1085)</f>
        <v>WWN</v>
      </c>
      <c r="R1085" t="str">
        <f t="shared" si="50"/>
        <v>WWN (SEW) FORE 2039 OPEX</v>
      </c>
      <c r="S1085" s="71" t="str">
        <f t="shared" si="51"/>
        <v>NA OPEX</v>
      </c>
    </row>
    <row r="1086" spans="1:19">
      <c r="A1086" t="str">
        <f xml:space="preserve"> IF(O_Input!B1086 = "", "", O_Input!B1086)</f>
        <v>SEW</v>
      </c>
      <c r="B1086" t="str">
        <f xml:space="preserve"> IF(O_Input!C1086 = "", "", O_Input!C1086)</f>
        <v>COST0001</v>
      </c>
      <c r="C1086" t="str">
        <f xml:space="preserve"> IF(O_Input!D1086 = "", "", O_Input!D1086)</f>
        <v>Opex</v>
      </c>
      <c r="D1086">
        <f xml:space="preserve"> IF('O_Inputs Override'!D1086 = "", O_Input!E1086, 'O_Inputs Override'!D1086)</f>
        <v>0</v>
      </c>
      <c r="E1086" t="str">
        <f xml:space="preserve"> IF(O_Input!F1086 = "", "", O_Input!F1086)</f>
        <v>2039-40</v>
      </c>
      <c r="F1086" t="str">
        <f xml:space="preserve"> IF(O_Input!G1086 = "", "", O_Input!G1086)</f>
        <v>TOT</v>
      </c>
      <c r="G1086" t="str">
        <f xml:space="preserve"> IF(O_Input!H1086 = "", "", O_Input!H1086)</f>
        <v>ANNUAL</v>
      </c>
      <c r="H1086" t="str">
        <f xml:space="preserve"> IF(O_Input!I1086 = "", "", O_Input!I1086)</f>
        <v>ASSURED</v>
      </c>
      <c r="I1086" t="str">
        <f xml:space="preserve"> IF(O_Input!J1086 = "", "", O_Input!J1086)</f>
        <v>TC</v>
      </c>
      <c r="J1086" t="str">
        <f xml:space="preserve"> IF(O_Input!K1086 = "", "", O_Input!K1086)</f>
        <v>MARKET</v>
      </c>
      <c r="K1086" t="str">
        <f xml:space="preserve"> IF(O_Input!L1086 = "", "", O_Input!L1086)</f>
        <v>Latest</v>
      </c>
      <c r="L1086" t="str">
        <f xml:space="preserve"> IF(O_Input!M1086 = "", "", O_Input!M1086)</f>
        <v>£m</v>
      </c>
      <c r="M1086" s="61">
        <f xml:space="preserve"> IF(O_Input!N1086 = "", "", O_Input!N1086)</f>
        <v>46156.403437499997</v>
      </c>
      <c r="N1086" s="61" t="str">
        <f xml:space="preserve"> IF(O_Input!O1086 = "", "", O_Input!O1086)</f>
        <v/>
      </c>
      <c r="O1086">
        <f t="shared" si="49"/>
        <v>0</v>
      </c>
      <c r="P1086" s="61" t="str">
        <f xml:space="preserve"> IF(O_Input!Q1086 = "", "", O_Input!Q1086)</f>
        <v>NA</v>
      </c>
      <c r="Q1086" t="str">
        <f xml:space="preserve"> IF(O_Input!R1086 = "", "", O_Input!R1086)</f>
        <v>ADDN1</v>
      </c>
      <c r="R1086" t="str">
        <f t="shared" si="50"/>
        <v>ADDN1 (SEW) TOT 2039 OPEX</v>
      </c>
      <c r="S1086" s="71" t="str">
        <f t="shared" si="51"/>
        <v>NA OPEX</v>
      </c>
    </row>
    <row r="1087" spans="1:19">
      <c r="A1087" t="str">
        <f xml:space="preserve"> IF(O_Input!B1087 = "", "", O_Input!B1087)</f>
        <v>SEW</v>
      </c>
      <c r="B1087" t="str">
        <f xml:space="preserve"> IF(O_Input!C1087 = "", "", O_Input!C1087)</f>
        <v>COST0001</v>
      </c>
      <c r="C1087" t="str">
        <f xml:space="preserve"> IF(O_Input!D1087 = "", "", O_Input!D1087)</f>
        <v>Opex</v>
      </c>
      <c r="D1087">
        <f xml:space="preserve"> IF('O_Inputs Override'!D1087 = "", O_Input!E1087, 'O_Inputs Override'!D1087)</f>
        <v>0</v>
      </c>
      <c r="E1087" t="str">
        <f xml:space="preserve"> IF(O_Input!F1087 = "", "", O_Input!F1087)</f>
        <v>2039-40</v>
      </c>
      <c r="F1087" t="str">
        <f xml:space="preserve"> IF(O_Input!G1087 = "", "", O_Input!G1087)</f>
        <v>TOT</v>
      </c>
      <c r="G1087" t="str">
        <f xml:space="preserve"> IF(O_Input!H1087 = "", "", O_Input!H1087)</f>
        <v>ANNUAL</v>
      </c>
      <c r="H1087" t="str">
        <f xml:space="preserve"> IF(O_Input!I1087 = "", "", O_Input!I1087)</f>
        <v>ASSURED</v>
      </c>
      <c r="I1087" t="str">
        <f xml:space="preserve"> IF(O_Input!J1087 = "", "", O_Input!J1087)</f>
        <v>TC</v>
      </c>
      <c r="J1087" t="str">
        <f xml:space="preserve"> IF(O_Input!K1087 = "", "", O_Input!K1087)</f>
        <v>MARKET</v>
      </c>
      <c r="K1087" t="str">
        <f xml:space="preserve"> IF(O_Input!L1087 = "", "", O_Input!L1087)</f>
        <v>Latest</v>
      </c>
      <c r="L1087" t="str">
        <f xml:space="preserve"> IF(O_Input!M1087 = "", "", O_Input!M1087)</f>
        <v>£m</v>
      </c>
      <c r="M1087" s="61">
        <f xml:space="preserve"> IF(O_Input!N1087 = "", "", O_Input!N1087)</f>
        <v>46156.403437499997</v>
      </c>
      <c r="N1087" s="61" t="str">
        <f xml:space="preserve"> IF(O_Input!O1087 = "", "", O_Input!O1087)</f>
        <v/>
      </c>
      <c r="O1087">
        <f t="shared" si="49"/>
        <v>0</v>
      </c>
      <c r="P1087" s="61" t="str">
        <f xml:space="preserve"> IF(O_Input!Q1087 = "", "", O_Input!Q1087)</f>
        <v>NA</v>
      </c>
      <c r="Q1087" t="str">
        <f xml:space="preserve"> IF(O_Input!R1087 = "", "", O_Input!R1087)</f>
        <v>ADDN2</v>
      </c>
      <c r="R1087" t="str">
        <f t="shared" si="50"/>
        <v>ADDN2 (SEW) TOT 2039 OPEX</v>
      </c>
      <c r="S1087" s="71" t="str">
        <f t="shared" si="51"/>
        <v>NA OPEX</v>
      </c>
    </row>
    <row r="1088" spans="1:19">
      <c r="A1088" t="str">
        <f xml:space="preserve"> IF(O_Input!B1088 = "", "", O_Input!B1088)</f>
        <v>SEW</v>
      </c>
      <c r="B1088" t="str">
        <f xml:space="preserve"> IF(O_Input!C1088 = "", "", O_Input!C1088)</f>
        <v>COST0001</v>
      </c>
      <c r="C1088" t="str">
        <f xml:space="preserve"> IF(O_Input!D1088 = "", "", O_Input!D1088)</f>
        <v>Opex</v>
      </c>
      <c r="D1088">
        <f xml:space="preserve"> IF('O_Inputs Override'!D1088 = "", O_Input!E1088, 'O_Inputs Override'!D1088)</f>
        <v>0</v>
      </c>
      <c r="E1088" t="str">
        <f xml:space="preserve"> IF(O_Input!F1088 = "", "", O_Input!F1088)</f>
        <v>2039-40</v>
      </c>
      <c r="F1088" t="str">
        <f xml:space="preserve"> IF(O_Input!G1088 = "", "", O_Input!G1088)</f>
        <v>TOT</v>
      </c>
      <c r="G1088" t="str">
        <f xml:space="preserve"> IF(O_Input!H1088 = "", "", O_Input!H1088)</f>
        <v>ANNUAL</v>
      </c>
      <c r="H1088" t="str">
        <f xml:space="preserve"> IF(O_Input!I1088 = "", "", O_Input!I1088)</f>
        <v>ASSURED</v>
      </c>
      <c r="I1088" t="str">
        <f xml:space="preserve"> IF(O_Input!J1088 = "", "", O_Input!J1088)</f>
        <v>TC</v>
      </c>
      <c r="J1088" t="str">
        <f xml:space="preserve"> IF(O_Input!K1088 = "", "", O_Input!K1088)</f>
        <v>MARKET</v>
      </c>
      <c r="K1088" t="str">
        <f xml:space="preserve"> IF(O_Input!L1088 = "", "", O_Input!L1088)</f>
        <v>Latest</v>
      </c>
      <c r="L1088" t="str">
        <f xml:space="preserve"> IF(O_Input!M1088 = "", "", O_Input!M1088)</f>
        <v>£m</v>
      </c>
      <c r="M1088" s="61">
        <f xml:space="preserve"> IF(O_Input!N1088 = "", "", O_Input!N1088)</f>
        <v>46156.403437499997</v>
      </c>
      <c r="N1088" s="61" t="str">
        <f xml:space="preserve"> IF(O_Input!O1088 = "", "", O_Input!O1088)</f>
        <v/>
      </c>
      <c r="O1088">
        <f t="shared" si="49"/>
        <v>0</v>
      </c>
      <c r="P1088" s="61" t="str">
        <f xml:space="preserve"> IF(O_Input!Q1088 = "", "", O_Input!Q1088)</f>
        <v>NA</v>
      </c>
      <c r="Q1088" t="str">
        <f xml:space="preserve"> IF(O_Input!R1088 = "", "", O_Input!R1088)</f>
        <v>BIO</v>
      </c>
      <c r="R1088" t="str">
        <f t="shared" si="50"/>
        <v>BIO (SEW) TOT 2039 OPEX</v>
      </c>
      <c r="S1088" s="71" t="str">
        <f t="shared" si="51"/>
        <v>NA OPEX</v>
      </c>
    </row>
    <row r="1089" spans="1:19">
      <c r="A1089" t="str">
        <f xml:space="preserve"> IF(O_Input!B1089 = "", "", O_Input!B1089)</f>
        <v>SEW</v>
      </c>
      <c r="B1089" t="str">
        <f xml:space="preserve"> IF(O_Input!C1089 = "", "", O_Input!C1089)</f>
        <v>COST0001</v>
      </c>
      <c r="C1089" t="str">
        <f xml:space="preserve"> IF(O_Input!D1089 = "", "", O_Input!D1089)</f>
        <v>Opex</v>
      </c>
      <c r="D1089">
        <f xml:space="preserve"> IF('O_Inputs Override'!D1089 = "", O_Input!E1089, 'O_Inputs Override'!D1089)</f>
        <v>0</v>
      </c>
      <c r="E1089" t="str">
        <f xml:space="preserve"> IF(O_Input!F1089 = "", "", O_Input!F1089)</f>
        <v>2039-40</v>
      </c>
      <c r="F1089" t="str">
        <f xml:space="preserve"> IF(O_Input!G1089 = "", "", O_Input!G1089)</f>
        <v>TOT</v>
      </c>
      <c r="G1089" t="str">
        <f xml:space="preserve"> IF(O_Input!H1089 = "", "", O_Input!H1089)</f>
        <v>ANNUAL</v>
      </c>
      <c r="H1089" t="str">
        <f xml:space="preserve"> IF(O_Input!I1089 = "", "", O_Input!I1089)</f>
        <v>ASSURED</v>
      </c>
      <c r="I1089" t="str">
        <f xml:space="preserve"> IF(O_Input!J1089 = "", "", O_Input!J1089)</f>
        <v>TC</v>
      </c>
      <c r="J1089" t="str">
        <f xml:space="preserve"> IF(O_Input!K1089 = "", "", O_Input!K1089)</f>
        <v>MARKET</v>
      </c>
      <c r="K1089" t="str">
        <f xml:space="preserve"> IF(O_Input!L1089 = "", "", O_Input!L1089)</f>
        <v>Latest</v>
      </c>
      <c r="L1089" t="str">
        <f xml:space="preserve"> IF(O_Input!M1089 = "", "", O_Input!M1089)</f>
        <v>£m</v>
      </c>
      <c r="M1089" s="61">
        <f xml:space="preserve"> IF(O_Input!N1089 = "", "", O_Input!N1089)</f>
        <v>46156.403437499997</v>
      </c>
      <c r="N1089" s="61" t="str">
        <f xml:space="preserve"> IF(O_Input!O1089 = "", "", O_Input!O1089)</f>
        <v/>
      </c>
      <c r="O1089">
        <f t="shared" si="49"/>
        <v>0</v>
      </c>
      <c r="P1089" s="61" t="str">
        <f xml:space="preserve"> IF(O_Input!Q1089 = "", "", O_Input!Q1089)</f>
        <v>NA</v>
      </c>
      <c r="Q1089" t="str">
        <f xml:space="preserve"> IF(O_Input!R1089 = "", "", O_Input!R1089)</f>
        <v>WR</v>
      </c>
      <c r="R1089" t="str">
        <f t="shared" si="50"/>
        <v>WR (SEW) TOT 2039 OPEX</v>
      </c>
      <c r="S1089" s="71" t="str">
        <f t="shared" si="51"/>
        <v>NA OPEX</v>
      </c>
    </row>
    <row r="1090" spans="1:19">
      <c r="A1090" t="str">
        <f xml:space="preserve"> IF(O_Input!B1090 = "", "", O_Input!B1090)</f>
        <v>SEW</v>
      </c>
      <c r="B1090" t="str">
        <f xml:space="preserve"> IF(O_Input!C1090 = "", "", O_Input!C1090)</f>
        <v>COST0001</v>
      </c>
      <c r="C1090" t="str">
        <f xml:space="preserve"> IF(O_Input!D1090 = "", "", O_Input!D1090)</f>
        <v>Opex</v>
      </c>
      <c r="D1090">
        <f xml:space="preserve"> IF('O_Inputs Override'!D1090 = "", O_Input!E1090, 'O_Inputs Override'!D1090)</f>
        <v>0</v>
      </c>
      <c r="E1090" t="str">
        <f xml:space="preserve"> IF(O_Input!F1090 = "", "", O_Input!F1090)</f>
        <v>2039-40</v>
      </c>
      <c r="F1090" t="str">
        <f xml:space="preserve"> IF(O_Input!G1090 = "", "", O_Input!G1090)</f>
        <v>TOT</v>
      </c>
      <c r="G1090" t="str">
        <f xml:space="preserve"> IF(O_Input!H1090 = "", "", O_Input!H1090)</f>
        <v>ANNUAL</v>
      </c>
      <c r="H1090" t="str">
        <f xml:space="preserve"> IF(O_Input!I1090 = "", "", O_Input!I1090)</f>
        <v>ASSURED</v>
      </c>
      <c r="I1090" t="str">
        <f xml:space="preserve"> IF(O_Input!J1090 = "", "", O_Input!J1090)</f>
        <v>TC</v>
      </c>
      <c r="J1090" t="str">
        <f xml:space="preserve"> IF(O_Input!K1090 = "", "", O_Input!K1090)</f>
        <v>MARKET</v>
      </c>
      <c r="K1090" t="str">
        <f xml:space="preserve"> IF(O_Input!L1090 = "", "", O_Input!L1090)</f>
        <v>Latest</v>
      </c>
      <c r="L1090" t="str">
        <f xml:space="preserve"> IF(O_Input!M1090 = "", "", O_Input!M1090)</f>
        <v>£m</v>
      </c>
      <c r="M1090" s="61">
        <f xml:space="preserve"> IF(O_Input!N1090 = "", "", O_Input!N1090)</f>
        <v>46156.403437499997</v>
      </c>
      <c r="N1090" s="61" t="str">
        <f xml:space="preserve"> IF(O_Input!O1090 = "", "", O_Input!O1090)</f>
        <v/>
      </c>
      <c r="O1090">
        <f t="shared" ref="O1090:O1108" si="52" xml:space="preserve"> D1090</f>
        <v>0</v>
      </c>
      <c r="P1090" s="61" t="str">
        <f xml:space="preserve"> IF(O_Input!Q1090 = "", "", O_Input!Q1090)</f>
        <v>NA</v>
      </c>
      <c r="Q1090" t="str">
        <f xml:space="preserve"> IF(O_Input!R1090 = "", "", O_Input!R1090)</f>
        <v>WWN</v>
      </c>
      <c r="R1090" t="str">
        <f t="shared" si="50"/>
        <v>WWN (SEW) TOT 2039 OPEX</v>
      </c>
      <c r="S1090" s="71" t="str">
        <f t="shared" si="51"/>
        <v>NA OPEX</v>
      </c>
    </row>
    <row r="1091" spans="1:19">
      <c r="A1091" t="str">
        <f xml:space="preserve"> IF(O_Input!B1091 = "", "", O_Input!B1091)</f>
        <v>SEW</v>
      </c>
      <c r="B1091" t="str">
        <f xml:space="preserve"> IF(O_Input!C1091 = "", "", O_Input!C1091)</f>
        <v>COST0001</v>
      </c>
      <c r="C1091" t="str">
        <f xml:space="preserve"> IF(O_Input!D1091 = "", "", O_Input!D1091)</f>
        <v>Opex</v>
      </c>
      <c r="D1091">
        <f xml:space="preserve"> IF('O_Inputs Override'!D1091 = "", O_Input!E1091, 'O_Inputs Override'!D1091)</f>
        <v>0</v>
      </c>
      <c r="E1091" t="str">
        <f xml:space="preserve"> IF(O_Input!F1091 = "", "", O_Input!F1091)</f>
        <v>2039-40</v>
      </c>
      <c r="F1091" t="str">
        <f xml:space="preserve"> IF(O_Input!G1091 = "", "", O_Input!G1091)</f>
        <v>FORE</v>
      </c>
      <c r="G1091" t="str">
        <f xml:space="preserve"> IF(O_Input!H1091 = "", "", O_Input!H1091)</f>
        <v>ANNUAL</v>
      </c>
      <c r="H1091" t="str">
        <f xml:space="preserve"> IF(O_Input!I1091 = "", "", O_Input!I1091)</f>
        <v>ASSURED</v>
      </c>
      <c r="I1091" t="str">
        <f xml:space="preserve"> IF(O_Input!J1091 = "", "", O_Input!J1091)</f>
        <v>CI</v>
      </c>
      <c r="J1091" t="str">
        <f xml:space="preserve"> IF(O_Input!K1091 = "", "", O_Input!K1091)</f>
        <v>MARKET</v>
      </c>
      <c r="K1091" t="str">
        <f xml:space="preserve"> IF(O_Input!L1091 = "", "", O_Input!L1091)</f>
        <v>Latest</v>
      </c>
      <c r="L1091" t="str">
        <f xml:space="preserve"> IF(O_Input!M1091 = "", "", O_Input!M1091)</f>
        <v>£m</v>
      </c>
      <c r="M1091" s="61">
        <f xml:space="preserve"> IF(O_Input!N1091 = "", "", O_Input!N1091)</f>
        <v>46156.403437499997</v>
      </c>
      <c r="N1091" s="61" t="str">
        <f xml:space="preserve"> IF(O_Input!O1091 = "", "", O_Input!O1091)</f>
        <v/>
      </c>
      <c r="O1091">
        <f t="shared" si="52"/>
        <v>0</v>
      </c>
      <c r="P1091" s="61" t="str">
        <f xml:space="preserve"> IF(O_Input!Q1091 = "", "", O_Input!Q1091)</f>
        <v>NA</v>
      </c>
      <c r="Q1091" t="str">
        <f xml:space="preserve"> IF(O_Input!R1091 = "", "", O_Input!R1091)</f>
        <v>WN</v>
      </c>
      <c r="R1091" t="str">
        <f t="shared" ref="R1091:R1109" si="53">Q1091&amp;" ("&amp;A1091&amp;") " &amp;F1091&amp;" "&amp;VALUE(LEFT(E1091,4))&amp;" "&amp;UPPER(C1091)</f>
        <v>WN (SEW) FORE 2039 OPEX</v>
      </c>
      <c r="S1091" s="71" t="str">
        <f t="shared" ref="S1091:S1109" si="54">P1091&amp;" "&amp;UPPER(C1091)</f>
        <v>NA OPEX</v>
      </c>
    </row>
    <row r="1092" spans="1:19">
      <c r="A1092" t="str">
        <f xml:space="preserve"> IF(O_Input!B1092 = "", "", O_Input!B1092)</f>
        <v>SEW</v>
      </c>
      <c r="B1092" t="str">
        <f xml:space="preserve"> IF(O_Input!C1092 = "", "", O_Input!C1092)</f>
        <v>COST0001</v>
      </c>
      <c r="C1092" t="str">
        <f xml:space="preserve"> IF(O_Input!D1092 = "", "", O_Input!D1092)</f>
        <v>Opex</v>
      </c>
      <c r="D1092">
        <f xml:space="preserve"> IF('O_Inputs Override'!D1092 = "", O_Input!E1092, 'O_Inputs Override'!D1092)</f>
        <v>0</v>
      </c>
      <c r="E1092" t="str">
        <f xml:space="preserve"> IF(O_Input!F1092 = "", "", O_Input!F1092)</f>
        <v>2039-40</v>
      </c>
      <c r="F1092" t="str">
        <f xml:space="preserve"> IF(O_Input!G1092 = "", "", O_Input!G1092)</f>
        <v>FORE</v>
      </c>
      <c r="G1092" t="str">
        <f xml:space="preserve"> IF(O_Input!H1092 = "", "", O_Input!H1092)</f>
        <v>ANNUAL</v>
      </c>
      <c r="H1092" t="str">
        <f xml:space="preserve"> IF(O_Input!I1092 = "", "", O_Input!I1092)</f>
        <v>ASSURED</v>
      </c>
      <c r="I1092" t="str">
        <f xml:space="preserve"> IF(O_Input!J1092 = "", "", O_Input!J1092)</f>
        <v>TC</v>
      </c>
      <c r="J1092" t="str">
        <f xml:space="preserve"> IF(O_Input!K1092 = "", "", O_Input!K1092)</f>
        <v>MARKET</v>
      </c>
      <c r="K1092" t="str">
        <f xml:space="preserve"> IF(O_Input!L1092 = "", "", O_Input!L1092)</f>
        <v>Latest</v>
      </c>
      <c r="L1092" t="str">
        <f xml:space="preserve"> IF(O_Input!M1092 = "", "", O_Input!M1092)</f>
        <v>£m</v>
      </c>
      <c r="M1092" s="61">
        <f xml:space="preserve"> IF(O_Input!N1092 = "", "", O_Input!N1092)</f>
        <v>46156.403437499997</v>
      </c>
      <c r="N1092" s="61" t="str">
        <f xml:space="preserve"> IF(O_Input!O1092 = "", "", O_Input!O1092)</f>
        <v/>
      </c>
      <c r="O1092">
        <f t="shared" si="52"/>
        <v>0</v>
      </c>
      <c r="P1092" s="61" t="str">
        <f xml:space="preserve"> IF(O_Input!Q1092 = "", "", O_Input!Q1092)</f>
        <v>NA</v>
      </c>
      <c r="Q1092" t="str">
        <f xml:space="preserve"> IF(O_Input!R1092 = "", "", O_Input!R1092)</f>
        <v>TOT</v>
      </c>
      <c r="R1092" t="str">
        <f t="shared" si="53"/>
        <v>TOT (SEW) FORE 2039 OPEX</v>
      </c>
      <c r="S1092" s="71" t="str">
        <f t="shared" si="54"/>
        <v>NA OPEX</v>
      </c>
    </row>
    <row r="1093" spans="1:19">
      <c r="A1093" t="str">
        <f xml:space="preserve"> IF(O_Input!B1093 = "", "", O_Input!B1093)</f>
        <v>SEW</v>
      </c>
      <c r="B1093" t="str">
        <f xml:space="preserve"> IF(O_Input!C1093 = "", "", O_Input!C1093)</f>
        <v>COST0001</v>
      </c>
      <c r="C1093" t="str">
        <f xml:space="preserve"> IF(O_Input!D1093 = "", "", O_Input!D1093)</f>
        <v>Opex</v>
      </c>
      <c r="D1093">
        <f xml:space="preserve"> IF('O_Inputs Override'!D1093 = "", O_Input!E1093, 'O_Inputs Override'!D1093)</f>
        <v>0</v>
      </c>
      <c r="E1093" t="str">
        <f xml:space="preserve"> IF(O_Input!F1093 = "", "", O_Input!F1093)</f>
        <v>2039-40</v>
      </c>
      <c r="F1093" t="str">
        <f xml:space="preserve"> IF(O_Input!G1093 = "", "", O_Input!G1093)</f>
        <v>TOT</v>
      </c>
      <c r="G1093" t="str">
        <f xml:space="preserve"> IF(O_Input!H1093 = "", "", O_Input!H1093)</f>
        <v>ANNUAL</v>
      </c>
      <c r="H1093" t="str">
        <f xml:space="preserve"> IF(O_Input!I1093 = "", "", O_Input!I1093)</f>
        <v>ASSURED</v>
      </c>
      <c r="I1093" t="str">
        <f xml:space="preserve"> IF(O_Input!J1093 = "", "", O_Input!J1093)</f>
        <v>TC</v>
      </c>
      <c r="J1093" t="str">
        <f xml:space="preserve"> IF(O_Input!K1093 = "", "", O_Input!K1093)</f>
        <v>MARKET</v>
      </c>
      <c r="K1093" t="str">
        <f xml:space="preserve"> IF(O_Input!L1093 = "", "", O_Input!L1093)</f>
        <v>Latest</v>
      </c>
      <c r="L1093" t="str">
        <f xml:space="preserve"> IF(O_Input!M1093 = "", "", O_Input!M1093)</f>
        <v>£m</v>
      </c>
      <c r="M1093" s="61">
        <f xml:space="preserve"> IF(O_Input!N1093 = "", "", O_Input!N1093)</f>
        <v>46156.403437499997</v>
      </c>
      <c r="N1093" s="61" t="str">
        <f xml:space="preserve"> IF(O_Input!O1093 = "", "", O_Input!O1093)</f>
        <v/>
      </c>
      <c r="O1093">
        <f t="shared" si="52"/>
        <v>0</v>
      </c>
      <c r="P1093" s="61" t="str">
        <f xml:space="preserve"> IF(O_Input!Q1093 = "", "", O_Input!Q1093)</f>
        <v>NA</v>
      </c>
      <c r="Q1093" t="str">
        <f xml:space="preserve"> IF(O_Input!R1093 = "", "", O_Input!R1093)</f>
        <v>TOT</v>
      </c>
      <c r="R1093" t="str">
        <f t="shared" si="53"/>
        <v>TOT (SEW) TOT 2039 OPEX</v>
      </c>
      <c r="S1093" s="71" t="str">
        <f t="shared" si="54"/>
        <v>NA OPEX</v>
      </c>
    </row>
    <row r="1094" spans="1:19">
      <c r="A1094" t="str">
        <f xml:space="preserve"> IF(O_Input!B1094 = "", "", O_Input!B1094)</f>
        <v>SEW</v>
      </c>
      <c r="B1094" t="str">
        <f xml:space="preserve"> IF(O_Input!C1094 = "", "", O_Input!C1094)</f>
        <v>COST0001</v>
      </c>
      <c r="C1094" t="str">
        <f xml:space="preserve"> IF(O_Input!D1094 = "", "", O_Input!D1094)</f>
        <v>Opex</v>
      </c>
      <c r="D1094">
        <f xml:space="preserve"> IF('O_Inputs Override'!D1094 = "", O_Input!E1094, 'O_Inputs Override'!D1094)</f>
        <v>0</v>
      </c>
      <c r="E1094" t="str">
        <f xml:space="preserve"> IF(O_Input!F1094 = "", "", O_Input!F1094)</f>
        <v>2039-40</v>
      </c>
      <c r="F1094" t="str">
        <f xml:space="preserve"> IF(O_Input!G1094 = "", "", O_Input!G1094)</f>
        <v>TOT</v>
      </c>
      <c r="G1094" t="str">
        <f xml:space="preserve"> IF(O_Input!H1094 = "", "", O_Input!H1094)</f>
        <v>ANNUAL</v>
      </c>
      <c r="H1094" t="str">
        <f xml:space="preserve"> IF(O_Input!I1094 = "", "", O_Input!I1094)</f>
        <v>ASSURED</v>
      </c>
      <c r="I1094" t="str">
        <f xml:space="preserve"> IF(O_Input!J1094 = "", "", O_Input!J1094)</f>
        <v>TC</v>
      </c>
      <c r="J1094" t="str">
        <f xml:space="preserve"> IF(O_Input!K1094 = "", "", O_Input!K1094)</f>
        <v>MARKET</v>
      </c>
      <c r="K1094" t="str">
        <f xml:space="preserve"> IF(O_Input!L1094 = "", "", O_Input!L1094)</f>
        <v>Latest</v>
      </c>
      <c r="L1094" t="str">
        <f xml:space="preserve"> IF(O_Input!M1094 = "", "", O_Input!M1094)</f>
        <v>£m</v>
      </c>
      <c r="M1094" s="61">
        <f xml:space="preserve"> IF(O_Input!N1094 = "", "", O_Input!N1094)</f>
        <v>46156.403437499997</v>
      </c>
      <c r="N1094" s="61" t="str">
        <f xml:space="preserve"> IF(O_Input!O1094 = "", "", O_Input!O1094)</f>
        <v/>
      </c>
      <c r="O1094">
        <f t="shared" si="52"/>
        <v>0</v>
      </c>
      <c r="P1094" s="61" t="str">
        <f xml:space="preserve"> IF(O_Input!Q1094 = "", "", O_Input!Q1094)</f>
        <v>NA</v>
      </c>
      <c r="Q1094" t="str">
        <f xml:space="preserve"> IF(O_Input!R1094 = "", "", O_Input!R1094)</f>
        <v>WN</v>
      </c>
      <c r="R1094" t="str">
        <f t="shared" si="53"/>
        <v>WN (SEW) TOT 2039 OPEX</v>
      </c>
      <c r="S1094" s="71" t="str">
        <f t="shared" si="54"/>
        <v>NA OPEX</v>
      </c>
    </row>
    <row r="1095" spans="1:19">
      <c r="A1095" t="str">
        <f xml:space="preserve"> IF(O_Input!B1095 = "", "", O_Input!B1095)</f>
        <v>SEW</v>
      </c>
      <c r="B1095" t="str">
        <f xml:space="preserve"> IF(O_Input!C1095 = "", "", O_Input!C1095)</f>
        <v>COST0003</v>
      </c>
      <c r="C1095" t="str">
        <f xml:space="preserve"> IF(O_Input!D1095 = "", "", O_Input!D1095)</f>
        <v>Totex</v>
      </c>
      <c r="D1095">
        <f xml:space="preserve"> IF('O_Inputs Override'!D1095 = "", O_Input!E1095, 'O_Inputs Override'!D1095)</f>
        <v>0</v>
      </c>
      <c r="E1095" t="str">
        <f xml:space="preserve"> IF(O_Input!F1095 = "", "", O_Input!F1095)</f>
        <v>2039-40</v>
      </c>
      <c r="F1095" t="str">
        <f xml:space="preserve"> IF(O_Input!G1095 = "", "", O_Input!G1095)</f>
        <v>FORE</v>
      </c>
      <c r="G1095" t="str">
        <f xml:space="preserve"> IF(O_Input!H1095 = "", "", O_Input!H1095)</f>
        <v>ANNUAL</v>
      </c>
      <c r="H1095" t="str">
        <f xml:space="preserve"> IF(O_Input!I1095 = "", "", O_Input!I1095)</f>
        <v>ASSURED</v>
      </c>
      <c r="I1095" t="str">
        <f xml:space="preserve"> IF(O_Input!J1095 = "", "", O_Input!J1095)</f>
        <v>TC</v>
      </c>
      <c r="J1095" t="str">
        <f xml:space="preserve"> IF(O_Input!K1095 = "", "", O_Input!K1095)</f>
        <v>MARKET</v>
      </c>
      <c r="K1095" t="str">
        <f xml:space="preserve"> IF(O_Input!L1095 = "", "", O_Input!L1095)</f>
        <v>Latest</v>
      </c>
      <c r="L1095" t="str">
        <f xml:space="preserve"> IF(O_Input!M1095 = "", "", O_Input!M1095)</f>
        <v>£m</v>
      </c>
      <c r="M1095" s="61">
        <f xml:space="preserve"> IF(O_Input!N1095 = "", "", O_Input!N1095)</f>
        <v>46156.403437499997</v>
      </c>
      <c r="N1095" s="61" t="str">
        <f xml:space="preserve"> IF(O_Input!O1095 = "", "", O_Input!O1095)</f>
        <v/>
      </c>
      <c r="O1095">
        <f t="shared" si="52"/>
        <v>0</v>
      </c>
      <c r="P1095" s="61" t="str">
        <f xml:space="preserve"> IF(O_Input!Q1095 = "", "", O_Input!Q1095)</f>
        <v>NA</v>
      </c>
      <c r="Q1095" t="str">
        <f xml:space="preserve"> IF(O_Input!R1095 = "", "", O_Input!R1095)</f>
        <v>ADDN1</v>
      </c>
      <c r="R1095" t="str">
        <f t="shared" si="53"/>
        <v>ADDN1 (SEW) FORE 2039 TOTEX</v>
      </c>
      <c r="S1095" s="71" t="str">
        <f t="shared" si="54"/>
        <v>NA TOTEX</v>
      </c>
    </row>
    <row r="1096" spans="1:19">
      <c r="A1096" t="str">
        <f xml:space="preserve"> IF(O_Input!B1096 = "", "", O_Input!B1096)</f>
        <v>SEW</v>
      </c>
      <c r="B1096" t="str">
        <f xml:space="preserve"> IF(O_Input!C1096 = "", "", O_Input!C1096)</f>
        <v>COST0003</v>
      </c>
      <c r="C1096" t="str">
        <f xml:space="preserve"> IF(O_Input!D1096 = "", "", O_Input!D1096)</f>
        <v>Totex</v>
      </c>
      <c r="D1096">
        <f xml:space="preserve"> IF('O_Inputs Override'!D1096 = "", O_Input!E1096, 'O_Inputs Override'!D1096)</f>
        <v>0</v>
      </c>
      <c r="E1096" t="str">
        <f xml:space="preserve"> IF(O_Input!F1096 = "", "", O_Input!F1096)</f>
        <v>2039-40</v>
      </c>
      <c r="F1096" t="str">
        <f xml:space="preserve"> IF(O_Input!G1096 = "", "", O_Input!G1096)</f>
        <v>FORE</v>
      </c>
      <c r="G1096" t="str">
        <f xml:space="preserve"> IF(O_Input!H1096 = "", "", O_Input!H1096)</f>
        <v>ANNUAL</v>
      </c>
      <c r="H1096" t="str">
        <f xml:space="preserve"> IF(O_Input!I1096 = "", "", O_Input!I1096)</f>
        <v>ASSURED</v>
      </c>
      <c r="I1096" t="str">
        <f xml:space="preserve"> IF(O_Input!J1096 = "", "", O_Input!J1096)</f>
        <v>TC</v>
      </c>
      <c r="J1096" t="str">
        <f xml:space="preserve"> IF(O_Input!K1096 = "", "", O_Input!K1096)</f>
        <v>MARKET</v>
      </c>
      <c r="K1096" t="str">
        <f xml:space="preserve"> IF(O_Input!L1096 = "", "", O_Input!L1096)</f>
        <v>Latest</v>
      </c>
      <c r="L1096" t="str">
        <f xml:space="preserve"> IF(O_Input!M1096 = "", "", O_Input!M1096)</f>
        <v>£m</v>
      </c>
      <c r="M1096" s="61">
        <f xml:space="preserve"> IF(O_Input!N1096 = "", "", O_Input!N1096)</f>
        <v>46156.403437499997</v>
      </c>
      <c r="N1096" s="61" t="str">
        <f xml:space="preserve"> IF(O_Input!O1096 = "", "", O_Input!O1096)</f>
        <v/>
      </c>
      <c r="O1096">
        <f t="shared" si="52"/>
        <v>0</v>
      </c>
      <c r="P1096" s="61" t="str">
        <f xml:space="preserve"> IF(O_Input!Q1096 = "", "", O_Input!Q1096)</f>
        <v>NA</v>
      </c>
      <c r="Q1096" t="str">
        <f xml:space="preserve"> IF(O_Input!R1096 = "", "", O_Input!R1096)</f>
        <v>ADDN2</v>
      </c>
      <c r="R1096" t="str">
        <f t="shared" si="53"/>
        <v>ADDN2 (SEW) FORE 2039 TOTEX</v>
      </c>
      <c r="S1096" s="71" t="str">
        <f t="shared" si="54"/>
        <v>NA TOTEX</v>
      </c>
    </row>
    <row r="1097" spans="1:19">
      <c r="A1097" t="str">
        <f xml:space="preserve"> IF(O_Input!B1097 = "", "", O_Input!B1097)</f>
        <v>SEW</v>
      </c>
      <c r="B1097" t="str">
        <f xml:space="preserve"> IF(O_Input!C1097 = "", "", O_Input!C1097)</f>
        <v>COST0003</v>
      </c>
      <c r="C1097" t="str">
        <f xml:space="preserve"> IF(O_Input!D1097 = "", "", O_Input!D1097)</f>
        <v>Totex</v>
      </c>
      <c r="D1097">
        <f xml:space="preserve"> IF('O_Inputs Override'!D1097 = "", O_Input!E1097, 'O_Inputs Override'!D1097)</f>
        <v>0</v>
      </c>
      <c r="E1097" t="str">
        <f xml:space="preserve"> IF(O_Input!F1097 = "", "", O_Input!F1097)</f>
        <v>2039-40</v>
      </c>
      <c r="F1097" t="str">
        <f xml:space="preserve"> IF(O_Input!G1097 = "", "", O_Input!G1097)</f>
        <v>FORE</v>
      </c>
      <c r="G1097" t="str">
        <f xml:space="preserve"> IF(O_Input!H1097 = "", "", O_Input!H1097)</f>
        <v>ANNUAL</v>
      </c>
      <c r="H1097" t="str">
        <f xml:space="preserve"> IF(O_Input!I1097 = "", "", O_Input!I1097)</f>
        <v>ASSURED</v>
      </c>
      <c r="I1097" t="str">
        <f xml:space="preserve"> IF(O_Input!J1097 = "", "", O_Input!J1097)</f>
        <v>TC</v>
      </c>
      <c r="J1097" t="str">
        <f xml:space="preserve"> IF(O_Input!K1097 = "", "", O_Input!K1097)</f>
        <v>MARKET</v>
      </c>
      <c r="K1097" t="str">
        <f xml:space="preserve"> IF(O_Input!L1097 = "", "", O_Input!L1097)</f>
        <v>Latest</v>
      </c>
      <c r="L1097" t="str">
        <f xml:space="preserve"> IF(O_Input!M1097 = "", "", O_Input!M1097)</f>
        <v>£m</v>
      </c>
      <c r="M1097" s="61">
        <f xml:space="preserve"> IF(O_Input!N1097 = "", "", O_Input!N1097)</f>
        <v>46156.403437499997</v>
      </c>
      <c r="N1097" s="61" t="str">
        <f xml:space="preserve"> IF(O_Input!O1097 = "", "", O_Input!O1097)</f>
        <v/>
      </c>
      <c r="O1097">
        <f t="shared" si="52"/>
        <v>0</v>
      </c>
      <c r="P1097" s="61" t="str">
        <f xml:space="preserve"> IF(O_Input!Q1097 = "", "", O_Input!Q1097)</f>
        <v>NA</v>
      </c>
      <c r="Q1097" t="str">
        <f xml:space="preserve"> IF(O_Input!R1097 = "", "", O_Input!R1097)</f>
        <v>BIO</v>
      </c>
      <c r="R1097" t="str">
        <f t="shared" si="53"/>
        <v>BIO (SEW) FORE 2039 TOTEX</v>
      </c>
      <c r="S1097" s="71" t="str">
        <f t="shared" si="54"/>
        <v>NA TOTEX</v>
      </c>
    </row>
    <row r="1098" spans="1:19">
      <c r="A1098" t="str">
        <f xml:space="preserve"> IF(O_Input!B1098 = "", "", O_Input!B1098)</f>
        <v>SEW</v>
      </c>
      <c r="B1098" t="str">
        <f xml:space="preserve"> IF(O_Input!C1098 = "", "", O_Input!C1098)</f>
        <v>COST0003</v>
      </c>
      <c r="C1098" t="str">
        <f xml:space="preserve"> IF(O_Input!D1098 = "", "", O_Input!D1098)</f>
        <v>Totex</v>
      </c>
      <c r="D1098">
        <f xml:space="preserve"> IF('O_Inputs Override'!D1098 = "", O_Input!E1098, 'O_Inputs Override'!D1098)</f>
        <v>0</v>
      </c>
      <c r="E1098" t="str">
        <f xml:space="preserve"> IF(O_Input!F1098 = "", "", O_Input!F1098)</f>
        <v>2039-40</v>
      </c>
      <c r="F1098" t="str">
        <f xml:space="preserve"> IF(O_Input!G1098 = "", "", O_Input!G1098)</f>
        <v>FORE</v>
      </c>
      <c r="G1098" t="str">
        <f xml:space="preserve"> IF(O_Input!H1098 = "", "", O_Input!H1098)</f>
        <v>ANNUAL</v>
      </c>
      <c r="H1098" t="str">
        <f xml:space="preserve"> IF(O_Input!I1098 = "", "", O_Input!I1098)</f>
        <v>ASSURED</v>
      </c>
      <c r="I1098" t="str">
        <f xml:space="preserve"> IF(O_Input!J1098 = "", "", O_Input!J1098)</f>
        <v>TC</v>
      </c>
      <c r="J1098" t="str">
        <f xml:space="preserve"> IF(O_Input!K1098 = "", "", O_Input!K1098)</f>
        <v>MARKET</v>
      </c>
      <c r="K1098" t="str">
        <f xml:space="preserve"> IF(O_Input!L1098 = "", "", O_Input!L1098)</f>
        <v>Latest</v>
      </c>
      <c r="L1098" t="str">
        <f xml:space="preserve"> IF(O_Input!M1098 = "", "", O_Input!M1098)</f>
        <v>£m</v>
      </c>
      <c r="M1098" s="61">
        <f xml:space="preserve"> IF(O_Input!N1098 = "", "", O_Input!N1098)</f>
        <v>46156.403437499997</v>
      </c>
      <c r="N1098" s="61" t="str">
        <f xml:space="preserve"> IF(O_Input!O1098 = "", "", O_Input!O1098)</f>
        <v/>
      </c>
      <c r="O1098">
        <f t="shared" si="52"/>
        <v>0</v>
      </c>
      <c r="P1098" s="61" t="str">
        <f xml:space="preserve"> IF(O_Input!Q1098 = "", "", O_Input!Q1098)</f>
        <v>NA</v>
      </c>
      <c r="Q1098" t="str">
        <f xml:space="preserve"> IF(O_Input!R1098 = "", "", O_Input!R1098)</f>
        <v>WR</v>
      </c>
      <c r="R1098" t="str">
        <f t="shared" si="53"/>
        <v>WR (SEW) FORE 2039 TOTEX</v>
      </c>
      <c r="S1098" s="71" t="str">
        <f t="shared" si="54"/>
        <v>NA TOTEX</v>
      </c>
    </row>
    <row r="1099" spans="1:19">
      <c r="A1099" t="str">
        <f xml:space="preserve"> IF(O_Input!B1099 = "", "", O_Input!B1099)</f>
        <v>SEW</v>
      </c>
      <c r="B1099" t="str">
        <f xml:space="preserve"> IF(O_Input!C1099 = "", "", O_Input!C1099)</f>
        <v>COST0003</v>
      </c>
      <c r="C1099" t="str">
        <f xml:space="preserve"> IF(O_Input!D1099 = "", "", O_Input!D1099)</f>
        <v>Totex</v>
      </c>
      <c r="D1099">
        <f xml:space="preserve"> IF('O_Inputs Override'!D1099 = "", O_Input!E1099, 'O_Inputs Override'!D1099)</f>
        <v>0</v>
      </c>
      <c r="E1099" t="str">
        <f xml:space="preserve"> IF(O_Input!F1099 = "", "", O_Input!F1099)</f>
        <v>2039-40</v>
      </c>
      <c r="F1099" t="str">
        <f xml:space="preserve"> IF(O_Input!G1099 = "", "", O_Input!G1099)</f>
        <v>FORE</v>
      </c>
      <c r="G1099" t="str">
        <f xml:space="preserve"> IF(O_Input!H1099 = "", "", O_Input!H1099)</f>
        <v>ANNUAL</v>
      </c>
      <c r="H1099" t="str">
        <f xml:space="preserve"> IF(O_Input!I1099 = "", "", O_Input!I1099)</f>
        <v>ASSURED</v>
      </c>
      <c r="I1099" t="str">
        <f xml:space="preserve"> IF(O_Input!J1099 = "", "", O_Input!J1099)</f>
        <v>TC</v>
      </c>
      <c r="J1099" t="str">
        <f xml:space="preserve"> IF(O_Input!K1099 = "", "", O_Input!K1099)</f>
        <v>MARKET</v>
      </c>
      <c r="K1099" t="str">
        <f xml:space="preserve"> IF(O_Input!L1099 = "", "", O_Input!L1099)</f>
        <v>Latest</v>
      </c>
      <c r="L1099" t="str">
        <f xml:space="preserve"> IF(O_Input!M1099 = "", "", O_Input!M1099)</f>
        <v>£m</v>
      </c>
      <c r="M1099" s="61">
        <f xml:space="preserve"> IF(O_Input!N1099 = "", "", O_Input!N1099)</f>
        <v>46156.403437499997</v>
      </c>
      <c r="N1099" s="61" t="str">
        <f xml:space="preserve"> IF(O_Input!O1099 = "", "", O_Input!O1099)</f>
        <v/>
      </c>
      <c r="O1099">
        <f t="shared" si="52"/>
        <v>0</v>
      </c>
      <c r="P1099" s="61" t="str">
        <f xml:space="preserve"> IF(O_Input!Q1099 = "", "", O_Input!Q1099)</f>
        <v>NA</v>
      </c>
      <c r="Q1099" t="str">
        <f xml:space="preserve"> IF(O_Input!R1099 = "", "", O_Input!R1099)</f>
        <v>WWN</v>
      </c>
      <c r="R1099" t="str">
        <f t="shared" si="53"/>
        <v>WWN (SEW) FORE 2039 TOTEX</v>
      </c>
      <c r="S1099" s="71" t="str">
        <f t="shared" si="54"/>
        <v>NA TOTEX</v>
      </c>
    </row>
    <row r="1100" spans="1:19">
      <c r="A1100" t="str">
        <f xml:space="preserve"> IF(O_Input!B1100 = "", "", O_Input!B1100)</f>
        <v>SEW</v>
      </c>
      <c r="B1100" t="str">
        <f xml:space="preserve"> IF(O_Input!C1100 = "", "", O_Input!C1100)</f>
        <v>COST0003</v>
      </c>
      <c r="C1100" t="str">
        <f xml:space="preserve"> IF(O_Input!D1100 = "", "", O_Input!D1100)</f>
        <v>Totex</v>
      </c>
      <c r="D1100">
        <f xml:space="preserve"> IF('O_Inputs Override'!D1100 = "", O_Input!E1100, 'O_Inputs Override'!D1100)</f>
        <v>0</v>
      </c>
      <c r="E1100" t="str">
        <f xml:space="preserve"> IF(O_Input!F1100 = "", "", O_Input!F1100)</f>
        <v>2039-40</v>
      </c>
      <c r="F1100" t="str">
        <f xml:space="preserve"> IF(O_Input!G1100 = "", "", O_Input!G1100)</f>
        <v>TOT</v>
      </c>
      <c r="G1100" t="str">
        <f xml:space="preserve"> IF(O_Input!H1100 = "", "", O_Input!H1100)</f>
        <v>ANNUAL</v>
      </c>
      <c r="H1100" t="str">
        <f xml:space="preserve"> IF(O_Input!I1100 = "", "", O_Input!I1100)</f>
        <v>ASSURED</v>
      </c>
      <c r="I1100" t="str">
        <f xml:space="preserve"> IF(O_Input!J1100 = "", "", O_Input!J1100)</f>
        <v>TC</v>
      </c>
      <c r="J1100" t="str">
        <f xml:space="preserve"> IF(O_Input!K1100 = "", "", O_Input!K1100)</f>
        <v>MARKET</v>
      </c>
      <c r="K1100" t="str">
        <f xml:space="preserve"> IF(O_Input!L1100 = "", "", O_Input!L1100)</f>
        <v>Latest</v>
      </c>
      <c r="L1100" t="str">
        <f xml:space="preserve"> IF(O_Input!M1100 = "", "", O_Input!M1100)</f>
        <v>£m</v>
      </c>
      <c r="M1100" s="61">
        <f xml:space="preserve"> IF(O_Input!N1100 = "", "", O_Input!N1100)</f>
        <v>46156.403437499997</v>
      </c>
      <c r="N1100" s="61" t="str">
        <f xml:space="preserve"> IF(O_Input!O1100 = "", "", O_Input!O1100)</f>
        <v/>
      </c>
      <c r="O1100">
        <f t="shared" si="52"/>
        <v>0</v>
      </c>
      <c r="P1100" s="61" t="str">
        <f xml:space="preserve"> IF(O_Input!Q1100 = "", "", O_Input!Q1100)</f>
        <v>NA</v>
      </c>
      <c r="Q1100" t="str">
        <f xml:space="preserve"> IF(O_Input!R1100 = "", "", O_Input!R1100)</f>
        <v>ADDN1</v>
      </c>
      <c r="R1100" t="str">
        <f t="shared" si="53"/>
        <v>ADDN1 (SEW) TOT 2039 TOTEX</v>
      </c>
      <c r="S1100" s="71" t="str">
        <f t="shared" si="54"/>
        <v>NA TOTEX</v>
      </c>
    </row>
    <row r="1101" spans="1:19">
      <c r="A1101" t="str">
        <f xml:space="preserve"> IF(O_Input!B1101 = "", "", O_Input!B1101)</f>
        <v>SEW</v>
      </c>
      <c r="B1101" t="str">
        <f xml:space="preserve"> IF(O_Input!C1101 = "", "", O_Input!C1101)</f>
        <v>COST0003</v>
      </c>
      <c r="C1101" t="str">
        <f xml:space="preserve"> IF(O_Input!D1101 = "", "", O_Input!D1101)</f>
        <v>Totex</v>
      </c>
      <c r="D1101">
        <f xml:space="preserve"> IF('O_Inputs Override'!D1101 = "", O_Input!E1101, 'O_Inputs Override'!D1101)</f>
        <v>0</v>
      </c>
      <c r="E1101" t="str">
        <f xml:space="preserve"> IF(O_Input!F1101 = "", "", O_Input!F1101)</f>
        <v>2039-40</v>
      </c>
      <c r="F1101" t="str">
        <f xml:space="preserve"> IF(O_Input!G1101 = "", "", O_Input!G1101)</f>
        <v>TOT</v>
      </c>
      <c r="G1101" t="str">
        <f xml:space="preserve"> IF(O_Input!H1101 = "", "", O_Input!H1101)</f>
        <v>ANNUAL</v>
      </c>
      <c r="H1101" t="str">
        <f xml:space="preserve"> IF(O_Input!I1101 = "", "", O_Input!I1101)</f>
        <v>ASSURED</v>
      </c>
      <c r="I1101" t="str">
        <f xml:space="preserve"> IF(O_Input!J1101 = "", "", O_Input!J1101)</f>
        <v>TC</v>
      </c>
      <c r="J1101" t="str">
        <f xml:space="preserve"> IF(O_Input!K1101 = "", "", O_Input!K1101)</f>
        <v>MARKET</v>
      </c>
      <c r="K1101" t="str">
        <f xml:space="preserve"> IF(O_Input!L1101 = "", "", O_Input!L1101)</f>
        <v>Latest</v>
      </c>
      <c r="L1101" t="str">
        <f xml:space="preserve"> IF(O_Input!M1101 = "", "", O_Input!M1101)</f>
        <v>£m</v>
      </c>
      <c r="M1101" s="61">
        <f xml:space="preserve"> IF(O_Input!N1101 = "", "", O_Input!N1101)</f>
        <v>46156.403437499997</v>
      </c>
      <c r="N1101" s="61" t="str">
        <f xml:space="preserve"> IF(O_Input!O1101 = "", "", O_Input!O1101)</f>
        <v/>
      </c>
      <c r="O1101">
        <f t="shared" si="52"/>
        <v>0</v>
      </c>
      <c r="P1101" s="61" t="str">
        <f xml:space="preserve"> IF(O_Input!Q1101 = "", "", O_Input!Q1101)</f>
        <v>NA</v>
      </c>
      <c r="Q1101" t="str">
        <f xml:space="preserve"> IF(O_Input!R1101 = "", "", O_Input!R1101)</f>
        <v>ADDN2</v>
      </c>
      <c r="R1101" t="str">
        <f t="shared" si="53"/>
        <v>ADDN2 (SEW) TOT 2039 TOTEX</v>
      </c>
      <c r="S1101" s="71" t="str">
        <f t="shared" si="54"/>
        <v>NA TOTEX</v>
      </c>
    </row>
    <row r="1102" spans="1:19">
      <c r="A1102" t="str">
        <f xml:space="preserve"> IF(O_Input!B1102 = "", "", O_Input!B1102)</f>
        <v>SEW</v>
      </c>
      <c r="B1102" t="str">
        <f xml:space="preserve"> IF(O_Input!C1102 = "", "", O_Input!C1102)</f>
        <v>COST0003</v>
      </c>
      <c r="C1102" t="str">
        <f xml:space="preserve"> IF(O_Input!D1102 = "", "", O_Input!D1102)</f>
        <v>Totex</v>
      </c>
      <c r="D1102">
        <f xml:space="preserve"> IF('O_Inputs Override'!D1102 = "", O_Input!E1102, 'O_Inputs Override'!D1102)</f>
        <v>0</v>
      </c>
      <c r="E1102" t="str">
        <f xml:space="preserve"> IF(O_Input!F1102 = "", "", O_Input!F1102)</f>
        <v>2039-40</v>
      </c>
      <c r="F1102" t="str">
        <f xml:space="preserve"> IF(O_Input!G1102 = "", "", O_Input!G1102)</f>
        <v>TOT</v>
      </c>
      <c r="G1102" t="str">
        <f xml:space="preserve"> IF(O_Input!H1102 = "", "", O_Input!H1102)</f>
        <v>ANNUAL</v>
      </c>
      <c r="H1102" t="str">
        <f xml:space="preserve"> IF(O_Input!I1102 = "", "", O_Input!I1102)</f>
        <v>ASSURED</v>
      </c>
      <c r="I1102" t="str">
        <f xml:space="preserve"> IF(O_Input!J1102 = "", "", O_Input!J1102)</f>
        <v>TC</v>
      </c>
      <c r="J1102" t="str">
        <f xml:space="preserve"> IF(O_Input!K1102 = "", "", O_Input!K1102)</f>
        <v>MARKET</v>
      </c>
      <c r="K1102" t="str">
        <f xml:space="preserve"> IF(O_Input!L1102 = "", "", O_Input!L1102)</f>
        <v>Latest</v>
      </c>
      <c r="L1102" t="str">
        <f xml:space="preserve"> IF(O_Input!M1102 = "", "", O_Input!M1102)</f>
        <v>£m</v>
      </c>
      <c r="M1102" s="61">
        <f xml:space="preserve"> IF(O_Input!N1102 = "", "", O_Input!N1102)</f>
        <v>46156.403437499997</v>
      </c>
      <c r="N1102" s="61" t="str">
        <f xml:space="preserve"> IF(O_Input!O1102 = "", "", O_Input!O1102)</f>
        <v/>
      </c>
      <c r="O1102">
        <f t="shared" si="52"/>
        <v>0</v>
      </c>
      <c r="P1102" s="61" t="str">
        <f xml:space="preserve"> IF(O_Input!Q1102 = "", "", O_Input!Q1102)</f>
        <v>NA</v>
      </c>
      <c r="Q1102" t="str">
        <f xml:space="preserve"> IF(O_Input!R1102 = "", "", O_Input!R1102)</f>
        <v>BIO</v>
      </c>
      <c r="R1102" t="str">
        <f t="shared" si="53"/>
        <v>BIO (SEW) TOT 2039 TOTEX</v>
      </c>
      <c r="S1102" s="71" t="str">
        <f t="shared" si="54"/>
        <v>NA TOTEX</v>
      </c>
    </row>
    <row r="1103" spans="1:19">
      <c r="A1103" t="str">
        <f xml:space="preserve"> IF(O_Input!B1103 = "", "", O_Input!B1103)</f>
        <v>SEW</v>
      </c>
      <c r="B1103" t="str">
        <f xml:space="preserve"> IF(O_Input!C1103 = "", "", O_Input!C1103)</f>
        <v>COST0003</v>
      </c>
      <c r="C1103" t="str">
        <f xml:space="preserve"> IF(O_Input!D1103 = "", "", O_Input!D1103)</f>
        <v>Totex</v>
      </c>
      <c r="D1103">
        <f xml:space="preserve"> IF('O_Inputs Override'!D1103 = "", O_Input!E1103, 'O_Inputs Override'!D1103)</f>
        <v>0</v>
      </c>
      <c r="E1103" t="str">
        <f xml:space="preserve"> IF(O_Input!F1103 = "", "", O_Input!F1103)</f>
        <v>2039-40</v>
      </c>
      <c r="F1103" t="str">
        <f xml:space="preserve"> IF(O_Input!G1103 = "", "", O_Input!G1103)</f>
        <v>TOT</v>
      </c>
      <c r="G1103" t="str">
        <f xml:space="preserve"> IF(O_Input!H1103 = "", "", O_Input!H1103)</f>
        <v>ANNUAL</v>
      </c>
      <c r="H1103" t="str">
        <f xml:space="preserve"> IF(O_Input!I1103 = "", "", O_Input!I1103)</f>
        <v>ASSURED</v>
      </c>
      <c r="I1103" t="str">
        <f xml:space="preserve"> IF(O_Input!J1103 = "", "", O_Input!J1103)</f>
        <v>TC</v>
      </c>
      <c r="J1103" t="str">
        <f xml:space="preserve"> IF(O_Input!K1103 = "", "", O_Input!K1103)</f>
        <v>MARKET</v>
      </c>
      <c r="K1103" t="str">
        <f xml:space="preserve"> IF(O_Input!L1103 = "", "", O_Input!L1103)</f>
        <v>Latest</v>
      </c>
      <c r="L1103" t="str">
        <f xml:space="preserve"> IF(O_Input!M1103 = "", "", O_Input!M1103)</f>
        <v>£m</v>
      </c>
      <c r="M1103" s="61">
        <f xml:space="preserve"> IF(O_Input!N1103 = "", "", O_Input!N1103)</f>
        <v>46156.403437499997</v>
      </c>
      <c r="N1103" s="61" t="str">
        <f xml:space="preserve"> IF(O_Input!O1103 = "", "", O_Input!O1103)</f>
        <v/>
      </c>
      <c r="O1103">
        <f t="shared" si="52"/>
        <v>0</v>
      </c>
      <c r="P1103" s="61" t="str">
        <f xml:space="preserve"> IF(O_Input!Q1103 = "", "", O_Input!Q1103)</f>
        <v>NA</v>
      </c>
      <c r="Q1103" t="str">
        <f xml:space="preserve"> IF(O_Input!R1103 = "", "", O_Input!R1103)</f>
        <v>WR</v>
      </c>
      <c r="R1103" t="str">
        <f t="shared" si="53"/>
        <v>WR (SEW) TOT 2039 TOTEX</v>
      </c>
      <c r="S1103" s="71" t="str">
        <f t="shared" si="54"/>
        <v>NA TOTEX</v>
      </c>
    </row>
    <row r="1104" spans="1:19">
      <c r="A1104" t="str">
        <f xml:space="preserve"> IF(O_Input!B1104 = "", "", O_Input!B1104)</f>
        <v>SEW</v>
      </c>
      <c r="B1104" t="str">
        <f xml:space="preserve"> IF(O_Input!C1104 = "", "", O_Input!C1104)</f>
        <v>COST0003</v>
      </c>
      <c r="C1104" t="str">
        <f xml:space="preserve"> IF(O_Input!D1104 = "", "", O_Input!D1104)</f>
        <v>Totex</v>
      </c>
      <c r="D1104">
        <f xml:space="preserve"> IF('O_Inputs Override'!D1104 = "", O_Input!E1104, 'O_Inputs Override'!D1104)</f>
        <v>0</v>
      </c>
      <c r="E1104" t="str">
        <f xml:space="preserve"> IF(O_Input!F1104 = "", "", O_Input!F1104)</f>
        <v>2039-40</v>
      </c>
      <c r="F1104" t="str">
        <f xml:space="preserve"> IF(O_Input!G1104 = "", "", O_Input!G1104)</f>
        <v>TOT</v>
      </c>
      <c r="G1104" t="str">
        <f xml:space="preserve"> IF(O_Input!H1104 = "", "", O_Input!H1104)</f>
        <v>ANNUAL</v>
      </c>
      <c r="H1104" t="str">
        <f xml:space="preserve"> IF(O_Input!I1104 = "", "", O_Input!I1104)</f>
        <v>ASSURED</v>
      </c>
      <c r="I1104" t="str">
        <f xml:space="preserve"> IF(O_Input!J1104 = "", "", O_Input!J1104)</f>
        <v>TC</v>
      </c>
      <c r="J1104" t="str">
        <f xml:space="preserve"> IF(O_Input!K1104 = "", "", O_Input!K1104)</f>
        <v>MARKET</v>
      </c>
      <c r="K1104" t="str">
        <f xml:space="preserve"> IF(O_Input!L1104 = "", "", O_Input!L1104)</f>
        <v>Latest</v>
      </c>
      <c r="L1104" t="str">
        <f xml:space="preserve"> IF(O_Input!M1104 = "", "", O_Input!M1104)</f>
        <v>£m</v>
      </c>
      <c r="M1104" s="61">
        <f xml:space="preserve"> IF(O_Input!N1104 = "", "", O_Input!N1104)</f>
        <v>46156.403437499997</v>
      </c>
      <c r="N1104" s="61" t="str">
        <f xml:space="preserve"> IF(O_Input!O1104 = "", "", O_Input!O1104)</f>
        <v/>
      </c>
      <c r="O1104">
        <f t="shared" si="52"/>
        <v>0</v>
      </c>
      <c r="P1104" s="61" t="str">
        <f xml:space="preserve"> IF(O_Input!Q1104 = "", "", O_Input!Q1104)</f>
        <v>NA</v>
      </c>
      <c r="Q1104" t="str">
        <f xml:space="preserve"> IF(O_Input!R1104 = "", "", O_Input!R1104)</f>
        <v>WWN</v>
      </c>
      <c r="R1104" t="str">
        <f t="shared" si="53"/>
        <v>WWN (SEW) TOT 2039 TOTEX</v>
      </c>
      <c r="S1104" s="71" t="str">
        <f t="shared" si="54"/>
        <v>NA TOTEX</v>
      </c>
    </row>
    <row r="1105" spans="1:19">
      <c r="A1105" t="str">
        <f xml:space="preserve"> IF(O_Input!B1105 = "", "", O_Input!B1105)</f>
        <v>SEW</v>
      </c>
      <c r="B1105" t="str">
        <f xml:space="preserve"> IF(O_Input!C1105 = "", "", O_Input!C1105)</f>
        <v>COST0003</v>
      </c>
      <c r="C1105" t="str">
        <f xml:space="preserve"> IF(O_Input!D1105 = "", "", O_Input!D1105)</f>
        <v>Totex</v>
      </c>
      <c r="D1105">
        <f xml:space="preserve"> IF('O_Inputs Override'!D1105 = "", O_Input!E1105, 'O_Inputs Override'!D1105)</f>
        <v>0</v>
      </c>
      <c r="E1105" t="str">
        <f xml:space="preserve"> IF(O_Input!F1105 = "", "", O_Input!F1105)</f>
        <v>2039-40</v>
      </c>
      <c r="F1105" t="str">
        <f xml:space="preserve"> IF(O_Input!G1105 = "", "", O_Input!G1105)</f>
        <v>FORE</v>
      </c>
      <c r="G1105" t="str">
        <f xml:space="preserve"> IF(O_Input!H1105 = "", "", O_Input!H1105)</f>
        <v>ANNUAL</v>
      </c>
      <c r="H1105" t="str">
        <f xml:space="preserve"> IF(O_Input!I1105 = "", "", O_Input!I1105)</f>
        <v>ASSURED</v>
      </c>
      <c r="I1105" t="str">
        <f xml:space="preserve"> IF(O_Input!J1105 = "", "", O_Input!J1105)</f>
        <v>TC</v>
      </c>
      <c r="J1105" t="str">
        <f xml:space="preserve"> IF(O_Input!K1105 = "", "", O_Input!K1105)</f>
        <v>MARKET</v>
      </c>
      <c r="K1105" t="str">
        <f xml:space="preserve"> IF(O_Input!L1105 = "", "", O_Input!L1105)</f>
        <v>Latest</v>
      </c>
      <c r="L1105" t="str">
        <f xml:space="preserve"> IF(O_Input!M1105 = "", "", O_Input!M1105)</f>
        <v>£m</v>
      </c>
      <c r="M1105" s="61">
        <f xml:space="preserve"> IF(O_Input!N1105 = "", "", O_Input!N1105)</f>
        <v>46156.403437499997</v>
      </c>
      <c r="N1105" s="61" t="str">
        <f xml:space="preserve"> IF(O_Input!O1105 = "", "", O_Input!O1105)</f>
        <v/>
      </c>
      <c r="O1105">
        <f t="shared" si="52"/>
        <v>0</v>
      </c>
      <c r="P1105" s="61" t="str">
        <f xml:space="preserve"> IF(O_Input!Q1105 = "", "", O_Input!Q1105)</f>
        <v>NA</v>
      </c>
      <c r="Q1105" t="str">
        <f xml:space="preserve"> IF(O_Input!R1105 = "", "", O_Input!R1105)</f>
        <v>TOT</v>
      </c>
      <c r="R1105" t="str">
        <f t="shared" si="53"/>
        <v>TOT (SEW) FORE 2039 TOTEX</v>
      </c>
      <c r="S1105" s="71" t="str">
        <f t="shared" si="54"/>
        <v>NA TOTEX</v>
      </c>
    </row>
    <row r="1106" spans="1:19">
      <c r="A1106" t="str">
        <f xml:space="preserve"> IF(O_Input!B1106 = "", "", O_Input!B1106)</f>
        <v>SEW</v>
      </c>
      <c r="B1106" t="str">
        <f xml:space="preserve"> IF(O_Input!C1106 = "", "", O_Input!C1106)</f>
        <v>COST0003</v>
      </c>
      <c r="C1106" t="str">
        <f xml:space="preserve"> IF(O_Input!D1106 = "", "", O_Input!D1106)</f>
        <v>Totex</v>
      </c>
      <c r="D1106">
        <f xml:space="preserve"> IF('O_Inputs Override'!D1106 = "", O_Input!E1106, 'O_Inputs Override'!D1106)</f>
        <v>0</v>
      </c>
      <c r="E1106" t="str">
        <f xml:space="preserve"> IF(O_Input!F1106 = "", "", O_Input!F1106)</f>
        <v>2039-40</v>
      </c>
      <c r="F1106" t="str">
        <f xml:space="preserve"> IF(O_Input!G1106 = "", "", O_Input!G1106)</f>
        <v>FORE</v>
      </c>
      <c r="G1106" t="str">
        <f xml:space="preserve"> IF(O_Input!H1106 = "", "", O_Input!H1106)</f>
        <v>ANNUAL</v>
      </c>
      <c r="H1106" t="str">
        <f xml:space="preserve"> IF(O_Input!I1106 = "", "", O_Input!I1106)</f>
        <v>ASSURED</v>
      </c>
      <c r="I1106" t="str">
        <f xml:space="preserve"> IF(O_Input!J1106 = "", "", O_Input!J1106)</f>
        <v>TC</v>
      </c>
      <c r="J1106" t="str">
        <f xml:space="preserve"> IF(O_Input!K1106 = "", "", O_Input!K1106)</f>
        <v>MARKET</v>
      </c>
      <c r="K1106" t="str">
        <f xml:space="preserve"> IF(O_Input!L1106 = "", "", O_Input!L1106)</f>
        <v>Latest</v>
      </c>
      <c r="L1106" t="str">
        <f xml:space="preserve"> IF(O_Input!M1106 = "", "", O_Input!M1106)</f>
        <v>£m</v>
      </c>
      <c r="M1106" s="61">
        <f xml:space="preserve"> IF(O_Input!N1106 = "", "", O_Input!N1106)</f>
        <v>46156.403437499997</v>
      </c>
      <c r="N1106" s="61" t="str">
        <f xml:space="preserve"> IF(O_Input!O1106 = "", "", O_Input!O1106)</f>
        <v/>
      </c>
      <c r="O1106">
        <f t="shared" si="52"/>
        <v>0</v>
      </c>
      <c r="P1106" s="61" t="str">
        <f xml:space="preserve"> IF(O_Input!Q1106 = "", "", O_Input!Q1106)</f>
        <v>NA</v>
      </c>
      <c r="Q1106" t="str">
        <f xml:space="preserve"> IF(O_Input!R1106 = "", "", O_Input!R1106)</f>
        <v>WN</v>
      </c>
      <c r="R1106" t="str">
        <f t="shared" si="53"/>
        <v>WN (SEW) FORE 2039 TOTEX</v>
      </c>
      <c r="S1106" s="71" t="str">
        <f t="shared" si="54"/>
        <v>NA TOTEX</v>
      </c>
    </row>
    <row r="1107" spans="1:19">
      <c r="A1107" t="str">
        <f xml:space="preserve"> IF(O_Input!B1107 = "", "", O_Input!B1107)</f>
        <v>SEW</v>
      </c>
      <c r="B1107" t="str">
        <f xml:space="preserve"> IF(O_Input!C1107 = "", "", O_Input!C1107)</f>
        <v>COST0003</v>
      </c>
      <c r="C1107" t="str">
        <f xml:space="preserve"> IF(O_Input!D1107 = "", "", O_Input!D1107)</f>
        <v>Totex</v>
      </c>
      <c r="D1107">
        <f xml:space="preserve"> IF('O_Inputs Override'!D1107 = "", O_Input!E1107, 'O_Inputs Override'!D1107)</f>
        <v>0</v>
      </c>
      <c r="E1107" t="str">
        <f xml:space="preserve"> IF(O_Input!F1107 = "", "", O_Input!F1107)</f>
        <v>2039-40</v>
      </c>
      <c r="F1107" t="str">
        <f xml:space="preserve"> IF(O_Input!G1107 = "", "", O_Input!G1107)</f>
        <v>TOT</v>
      </c>
      <c r="G1107" t="str">
        <f xml:space="preserve"> IF(O_Input!H1107 = "", "", O_Input!H1107)</f>
        <v>ANNUAL</v>
      </c>
      <c r="H1107" t="str">
        <f xml:space="preserve"> IF(O_Input!I1107 = "", "", O_Input!I1107)</f>
        <v>ASSURED</v>
      </c>
      <c r="I1107" t="str">
        <f xml:space="preserve"> IF(O_Input!J1107 = "", "", O_Input!J1107)</f>
        <v>TC</v>
      </c>
      <c r="J1107" t="str">
        <f xml:space="preserve"> IF(O_Input!K1107 = "", "", O_Input!K1107)</f>
        <v>MARKET</v>
      </c>
      <c r="K1107" t="str">
        <f xml:space="preserve"> IF(O_Input!L1107 = "", "", O_Input!L1107)</f>
        <v>Latest</v>
      </c>
      <c r="L1107" t="str">
        <f xml:space="preserve"> IF(O_Input!M1107 = "", "", O_Input!M1107)</f>
        <v>£m</v>
      </c>
      <c r="M1107" s="61">
        <f xml:space="preserve"> IF(O_Input!N1107 = "", "", O_Input!N1107)</f>
        <v>46156.403437499997</v>
      </c>
      <c r="N1107" s="61" t="str">
        <f xml:space="preserve"> IF(O_Input!O1107 = "", "", O_Input!O1107)</f>
        <v/>
      </c>
      <c r="O1107">
        <f t="shared" si="52"/>
        <v>0</v>
      </c>
      <c r="P1107" s="61" t="str">
        <f xml:space="preserve"> IF(O_Input!Q1107 = "", "", O_Input!Q1107)</f>
        <v>NA</v>
      </c>
      <c r="Q1107" t="str">
        <f xml:space="preserve"> IF(O_Input!R1107 = "", "", O_Input!R1107)</f>
        <v>TOT</v>
      </c>
      <c r="R1107" t="str">
        <f t="shared" si="53"/>
        <v>TOT (SEW) TOT 2039 TOTEX</v>
      </c>
      <c r="S1107" s="71" t="str">
        <f t="shared" si="54"/>
        <v>NA TOTEX</v>
      </c>
    </row>
    <row r="1108" spans="1:19">
      <c r="A1108" t="str">
        <f xml:space="preserve"> IF(O_Input!B1108 = "", "", O_Input!B1108)</f>
        <v>SEW</v>
      </c>
      <c r="B1108" t="str">
        <f xml:space="preserve"> IF(O_Input!C1108 = "", "", O_Input!C1108)</f>
        <v>COST0003</v>
      </c>
      <c r="C1108" t="str">
        <f xml:space="preserve"> IF(O_Input!D1108 = "", "", O_Input!D1108)</f>
        <v>Totex</v>
      </c>
      <c r="D1108">
        <f xml:space="preserve"> IF('O_Inputs Override'!D1108 = "", O_Input!E1108, 'O_Inputs Override'!D1108)</f>
        <v>0</v>
      </c>
      <c r="E1108" t="str">
        <f xml:space="preserve"> IF(O_Input!F1108 = "", "", O_Input!F1108)</f>
        <v>2039-40</v>
      </c>
      <c r="F1108" t="str">
        <f xml:space="preserve"> IF(O_Input!G1108 = "", "", O_Input!G1108)</f>
        <v>TOT</v>
      </c>
      <c r="G1108" t="str">
        <f xml:space="preserve"> IF(O_Input!H1108 = "", "", O_Input!H1108)</f>
        <v>ANNUAL</v>
      </c>
      <c r="H1108" t="str">
        <f xml:space="preserve"> IF(O_Input!I1108 = "", "", O_Input!I1108)</f>
        <v>ASSURED</v>
      </c>
      <c r="I1108" t="str">
        <f xml:space="preserve"> IF(O_Input!J1108 = "", "", O_Input!J1108)</f>
        <v>TC</v>
      </c>
      <c r="J1108" t="str">
        <f xml:space="preserve"> IF(O_Input!K1108 = "", "", O_Input!K1108)</f>
        <v>MARKET</v>
      </c>
      <c r="K1108" t="str">
        <f xml:space="preserve"> IF(O_Input!L1108 = "", "", O_Input!L1108)</f>
        <v>Latest</v>
      </c>
      <c r="L1108" t="str">
        <f xml:space="preserve"> IF(O_Input!M1108 = "", "", O_Input!M1108)</f>
        <v>£m</v>
      </c>
      <c r="M1108" s="61">
        <f xml:space="preserve"> IF(O_Input!N1108 = "", "", O_Input!N1108)</f>
        <v>46156.403437499997</v>
      </c>
      <c r="N1108" s="61" t="str">
        <f xml:space="preserve"> IF(O_Input!O1108 = "", "", O_Input!O1108)</f>
        <v/>
      </c>
      <c r="O1108">
        <f t="shared" si="52"/>
        <v>0</v>
      </c>
      <c r="P1108" s="61" t="str">
        <f xml:space="preserve"> IF(O_Input!Q1108 = "", "", O_Input!Q1108)</f>
        <v>NA</v>
      </c>
      <c r="Q1108" t="str">
        <f xml:space="preserve"> IF(O_Input!R1108 = "", "", O_Input!R1108)</f>
        <v>WN</v>
      </c>
      <c r="R1108" t="str">
        <f t="shared" si="53"/>
        <v>WN (SEW) TOT 2039 TOTEX</v>
      </c>
      <c r="S1108" s="71" t="str">
        <f t="shared" si="54"/>
        <v>NA TOTEX</v>
      </c>
    </row>
    <row r="1109" spans="1:19">
      <c r="A1109" t="str">
        <f xml:space="preserve"> IF(O_Input!B1109 = "", "", O_Input!B1109)</f>
        <v/>
      </c>
      <c r="B1109" t="str">
        <f xml:space="preserve"> IF(O_Input!C1109 = "", "", O_Input!C1109)</f>
        <v/>
      </c>
      <c r="C1109" t="str">
        <f xml:space="preserve"> IF(O_Input!D1109 = "", "", O_Input!D1109)</f>
        <v/>
      </c>
      <c r="D1109">
        <f xml:space="preserve"> IF('O_Inputs Override'!D1109 = "", O_Input!E1109, 'O_Inputs Override'!D1109)</f>
        <v>0</v>
      </c>
      <c r="E1109" t="str">
        <f xml:space="preserve"> IF(O_Input!F1109 = "", "", O_Input!F1109)</f>
        <v/>
      </c>
      <c r="F1109" t="str">
        <f xml:space="preserve"> IF(O_Input!G1109 = "", "", O_Input!G1109)</f>
        <v/>
      </c>
      <c r="G1109" t="str">
        <f xml:space="preserve"> IF(O_Input!H1109 = "", "", O_Input!H1109)</f>
        <v/>
      </c>
      <c r="H1109" t="str">
        <f xml:space="preserve"> IF(O_Input!I1109 = "", "", O_Input!I1109)</f>
        <v/>
      </c>
      <c r="I1109" t="str">
        <f xml:space="preserve"> IF(O_Input!J1109 = "", "", O_Input!J1109)</f>
        <v/>
      </c>
      <c r="J1109" t="str">
        <f xml:space="preserve"> IF(O_Input!K1109 = "", "", O_Input!K1109)</f>
        <v/>
      </c>
      <c r="K1109" t="str">
        <f xml:space="preserve"> IF(O_Input!L1109 = "", "", O_Input!L1109)</f>
        <v/>
      </c>
      <c r="L1109" t="str">
        <f xml:space="preserve"> IF(O_Input!M1109 = "", "", O_Input!M1109)</f>
        <v/>
      </c>
      <c r="M1109" s="61" t="str">
        <f xml:space="preserve"> IF(O_Input!N1109 = "", "", O_Input!N1109)</f>
        <v/>
      </c>
      <c r="N1109" s="61" t="str">
        <f xml:space="preserve"> IF(O_Input!O1109 = "", "", O_Input!O1109)</f>
        <v/>
      </c>
      <c r="O1109" t="str">
        <f xml:space="preserve"> IF(O_Input!P1109 = "", "", O_Input!P1109)</f>
        <v/>
      </c>
      <c r="P1109" s="61" t="str">
        <f xml:space="preserve"> IF(O_Input!Q1109 = "", "", O_Input!Q1109)</f>
        <v/>
      </c>
      <c r="Q1109" t="str">
        <f xml:space="preserve"> IF(O_Input!R1109 = "", "", O_Input!R1109)</f>
        <v/>
      </c>
      <c r="R1109" t="e">
        <f t="shared" si="53"/>
        <v>#VALUE!</v>
      </c>
      <c r="S1109" s="71" t="str">
        <f t="shared" si="54"/>
        <v xml:space="preserve"> </v>
      </c>
    </row>
    <row r="1110" spans="1:19">
      <c r="M1110" s="61"/>
      <c r="N1110" s="61"/>
      <c r="P1110" s="61"/>
    </row>
  </sheetData>
  <autoFilter ref="A1:S585" xr:uid="{33EDFF2E-498F-455D-9DE8-000683750E78}">
    <sortState xmlns:xlrd2="http://schemas.microsoft.com/office/spreadsheetml/2017/richdata2" ref="A296:S541">
      <sortCondition ref="C1:C585"/>
    </sortState>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2013-E404-4BEE-9871-729109CA43E2}">
  <sheetPr>
    <tabColor rgb="FFFFDB8E"/>
    <outlinePr summaryBelow="0" summaryRight="0"/>
  </sheetPr>
  <dimension ref="A1:U523"/>
  <sheetViews>
    <sheetView showGridLines="0" zoomScale="80" zoomScaleNormal="80" workbookViewId="0">
      <pane xSplit="11" ySplit="5" topLeftCell="L6" activePane="bottomRight" state="frozen"/>
      <selection pane="bottomRight"/>
      <selection pane="bottomLeft"/>
      <selection pane="topRight"/>
    </sheetView>
  </sheetViews>
  <sheetFormatPr defaultColWidth="0" defaultRowHeight="13.15" outlineLevelRow="2"/>
  <cols>
    <col min="1" max="2" width="1" style="25" customWidth="1"/>
    <col min="3" max="3" width="1" style="26" customWidth="1"/>
    <col min="4" max="4" width="1" style="27" customWidth="1"/>
    <col min="5" max="5" width="36.625" style="28" bestFit="1" customWidth="1"/>
    <col min="6" max="10" width="10.25" style="28" customWidth="1"/>
    <col min="11" max="11" width="2.375" style="28" customWidth="1"/>
    <col min="12" max="21" width="12.375" style="28" customWidth="1"/>
    <col min="22" max="16384" width="10.5" style="28" hidden="1"/>
  </cols>
  <sheetData>
    <row r="1" spans="1:21" s="3" customFormat="1" ht="30.75">
      <c r="A1" s="3" t="e">
        <f ca="1">RIGHT(CELL("filename", A1), LEN(CELL("filename", A1)) - SEARCH("]", CELL("filename", A1)))</f>
        <v>#VALUE!</v>
      </c>
      <c r="D1" s="4"/>
    </row>
    <row r="2" spans="1:21" s="13" customFormat="1">
      <c r="A2" s="62" t="s">
        <v>313</v>
      </c>
      <c r="B2" s="5"/>
      <c r="C2" s="6"/>
      <c r="D2" s="7"/>
      <c r="E2" s="8" t="s">
        <v>314</v>
      </c>
      <c r="F2" s="9">
        <v>0</v>
      </c>
      <c r="G2" s="10" t="s">
        <v>315</v>
      </c>
      <c r="H2" s="11"/>
      <c r="I2" s="11"/>
      <c r="J2" s="11"/>
      <c r="K2" s="11"/>
      <c r="L2" s="12">
        <f>Time!J$13</f>
        <v>46112</v>
      </c>
      <c r="M2" s="12">
        <f>Time!K$13</f>
        <v>46477</v>
      </c>
      <c r="N2" s="12">
        <f>Time!L$13</f>
        <v>46843</v>
      </c>
      <c r="O2" s="12">
        <f>Time!M$13</f>
        <v>47208</v>
      </c>
      <c r="P2" s="12">
        <f>Time!N$13</f>
        <v>47573</v>
      </c>
      <c r="Q2" s="12">
        <f>Time!O$13</f>
        <v>47938</v>
      </c>
      <c r="R2" s="12">
        <f>Time!P$13</f>
        <v>48304</v>
      </c>
      <c r="S2" s="12">
        <f>Time!Q$13</f>
        <v>48669</v>
      </c>
      <c r="T2" s="12">
        <f>Time!R$13</f>
        <v>49034</v>
      </c>
      <c r="U2" s="12">
        <f>Time!S$13</f>
        <v>49399</v>
      </c>
    </row>
    <row r="3" spans="1:21" s="13" customFormat="1">
      <c r="A3" s="5"/>
      <c r="B3" s="5"/>
      <c r="C3" s="6"/>
      <c r="D3" s="7"/>
      <c r="E3" s="14" t="s">
        <v>316</v>
      </c>
      <c r="F3" s="15"/>
      <c r="G3" s="10"/>
      <c r="H3" s="11"/>
      <c r="I3" s="11"/>
      <c r="J3" s="11"/>
      <c r="K3" s="11"/>
      <c r="L3" s="16">
        <f>Time!J$17</f>
        <v>1</v>
      </c>
      <c r="M3" s="16">
        <f>Time!K$17</f>
        <v>2</v>
      </c>
      <c r="N3" s="16">
        <f>Time!L$17</f>
        <v>3</v>
      </c>
      <c r="O3" s="16">
        <f>Time!M$17</f>
        <v>4</v>
      </c>
      <c r="P3" s="16">
        <f>Time!N$17</f>
        <v>5</v>
      </c>
      <c r="Q3" s="16">
        <f>Time!O$17</f>
        <v>6</v>
      </c>
      <c r="R3" s="16">
        <f>Time!P$17</f>
        <v>7</v>
      </c>
      <c r="S3" s="16">
        <f>Time!Q$17</f>
        <v>8</v>
      </c>
      <c r="T3" s="16">
        <f>Time!R$17</f>
        <v>9</v>
      </c>
      <c r="U3" s="16">
        <f>Time!S$17</f>
        <v>10</v>
      </c>
    </row>
    <row r="4" spans="1:21" s="19" customFormat="1">
      <c r="A4" s="5"/>
      <c r="B4" s="5"/>
      <c r="C4" s="6"/>
      <c r="D4" s="7"/>
      <c r="E4" s="14" t="s">
        <v>317</v>
      </c>
      <c r="F4" s="15"/>
      <c r="G4" s="10"/>
      <c r="H4" s="11"/>
      <c r="I4" s="11"/>
      <c r="J4" s="11"/>
      <c r="K4" s="11"/>
      <c r="L4" s="17"/>
      <c r="M4" s="17"/>
      <c r="N4" s="18"/>
    </row>
    <row r="5" spans="1:21" s="13" customFormat="1">
      <c r="A5" s="5"/>
      <c r="B5" s="5"/>
      <c r="C5" s="6"/>
      <c r="D5" s="7"/>
      <c r="F5" s="20" t="s">
        <v>318</v>
      </c>
      <c r="G5" s="20" t="s">
        <v>66</v>
      </c>
      <c r="H5" s="20" t="s">
        <v>319</v>
      </c>
      <c r="I5" s="20" t="s">
        <v>320</v>
      </c>
      <c r="J5" s="20" t="s">
        <v>321</v>
      </c>
      <c r="K5" s="11"/>
      <c r="L5" s="14"/>
      <c r="M5" s="14"/>
      <c r="N5" s="21"/>
    </row>
    <row r="6" spans="1:21" s="24" customFormat="1">
      <c r="A6" s="20"/>
      <c r="B6" s="20"/>
      <c r="C6" s="22"/>
      <c r="D6" s="23"/>
    </row>
    <row r="7" spans="1:21" s="24" customFormat="1">
      <c r="A7" s="20"/>
      <c r="B7" s="20"/>
      <c r="C7" s="22"/>
      <c r="D7" s="23"/>
    </row>
    <row r="8" spans="1:21">
      <c r="E8" s="28" t="s">
        <v>322</v>
      </c>
      <c r="F8" s="29">
        <v>45748</v>
      </c>
      <c r="G8" s="28" t="s">
        <v>323</v>
      </c>
    </row>
    <row r="9" spans="1:21">
      <c r="E9" s="28" t="s">
        <v>324</v>
      </c>
      <c r="F9" s="30">
        <v>12</v>
      </c>
      <c r="G9" s="28" t="s">
        <v>325</v>
      </c>
    </row>
    <row r="10" spans="1:21" collapsed="1"/>
    <row r="11" spans="1:21" hidden="1" outlineLevel="1" collapsed="1">
      <c r="A11" s="25" t="s">
        <v>326</v>
      </c>
    </row>
    <row r="12" spans="1:21" hidden="1" outlineLevel="2">
      <c r="A12" s="64" t="s">
        <v>327</v>
      </c>
      <c r="B12" s="63"/>
      <c r="E12" s="28" t="str">
        <f t="shared" ref="E12:E27" si="0">"PFAS - cost change claim - "&amp;LOWER(TOCobxInputs.Opex)&amp;" - "&amp;LEFT(A12,8)</f>
        <v>PFAS - cost change claim - opex - WR (ANH)</v>
      </c>
      <c r="G12" s="28" t="s">
        <v>81</v>
      </c>
      <c r="H12" s="28">
        <f>SUM(L12:P12)</f>
        <v>0</v>
      </c>
      <c r="I12" s="28">
        <f>SUM(Q12:U12)</f>
        <v>0</v>
      </c>
      <c r="J12" s="28">
        <f>H12+I12</f>
        <v>0</v>
      </c>
      <c r="L12" s="67" cm="1">
        <f t="array" ref="L12">IFERROR(VALUE(INDEX('O_Inputs Final'!$D:$D,IFERROR(MATCH($A12&amp;""&amp;YEAR($F$8)+L$3-1&amp;" "&amp;TOCobxInputs.Opex,'O_Inputs Final'!$R:$R,0),""))),0)</f>
        <v>0</v>
      </c>
      <c r="M12" s="67" cm="1">
        <f t="array" ref="M12">IFERROR(VALUE(INDEX('O_Inputs Final'!$D:$D,IFERROR(MATCH($A12&amp;""&amp;YEAR($F$8)+M$3-1&amp;" "&amp;TOCobxInputs.Opex,'O_Inputs Final'!$R:$R,0),""))),0)</f>
        <v>0</v>
      </c>
      <c r="N12" s="67" cm="1">
        <f t="array" ref="N12">IFERROR(VALUE(INDEX('O_Inputs Final'!$D:$D,IFERROR(MATCH($A12&amp;""&amp;YEAR($F$8)+N$3-1&amp;" "&amp;TOCobxInputs.Opex,'O_Inputs Final'!$R:$R,0),""))),0)</f>
        <v>0</v>
      </c>
      <c r="O12" s="67" cm="1">
        <f t="array" ref="O12">IFERROR(VALUE(INDEX('O_Inputs Final'!$D:$D,IFERROR(MATCH($A12&amp;""&amp;YEAR($F$8)+O$3-1&amp;" "&amp;TOCobxInputs.Opex,'O_Inputs Final'!$R:$R,0),""))),0)</f>
        <v>0</v>
      </c>
      <c r="P12" s="67" cm="1">
        <f t="array" ref="P12">IFERROR(VALUE(INDEX('O_Inputs Final'!$D:$D,IFERROR(MATCH($A12&amp;""&amp;YEAR($F$8)+P$3-1&amp;" "&amp;TOCobxInputs.Opex,'O_Inputs Final'!$R:$R,0),""))),0)</f>
        <v>0</v>
      </c>
      <c r="Q12" s="67" cm="1">
        <f t="array" ref="Q12">IFERROR(VALUE(INDEX('O_Inputs Final'!$D:$D,IFERROR(MATCH($A12&amp;""&amp;YEAR($F$8)+Q$3-1&amp;" "&amp;TOCobxInputs.Opex,'O_Inputs Final'!$R:$R,0),""))),0)</f>
        <v>0</v>
      </c>
      <c r="R12" s="67" cm="1">
        <f t="array" ref="R12">IFERROR(VALUE(INDEX('O_Inputs Final'!$D:$D,IFERROR(MATCH($A12&amp;""&amp;YEAR($F$8)+R$3-1&amp;" "&amp;TOCobxInputs.Opex,'O_Inputs Final'!$R:$R,0),""))),0)</f>
        <v>0</v>
      </c>
      <c r="S12" s="67" cm="1">
        <f t="array" ref="S12">IFERROR(VALUE(INDEX('O_Inputs Final'!$D:$D,IFERROR(MATCH($A12&amp;""&amp;YEAR($F$8)+S$3-1&amp;" "&amp;TOCobxInputs.Opex,'O_Inputs Final'!$R:$R,0),""))),0)</f>
        <v>0</v>
      </c>
      <c r="T12" s="67" cm="1">
        <f t="array" ref="T12">IFERROR(VALUE(INDEX('O_Inputs Final'!$D:$D,IFERROR(MATCH($A12&amp;""&amp;YEAR($F$8)+T$3-1&amp;" "&amp;TOCobxInputs.Opex,'O_Inputs Final'!$R:$R,0),""))),0)</f>
        <v>0</v>
      </c>
      <c r="U12" s="67" cm="1">
        <f t="array" ref="U12">IFERROR(VALUE(INDEX('O_Inputs Final'!$D:$D,IFERROR(MATCH($A12&amp;""&amp;YEAR($F$8)+U$3-1&amp;" "&amp;TOCobxInputs.Opex,'O_Inputs Final'!$R:$R,0),""))),0)</f>
        <v>0</v>
      </c>
    </row>
    <row r="13" spans="1:21" hidden="1" outlineLevel="2">
      <c r="A13" s="65" t="s">
        <v>328</v>
      </c>
      <c r="E13" s="28" t="str">
        <f t="shared" si="0"/>
        <v>PFAS - cost change claim - opex - WR (WSH)</v>
      </c>
      <c r="G13" s="28" t="s">
        <v>81</v>
      </c>
      <c r="H13" s="28">
        <f t="shared" ref="H13:H27" si="1">SUM(L13:P13)</f>
        <v>0</v>
      </c>
      <c r="I13" s="28">
        <f t="shared" ref="I13:I27" si="2">SUM(Q13:U13)</f>
        <v>0</v>
      </c>
      <c r="J13" s="28">
        <f t="shared" ref="J13:J27" si="3">H13+I13</f>
        <v>0</v>
      </c>
      <c r="L13" s="67" cm="1">
        <f t="array" ref="L13">IFERROR(VALUE(INDEX('O_Inputs Final'!$D:$D,IFERROR(MATCH($A13&amp;""&amp;YEAR($F$8)+L$3-1&amp;" "&amp;TOCobxInputs.Opex,'O_Inputs Final'!$R:$R,0),""))),0)</f>
        <v>0</v>
      </c>
      <c r="M13" s="67" cm="1">
        <f t="array" ref="M13">IFERROR(VALUE(INDEX('O_Inputs Final'!$D:$D,IFERROR(MATCH($A13&amp;""&amp;YEAR($F$8)+M$3-1&amp;" "&amp;TOCobxInputs.Opex,'O_Inputs Final'!$R:$R,0),""))),0)</f>
        <v>0</v>
      </c>
      <c r="N13" s="67" cm="1">
        <f t="array" ref="N13">IFERROR(VALUE(INDEX('O_Inputs Final'!$D:$D,IFERROR(MATCH($A13&amp;""&amp;YEAR($F$8)+N$3-1&amp;" "&amp;TOCobxInputs.Opex,'O_Inputs Final'!$R:$R,0),""))),0)</f>
        <v>0</v>
      </c>
      <c r="O13" s="67" cm="1">
        <f t="array" ref="O13">IFERROR(VALUE(INDEX('O_Inputs Final'!$D:$D,IFERROR(MATCH($A13&amp;""&amp;YEAR($F$8)+O$3-1&amp;" "&amp;TOCobxInputs.Opex,'O_Inputs Final'!$R:$R,0),""))),0)</f>
        <v>0</v>
      </c>
      <c r="P13" s="67" cm="1">
        <f t="array" ref="P13">IFERROR(VALUE(INDEX('O_Inputs Final'!$D:$D,IFERROR(MATCH($A13&amp;""&amp;YEAR($F$8)+P$3-1&amp;" "&amp;TOCobxInputs.Opex,'O_Inputs Final'!$R:$R,0),""))),0)</f>
        <v>0</v>
      </c>
      <c r="Q13" s="67" cm="1">
        <f t="array" ref="Q13">IFERROR(VALUE(INDEX('O_Inputs Final'!$D:$D,IFERROR(MATCH($A13&amp;""&amp;YEAR($F$8)+Q$3-1&amp;" "&amp;TOCobxInputs.Opex,'O_Inputs Final'!$R:$R,0),""))),0)</f>
        <v>0</v>
      </c>
      <c r="R13" s="67" cm="1">
        <f t="array" ref="R13">IFERROR(VALUE(INDEX('O_Inputs Final'!$D:$D,IFERROR(MATCH($A13&amp;""&amp;YEAR($F$8)+R$3-1&amp;" "&amp;TOCobxInputs.Opex,'O_Inputs Final'!$R:$R,0),""))),0)</f>
        <v>0</v>
      </c>
      <c r="S13" s="67" cm="1">
        <f t="array" ref="S13">IFERROR(VALUE(INDEX('O_Inputs Final'!$D:$D,IFERROR(MATCH($A13&amp;""&amp;YEAR($F$8)+S$3-1&amp;" "&amp;TOCobxInputs.Opex,'O_Inputs Final'!$R:$R,0),""))),0)</f>
        <v>0</v>
      </c>
      <c r="T13" s="67" cm="1">
        <f t="array" ref="T13">IFERROR(VALUE(INDEX('O_Inputs Final'!$D:$D,IFERROR(MATCH($A13&amp;""&amp;YEAR($F$8)+T$3-1&amp;" "&amp;TOCobxInputs.Opex,'O_Inputs Final'!$R:$R,0),""))),0)</f>
        <v>0</v>
      </c>
      <c r="U13" s="67" cm="1">
        <f t="array" ref="U13">IFERROR(VALUE(INDEX('O_Inputs Final'!$D:$D,IFERROR(MATCH($A13&amp;""&amp;YEAR($F$8)+U$3-1&amp;" "&amp;TOCobxInputs.Opex,'O_Inputs Final'!$R:$R,0),""))),0)</f>
        <v>0</v>
      </c>
    </row>
    <row r="14" spans="1:21" hidden="1" outlineLevel="2">
      <c r="A14" s="65" t="s">
        <v>329</v>
      </c>
      <c r="E14" s="28" t="str">
        <f t="shared" si="0"/>
        <v>PFAS - cost change claim - opex - WR (HDD)</v>
      </c>
      <c r="G14" s="28" t="s">
        <v>81</v>
      </c>
      <c r="H14" s="28">
        <f t="shared" si="1"/>
        <v>0</v>
      </c>
      <c r="I14" s="28">
        <f t="shared" si="2"/>
        <v>0</v>
      </c>
      <c r="J14" s="28">
        <f t="shared" si="3"/>
        <v>0</v>
      </c>
      <c r="L14" s="67" cm="1">
        <f t="array" ref="L14">IFERROR(VALUE(INDEX('O_Inputs Final'!$D:$D,IFERROR(MATCH($A14&amp;""&amp;YEAR($F$8)+L$3-1&amp;" "&amp;TOCobxInputs.Opex,'O_Inputs Final'!$R:$R,0),""))),0)</f>
        <v>0</v>
      </c>
      <c r="M14" s="67" cm="1">
        <f t="array" ref="M14">IFERROR(VALUE(INDEX('O_Inputs Final'!$D:$D,IFERROR(MATCH($A14&amp;""&amp;YEAR($F$8)+M$3-1&amp;" "&amp;TOCobxInputs.Opex,'O_Inputs Final'!$R:$R,0),""))),0)</f>
        <v>0</v>
      </c>
      <c r="N14" s="67" cm="1">
        <f t="array" ref="N14">IFERROR(VALUE(INDEX('O_Inputs Final'!$D:$D,IFERROR(MATCH($A14&amp;""&amp;YEAR($F$8)+N$3-1&amp;" "&amp;TOCobxInputs.Opex,'O_Inputs Final'!$R:$R,0),""))),0)</f>
        <v>0</v>
      </c>
      <c r="O14" s="67" cm="1">
        <f t="array" ref="O14">IFERROR(VALUE(INDEX('O_Inputs Final'!$D:$D,IFERROR(MATCH($A14&amp;""&amp;YEAR($F$8)+O$3-1&amp;" "&amp;TOCobxInputs.Opex,'O_Inputs Final'!$R:$R,0),""))),0)</f>
        <v>0</v>
      </c>
      <c r="P14" s="67" cm="1">
        <f t="array" ref="P14">IFERROR(VALUE(INDEX('O_Inputs Final'!$D:$D,IFERROR(MATCH($A14&amp;""&amp;YEAR($F$8)+P$3-1&amp;" "&amp;TOCobxInputs.Opex,'O_Inputs Final'!$R:$R,0),""))),0)</f>
        <v>0</v>
      </c>
      <c r="Q14" s="67" cm="1">
        <f t="array" ref="Q14">IFERROR(VALUE(INDEX('O_Inputs Final'!$D:$D,IFERROR(MATCH($A14&amp;""&amp;YEAR($F$8)+Q$3-1&amp;" "&amp;TOCobxInputs.Opex,'O_Inputs Final'!$R:$R,0),""))),0)</f>
        <v>0</v>
      </c>
      <c r="R14" s="67" cm="1">
        <f t="array" ref="R14">IFERROR(VALUE(INDEX('O_Inputs Final'!$D:$D,IFERROR(MATCH($A14&amp;""&amp;YEAR($F$8)+R$3-1&amp;" "&amp;TOCobxInputs.Opex,'O_Inputs Final'!$R:$R,0),""))),0)</f>
        <v>0</v>
      </c>
      <c r="S14" s="67" cm="1">
        <f t="array" ref="S14">IFERROR(VALUE(INDEX('O_Inputs Final'!$D:$D,IFERROR(MATCH($A14&amp;""&amp;YEAR($F$8)+S$3-1&amp;" "&amp;TOCobxInputs.Opex,'O_Inputs Final'!$R:$R,0),""))),0)</f>
        <v>0</v>
      </c>
      <c r="T14" s="67" cm="1">
        <f t="array" ref="T14">IFERROR(VALUE(INDEX('O_Inputs Final'!$D:$D,IFERROR(MATCH($A14&amp;""&amp;YEAR($F$8)+T$3-1&amp;" "&amp;TOCobxInputs.Opex,'O_Inputs Final'!$R:$R,0),""))),0)</f>
        <v>0</v>
      </c>
      <c r="U14" s="67" cm="1">
        <f t="array" ref="U14">IFERROR(VALUE(INDEX('O_Inputs Final'!$D:$D,IFERROR(MATCH($A14&amp;""&amp;YEAR($F$8)+U$3-1&amp;" "&amp;TOCobxInputs.Opex,'O_Inputs Final'!$R:$R,0),""))),0)</f>
        <v>0</v>
      </c>
    </row>
    <row r="15" spans="1:21" hidden="1" outlineLevel="2">
      <c r="A15" s="65" t="s">
        <v>330</v>
      </c>
      <c r="E15" s="28" t="str">
        <f t="shared" si="0"/>
        <v>PFAS - cost change claim - opex - WR (NES)</v>
      </c>
      <c r="G15" s="28" t="s">
        <v>81</v>
      </c>
      <c r="H15" s="28">
        <f t="shared" si="1"/>
        <v>0</v>
      </c>
      <c r="I15" s="28">
        <f t="shared" si="2"/>
        <v>0</v>
      </c>
      <c r="J15" s="28">
        <f t="shared" si="3"/>
        <v>0</v>
      </c>
      <c r="L15" s="67" cm="1">
        <f t="array" ref="L15">IFERROR(VALUE(INDEX('O_Inputs Final'!$D:$D,IFERROR(MATCH($A15&amp;""&amp;YEAR($F$8)+L$3-1&amp;" "&amp;TOCobxInputs.Opex,'O_Inputs Final'!$R:$R,0),""))),0)</f>
        <v>0</v>
      </c>
      <c r="M15" s="67" cm="1">
        <f t="array" ref="M15">IFERROR(VALUE(INDEX('O_Inputs Final'!$D:$D,IFERROR(MATCH($A15&amp;""&amp;YEAR($F$8)+M$3-1&amp;" "&amp;TOCobxInputs.Opex,'O_Inputs Final'!$R:$R,0),""))),0)</f>
        <v>0</v>
      </c>
      <c r="N15" s="67" cm="1">
        <f t="array" ref="N15">IFERROR(VALUE(INDEX('O_Inputs Final'!$D:$D,IFERROR(MATCH($A15&amp;""&amp;YEAR($F$8)+N$3-1&amp;" "&amp;TOCobxInputs.Opex,'O_Inputs Final'!$R:$R,0),""))),0)</f>
        <v>0</v>
      </c>
      <c r="O15" s="67" cm="1">
        <f t="array" ref="O15">IFERROR(VALUE(INDEX('O_Inputs Final'!$D:$D,IFERROR(MATCH($A15&amp;""&amp;YEAR($F$8)+O$3-1&amp;" "&amp;TOCobxInputs.Opex,'O_Inputs Final'!$R:$R,0),""))),0)</f>
        <v>0</v>
      </c>
      <c r="P15" s="67" cm="1">
        <f t="array" ref="P15">IFERROR(VALUE(INDEX('O_Inputs Final'!$D:$D,IFERROR(MATCH($A15&amp;""&amp;YEAR($F$8)+P$3-1&amp;" "&amp;TOCobxInputs.Opex,'O_Inputs Final'!$R:$R,0),""))),0)</f>
        <v>0</v>
      </c>
      <c r="Q15" s="67" cm="1">
        <f t="array" ref="Q15">IFERROR(VALUE(INDEX('O_Inputs Final'!$D:$D,IFERROR(MATCH($A15&amp;""&amp;YEAR($F$8)+Q$3-1&amp;" "&amp;TOCobxInputs.Opex,'O_Inputs Final'!$R:$R,0),""))),0)</f>
        <v>0</v>
      </c>
      <c r="R15" s="67" cm="1">
        <f t="array" ref="R15">IFERROR(VALUE(INDEX('O_Inputs Final'!$D:$D,IFERROR(MATCH($A15&amp;""&amp;YEAR($F$8)+R$3-1&amp;" "&amp;TOCobxInputs.Opex,'O_Inputs Final'!$R:$R,0),""))),0)</f>
        <v>0</v>
      </c>
      <c r="S15" s="67" cm="1">
        <f t="array" ref="S15">IFERROR(VALUE(INDEX('O_Inputs Final'!$D:$D,IFERROR(MATCH($A15&amp;""&amp;YEAR($F$8)+S$3-1&amp;" "&amp;TOCobxInputs.Opex,'O_Inputs Final'!$R:$R,0),""))),0)</f>
        <v>0</v>
      </c>
      <c r="T15" s="67" cm="1">
        <f t="array" ref="T15">IFERROR(VALUE(INDEX('O_Inputs Final'!$D:$D,IFERROR(MATCH($A15&amp;""&amp;YEAR($F$8)+T$3-1&amp;" "&amp;TOCobxInputs.Opex,'O_Inputs Final'!$R:$R,0),""))),0)</f>
        <v>0</v>
      </c>
      <c r="U15" s="67" cm="1">
        <f t="array" ref="U15">IFERROR(VALUE(INDEX('O_Inputs Final'!$D:$D,IFERROR(MATCH($A15&amp;""&amp;YEAR($F$8)+U$3-1&amp;" "&amp;TOCobxInputs.Opex,'O_Inputs Final'!$R:$R,0),""))),0)</f>
        <v>0</v>
      </c>
    </row>
    <row r="16" spans="1:21" hidden="1" outlineLevel="2">
      <c r="A16" s="65" t="s">
        <v>331</v>
      </c>
      <c r="E16" s="28" t="str">
        <f t="shared" si="0"/>
        <v>PFAS - cost change claim - opex - WR (SVE)</v>
      </c>
      <c r="G16" s="28" t="s">
        <v>81</v>
      </c>
      <c r="H16" s="28">
        <f t="shared" si="1"/>
        <v>0</v>
      </c>
      <c r="I16" s="28">
        <f t="shared" si="2"/>
        <v>0</v>
      </c>
      <c r="J16" s="28">
        <f t="shared" si="3"/>
        <v>0</v>
      </c>
      <c r="L16" s="67" cm="1">
        <f t="array" ref="L16">IFERROR(VALUE(INDEX('O_Inputs Final'!$D:$D,IFERROR(MATCH($A16&amp;""&amp;YEAR($F$8)+L$3-1&amp;" "&amp;TOCobxInputs.Opex,'O_Inputs Final'!$R:$R,0),""))),0)</f>
        <v>0</v>
      </c>
      <c r="M16" s="67" cm="1">
        <f t="array" ref="M16">IFERROR(VALUE(INDEX('O_Inputs Final'!$D:$D,IFERROR(MATCH($A16&amp;""&amp;YEAR($F$8)+M$3-1&amp;" "&amp;TOCobxInputs.Opex,'O_Inputs Final'!$R:$R,0),""))),0)</f>
        <v>0</v>
      </c>
      <c r="N16" s="67" cm="1">
        <f t="array" ref="N16">IFERROR(VALUE(INDEX('O_Inputs Final'!$D:$D,IFERROR(MATCH($A16&amp;""&amp;YEAR($F$8)+N$3-1&amp;" "&amp;TOCobxInputs.Opex,'O_Inputs Final'!$R:$R,0),""))),0)</f>
        <v>0</v>
      </c>
      <c r="O16" s="67" cm="1">
        <f t="array" ref="O16">IFERROR(VALUE(INDEX('O_Inputs Final'!$D:$D,IFERROR(MATCH($A16&amp;""&amp;YEAR($F$8)+O$3-1&amp;" "&amp;TOCobxInputs.Opex,'O_Inputs Final'!$R:$R,0),""))),0)</f>
        <v>0</v>
      </c>
      <c r="P16" s="67" cm="1">
        <f t="array" ref="P16">IFERROR(VALUE(INDEX('O_Inputs Final'!$D:$D,IFERROR(MATCH($A16&amp;""&amp;YEAR($F$8)+P$3-1&amp;" "&amp;TOCobxInputs.Opex,'O_Inputs Final'!$R:$R,0),""))),0)</f>
        <v>0</v>
      </c>
      <c r="Q16" s="67" cm="1">
        <f t="array" ref="Q16">IFERROR(VALUE(INDEX('O_Inputs Final'!$D:$D,IFERROR(MATCH($A16&amp;""&amp;YEAR($F$8)+Q$3-1&amp;" "&amp;TOCobxInputs.Opex,'O_Inputs Final'!$R:$R,0),""))),0)</f>
        <v>0</v>
      </c>
      <c r="R16" s="67" cm="1">
        <f t="array" ref="R16">IFERROR(VALUE(INDEX('O_Inputs Final'!$D:$D,IFERROR(MATCH($A16&amp;""&amp;YEAR($F$8)+R$3-1&amp;" "&amp;TOCobxInputs.Opex,'O_Inputs Final'!$R:$R,0),""))),0)</f>
        <v>0</v>
      </c>
      <c r="S16" s="67" cm="1">
        <f t="array" ref="S16">IFERROR(VALUE(INDEX('O_Inputs Final'!$D:$D,IFERROR(MATCH($A16&amp;""&amp;YEAR($F$8)+S$3-1&amp;" "&amp;TOCobxInputs.Opex,'O_Inputs Final'!$R:$R,0),""))),0)</f>
        <v>0</v>
      </c>
      <c r="T16" s="67" cm="1">
        <f t="array" ref="T16">IFERROR(VALUE(INDEX('O_Inputs Final'!$D:$D,IFERROR(MATCH($A16&amp;""&amp;YEAR($F$8)+T$3-1&amp;" "&amp;TOCobxInputs.Opex,'O_Inputs Final'!$R:$R,0),""))),0)</f>
        <v>0</v>
      </c>
      <c r="U16" s="67" cm="1">
        <f t="array" ref="U16">IFERROR(VALUE(INDEX('O_Inputs Final'!$D:$D,IFERROR(MATCH($A16&amp;""&amp;YEAR($F$8)+U$3-1&amp;" "&amp;TOCobxInputs.Opex,'O_Inputs Final'!$R:$R,0),""))),0)</f>
        <v>0</v>
      </c>
    </row>
    <row r="17" spans="1:21" hidden="1" outlineLevel="2">
      <c r="A17" s="65" t="s">
        <v>332</v>
      </c>
      <c r="E17" s="28" t="str">
        <f t="shared" si="0"/>
        <v>PFAS - cost change claim - opex - WR (SBB)</v>
      </c>
      <c r="G17" s="28" t="s">
        <v>81</v>
      </c>
      <c r="H17" s="28">
        <f t="shared" si="1"/>
        <v>0</v>
      </c>
      <c r="I17" s="28">
        <f t="shared" si="2"/>
        <v>0</v>
      </c>
      <c r="J17" s="28">
        <f t="shared" si="3"/>
        <v>0</v>
      </c>
      <c r="L17" s="67" cm="1">
        <f t="array" ref="L17">IFERROR(VALUE(INDEX('O_Inputs Final'!$D:$D,IFERROR(MATCH($A17&amp;""&amp;YEAR($F$8)+L$3-1&amp;" "&amp;TOCobxInputs.Opex,'O_Inputs Final'!$R:$R,0),""))),0)</f>
        <v>0</v>
      </c>
      <c r="M17" s="67" cm="1">
        <f t="array" ref="M17">IFERROR(VALUE(INDEX('O_Inputs Final'!$D:$D,IFERROR(MATCH($A17&amp;""&amp;YEAR($F$8)+M$3-1&amp;" "&amp;TOCobxInputs.Opex,'O_Inputs Final'!$R:$R,0),""))),0)</f>
        <v>0</v>
      </c>
      <c r="N17" s="67" cm="1">
        <f t="array" ref="N17">IFERROR(VALUE(INDEX('O_Inputs Final'!$D:$D,IFERROR(MATCH($A17&amp;""&amp;YEAR($F$8)+N$3-1&amp;" "&amp;TOCobxInputs.Opex,'O_Inputs Final'!$R:$R,0),""))),0)</f>
        <v>0</v>
      </c>
      <c r="O17" s="67" cm="1">
        <f t="array" ref="O17">IFERROR(VALUE(INDEX('O_Inputs Final'!$D:$D,IFERROR(MATCH($A17&amp;""&amp;YEAR($F$8)+O$3-1&amp;" "&amp;TOCobxInputs.Opex,'O_Inputs Final'!$R:$R,0),""))),0)</f>
        <v>0</v>
      </c>
      <c r="P17" s="67" cm="1">
        <f t="array" ref="P17">IFERROR(VALUE(INDEX('O_Inputs Final'!$D:$D,IFERROR(MATCH($A17&amp;""&amp;YEAR($F$8)+P$3-1&amp;" "&amp;TOCobxInputs.Opex,'O_Inputs Final'!$R:$R,0),""))),0)</f>
        <v>0</v>
      </c>
      <c r="Q17" s="67" cm="1">
        <f t="array" ref="Q17">IFERROR(VALUE(INDEX('O_Inputs Final'!$D:$D,IFERROR(MATCH($A17&amp;""&amp;YEAR($F$8)+Q$3-1&amp;" "&amp;TOCobxInputs.Opex,'O_Inputs Final'!$R:$R,0),""))),0)</f>
        <v>0</v>
      </c>
      <c r="R17" s="67" cm="1">
        <f t="array" ref="R17">IFERROR(VALUE(INDEX('O_Inputs Final'!$D:$D,IFERROR(MATCH($A17&amp;""&amp;YEAR($F$8)+R$3-1&amp;" "&amp;TOCobxInputs.Opex,'O_Inputs Final'!$R:$R,0),""))),0)</f>
        <v>0</v>
      </c>
      <c r="S17" s="67" cm="1">
        <f t="array" ref="S17">IFERROR(VALUE(INDEX('O_Inputs Final'!$D:$D,IFERROR(MATCH($A17&amp;""&amp;YEAR($F$8)+S$3-1&amp;" "&amp;TOCobxInputs.Opex,'O_Inputs Final'!$R:$R,0),""))),0)</f>
        <v>0</v>
      </c>
      <c r="T17" s="67" cm="1">
        <f t="array" ref="T17">IFERROR(VALUE(INDEX('O_Inputs Final'!$D:$D,IFERROR(MATCH($A17&amp;""&amp;YEAR($F$8)+T$3-1&amp;" "&amp;TOCobxInputs.Opex,'O_Inputs Final'!$R:$R,0),""))),0)</f>
        <v>0</v>
      </c>
      <c r="U17" s="67" cm="1">
        <f t="array" ref="U17">IFERROR(VALUE(INDEX('O_Inputs Final'!$D:$D,IFERROR(MATCH($A17&amp;""&amp;YEAR($F$8)+U$3-1&amp;" "&amp;TOCobxInputs.Opex,'O_Inputs Final'!$R:$R,0),""))),0)</f>
        <v>0</v>
      </c>
    </row>
    <row r="18" spans="1:21" hidden="1" outlineLevel="2">
      <c r="A18" s="65" t="s">
        <v>333</v>
      </c>
      <c r="E18" s="28" t="str">
        <f t="shared" si="0"/>
        <v>PFAS - cost change claim - opex - WR (SRN)</v>
      </c>
      <c r="G18" s="28" t="s">
        <v>81</v>
      </c>
      <c r="H18" s="28">
        <f t="shared" si="1"/>
        <v>0</v>
      </c>
      <c r="I18" s="28">
        <f t="shared" si="2"/>
        <v>0</v>
      </c>
      <c r="J18" s="28">
        <f t="shared" si="3"/>
        <v>0</v>
      </c>
      <c r="L18" s="67" cm="1">
        <f t="array" ref="L18">IFERROR(VALUE(INDEX('O_Inputs Final'!$D:$D,IFERROR(MATCH($A18&amp;""&amp;YEAR($F$8)+L$3-1&amp;" "&amp;TOCobxInputs.Opex,'O_Inputs Final'!$R:$R,0),""))),0)</f>
        <v>0</v>
      </c>
      <c r="M18" s="67" cm="1">
        <f t="array" ref="M18">IFERROR(VALUE(INDEX('O_Inputs Final'!$D:$D,IFERROR(MATCH($A18&amp;""&amp;YEAR($F$8)+M$3-1&amp;" "&amp;TOCobxInputs.Opex,'O_Inputs Final'!$R:$R,0),""))),0)</f>
        <v>0</v>
      </c>
      <c r="N18" s="67" cm="1">
        <f t="array" ref="N18">IFERROR(VALUE(INDEX('O_Inputs Final'!$D:$D,IFERROR(MATCH($A18&amp;""&amp;YEAR($F$8)+N$3-1&amp;" "&amp;TOCobxInputs.Opex,'O_Inputs Final'!$R:$R,0),""))),0)</f>
        <v>0</v>
      </c>
      <c r="O18" s="67" cm="1">
        <f t="array" ref="O18">IFERROR(VALUE(INDEX('O_Inputs Final'!$D:$D,IFERROR(MATCH($A18&amp;""&amp;YEAR($F$8)+O$3-1&amp;" "&amp;TOCobxInputs.Opex,'O_Inputs Final'!$R:$R,0),""))),0)</f>
        <v>0</v>
      </c>
      <c r="P18" s="67" cm="1">
        <f t="array" ref="P18">IFERROR(VALUE(INDEX('O_Inputs Final'!$D:$D,IFERROR(MATCH($A18&amp;""&amp;YEAR($F$8)+P$3-1&amp;" "&amp;TOCobxInputs.Opex,'O_Inputs Final'!$R:$R,0),""))),0)</f>
        <v>0</v>
      </c>
      <c r="Q18" s="67" cm="1">
        <f t="array" ref="Q18">IFERROR(VALUE(INDEX('O_Inputs Final'!$D:$D,IFERROR(MATCH($A18&amp;""&amp;YEAR($F$8)+Q$3-1&amp;" "&amp;TOCobxInputs.Opex,'O_Inputs Final'!$R:$R,0),""))),0)</f>
        <v>0</v>
      </c>
      <c r="R18" s="67" cm="1">
        <f t="array" ref="R18">IFERROR(VALUE(INDEX('O_Inputs Final'!$D:$D,IFERROR(MATCH($A18&amp;""&amp;YEAR($F$8)+R$3-1&amp;" "&amp;TOCobxInputs.Opex,'O_Inputs Final'!$R:$R,0),""))),0)</f>
        <v>0</v>
      </c>
      <c r="S18" s="67" cm="1">
        <f t="array" ref="S18">IFERROR(VALUE(INDEX('O_Inputs Final'!$D:$D,IFERROR(MATCH($A18&amp;""&amp;YEAR($F$8)+S$3-1&amp;" "&amp;TOCobxInputs.Opex,'O_Inputs Final'!$R:$R,0),""))),0)</f>
        <v>0</v>
      </c>
      <c r="T18" s="67" cm="1">
        <f t="array" ref="T18">IFERROR(VALUE(INDEX('O_Inputs Final'!$D:$D,IFERROR(MATCH($A18&amp;""&amp;YEAR($F$8)+T$3-1&amp;" "&amp;TOCobxInputs.Opex,'O_Inputs Final'!$R:$R,0),""))),0)</f>
        <v>0</v>
      </c>
      <c r="U18" s="67" cm="1">
        <f t="array" ref="U18">IFERROR(VALUE(INDEX('O_Inputs Final'!$D:$D,IFERROR(MATCH($A18&amp;""&amp;YEAR($F$8)+U$3-1&amp;" "&amp;TOCobxInputs.Opex,'O_Inputs Final'!$R:$R,0),""))),0)</f>
        <v>0</v>
      </c>
    </row>
    <row r="19" spans="1:21" hidden="1" outlineLevel="2">
      <c r="A19" s="65" t="s">
        <v>334</v>
      </c>
      <c r="E19" s="28" t="str">
        <f t="shared" si="0"/>
        <v>PFAS - cost change claim - opex - WR (TMS)</v>
      </c>
      <c r="G19" s="28" t="s">
        <v>81</v>
      </c>
      <c r="H19" s="28">
        <f t="shared" si="1"/>
        <v>0</v>
      </c>
      <c r="I19" s="28">
        <f t="shared" si="2"/>
        <v>0</v>
      </c>
      <c r="J19" s="28">
        <f t="shared" si="3"/>
        <v>0</v>
      </c>
      <c r="L19" s="67" cm="1">
        <f t="array" ref="L19">IFERROR(VALUE(INDEX('O_Inputs Final'!$D:$D,IFERROR(MATCH($A19&amp;""&amp;YEAR($F$8)+L$3-1&amp;" "&amp;TOCobxInputs.Opex,'O_Inputs Final'!$R:$R,0),""))),0)</f>
        <v>0</v>
      </c>
      <c r="M19" s="67" cm="1">
        <f t="array" ref="M19">IFERROR(VALUE(INDEX('O_Inputs Final'!$D:$D,IFERROR(MATCH($A19&amp;""&amp;YEAR($F$8)+M$3-1&amp;" "&amp;TOCobxInputs.Opex,'O_Inputs Final'!$R:$R,0),""))),0)</f>
        <v>0</v>
      </c>
      <c r="N19" s="67" cm="1">
        <f t="array" ref="N19">IFERROR(VALUE(INDEX('O_Inputs Final'!$D:$D,IFERROR(MATCH($A19&amp;""&amp;YEAR($F$8)+N$3-1&amp;" "&amp;TOCobxInputs.Opex,'O_Inputs Final'!$R:$R,0),""))),0)</f>
        <v>0</v>
      </c>
      <c r="O19" s="67" cm="1">
        <f t="array" ref="O19">IFERROR(VALUE(INDEX('O_Inputs Final'!$D:$D,IFERROR(MATCH($A19&amp;""&amp;YEAR($F$8)+O$3-1&amp;" "&amp;TOCobxInputs.Opex,'O_Inputs Final'!$R:$R,0),""))),0)</f>
        <v>0</v>
      </c>
      <c r="P19" s="67" cm="1">
        <f t="array" ref="P19">IFERROR(VALUE(INDEX('O_Inputs Final'!$D:$D,IFERROR(MATCH($A19&amp;""&amp;YEAR($F$8)+P$3-1&amp;" "&amp;TOCobxInputs.Opex,'O_Inputs Final'!$R:$R,0),""))),0)</f>
        <v>0</v>
      </c>
      <c r="Q19" s="67" cm="1">
        <f t="array" ref="Q19">IFERROR(VALUE(INDEX('O_Inputs Final'!$D:$D,IFERROR(MATCH($A19&amp;""&amp;YEAR($F$8)+Q$3-1&amp;" "&amp;TOCobxInputs.Opex,'O_Inputs Final'!$R:$R,0),""))),0)</f>
        <v>0</v>
      </c>
      <c r="R19" s="67" cm="1">
        <f t="array" ref="R19">IFERROR(VALUE(INDEX('O_Inputs Final'!$D:$D,IFERROR(MATCH($A19&amp;""&amp;YEAR($F$8)+R$3-1&amp;" "&amp;TOCobxInputs.Opex,'O_Inputs Final'!$R:$R,0),""))),0)</f>
        <v>0</v>
      </c>
      <c r="S19" s="67" cm="1">
        <f t="array" ref="S19">IFERROR(VALUE(INDEX('O_Inputs Final'!$D:$D,IFERROR(MATCH($A19&amp;""&amp;YEAR($F$8)+S$3-1&amp;" "&amp;TOCobxInputs.Opex,'O_Inputs Final'!$R:$R,0),""))),0)</f>
        <v>0</v>
      </c>
      <c r="T19" s="67" cm="1">
        <f t="array" ref="T19">IFERROR(VALUE(INDEX('O_Inputs Final'!$D:$D,IFERROR(MATCH($A19&amp;""&amp;YEAR($F$8)+T$3-1&amp;" "&amp;TOCobxInputs.Opex,'O_Inputs Final'!$R:$R,0),""))),0)</f>
        <v>0</v>
      </c>
      <c r="U19" s="67" cm="1">
        <f t="array" ref="U19">IFERROR(VALUE(INDEX('O_Inputs Final'!$D:$D,IFERROR(MATCH($A19&amp;""&amp;YEAR($F$8)+U$3-1&amp;" "&amp;TOCobxInputs.Opex,'O_Inputs Final'!$R:$R,0),""))),0)</f>
        <v>0</v>
      </c>
    </row>
    <row r="20" spans="1:21" hidden="1" outlineLevel="2">
      <c r="A20" s="65" t="s">
        <v>335</v>
      </c>
      <c r="E20" s="28" t="str">
        <f t="shared" si="0"/>
        <v>PFAS - cost change claim - opex - WR (UUW)</v>
      </c>
      <c r="G20" s="28" t="s">
        <v>81</v>
      </c>
      <c r="H20" s="28">
        <f t="shared" si="1"/>
        <v>0</v>
      </c>
      <c r="I20" s="28">
        <f t="shared" si="2"/>
        <v>0</v>
      </c>
      <c r="J20" s="28">
        <f t="shared" si="3"/>
        <v>0</v>
      </c>
      <c r="L20" s="67" cm="1">
        <f t="array" ref="L20">IFERROR(VALUE(INDEX('O_Inputs Final'!$D:$D,IFERROR(MATCH($A20&amp;""&amp;YEAR($F$8)+L$3-1&amp;" "&amp;TOCobxInputs.Opex,'O_Inputs Final'!$R:$R,0),""))),0)</f>
        <v>0</v>
      </c>
      <c r="M20" s="67" cm="1">
        <f t="array" ref="M20">IFERROR(VALUE(INDEX('O_Inputs Final'!$D:$D,IFERROR(MATCH($A20&amp;""&amp;YEAR($F$8)+M$3-1&amp;" "&amp;TOCobxInputs.Opex,'O_Inputs Final'!$R:$R,0),""))),0)</f>
        <v>0</v>
      </c>
      <c r="N20" s="67" cm="1">
        <f t="array" ref="N20">IFERROR(VALUE(INDEX('O_Inputs Final'!$D:$D,IFERROR(MATCH($A20&amp;""&amp;YEAR($F$8)+N$3-1&amp;" "&amp;TOCobxInputs.Opex,'O_Inputs Final'!$R:$R,0),""))),0)</f>
        <v>0</v>
      </c>
      <c r="O20" s="67" cm="1">
        <f t="array" ref="O20">IFERROR(VALUE(INDEX('O_Inputs Final'!$D:$D,IFERROR(MATCH($A20&amp;""&amp;YEAR($F$8)+O$3-1&amp;" "&amp;TOCobxInputs.Opex,'O_Inputs Final'!$R:$R,0),""))),0)</f>
        <v>0</v>
      </c>
      <c r="P20" s="67" cm="1">
        <f t="array" ref="P20">IFERROR(VALUE(INDEX('O_Inputs Final'!$D:$D,IFERROR(MATCH($A20&amp;""&amp;YEAR($F$8)+P$3-1&amp;" "&amp;TOCobxInputs.Opex,'O_Inputs Final'!$R:$R,0),""))),0)</f>
        <v>0</v>
      </c>
      <c r="Q20" s="67" cm="1">
        <f t="array" ref="Q20">IFERROR(VALUE(INDEX('O_Inputs Final'!$D:$D,IFERROR(MATCH($A20&amp;""&amp;YEAR($F$8)+Q$3-1&amp;" "&amp;TOCobxInputs.Opex,'O_Inputs Final'!$R:$R,0),""))),0)</f>
        <v>0</v>
      </c>
      <c r="R20" s="67" cm="1">
        <f t="array" ref="R20">IFERROR(VALUE(INDEX('O_Inputs Final'!$D:$D,IFERROR(MATCH($A20&amp;""&amp;YEAR($F$8)+R$3-1&amp;" "&amp;TOCobxInputs.Opex,'O_Inputs Final'!$R:$R,0),""))),0)</f>
        <v>0</v>
      </c>
      <c r="S20" s="67" cm="1">
        <f t="array" ref="S20">IFERROR(VALUE(INDEX('O_Inputs Final'!$D:$D,IFERROR(MATCH($A20&amp;""&amp;YEAR($F$8)+S$3-1&amp;" "&amp;TOCobxInputs.Opex,'O_Inputs Final'!$R:$R,0),""))),0)</f>
        <v>0</v>
      </c>
      <c r="T20" s="67" cm="1">
        <f t="array" ref="T20">IFERROR(VALUE(INDEX('O_Inputs Final'!$D:$D,IFERROR(MATCH($A20&amp;""&amp;YEAR($F$8)+T$3-1&amp;" "&amp;TOCobxInputs.Opex,'O_Inputs Final'!$R:$R,0),""))),0)</f>
        <v>0</v>
      </c>
      <c r="U20" s="67" cm="1">
        <f t="array" ref="U20">IFERROR(VALUE(INDEX('O_Inputs Final'!$D:$D,IFERROR(MATCH($A20&amp;""&amp;YEAR($F$8)+U$3-1&amp;" "&amp;TOCobxInputs.Opex,'O_Inputs Final'!$R:$R,0),""))),0)</f>
        <v>0</v>
      </c>
    </row>
    <row r="21" spans="1:21" hidden="1" outlineLevel="2">
      <c r="A21" s="65" t="s">
        <v>336</v>
      </c>
      <c r="E21" s="28" t="str">
        <f t="shared" si="0"/>
        <v>PFAS - cost change claim - opex - WR (WSX)</v>
      </c>
      <c r="G21" s="28" t="s">
        <v>81</v>
      </c>
      <c r="H21" s="28">
        <f t="shared" si="1"/>
        <v>0</v>
      </c>
      <c r="I21" s="28">
        <f t="shared" si="2"/>
        <v>0</v>
      </c>
      <c r="J21" s="28">
        <f t="shared" si="3"/>
        <v>0</v>
      </c>
      <c r="L21" s="67" cm="1">
        <f t="array" ref="L21">IFERROR(VALUE(INDEX('O_Inputs Final'!$D:$D,IFERROR(MATCH($A21&amp;""&amp;YEAR($F$8)+L$3-1&amp;" "&amp;TOCobxInputs.Opex,'O_Inputs Final'!$R:$R,0),""))),0)</f>
        <v>0</v>
      </c>
      <c r="M21" s="67" cm="1">
        <f t="array" ref="M21">IFERROR(VALUE(INDEX('O_Inputs Final'!$D:$D,IFERROR(MATCH($A21&amp;""&amp;YEAR($F$8)+M$3-1&amp;" "&amp;TOCobxInputs.Opex,'O_Inputs Final'!$R:$R,0),""))),0)</f>
        <v>0</v>
      </c>
      <c r="N21" s="67" cm="1">
        <f t="array" ref="N21">IFERROR(VALUE(INDEX('O_Inputs Final'!$D:$D,IFERROR(MATCH($A21&amp;""&amp;YEAR($F$8)+N$3-1&amp;" "&amp;TOCobxInputs.Opex,'O_Inputs Final'!$R:$R,0),""))),0)</f>
        <v>0</v>
      </c>
      <c r="O21" s="67" cm="1">
        <f t="array" ref="O21">IFERROR(VALUE(INDEX('O_Inputs Final'!$D:$D,IFERROR(MATCH($A21&amp;""&amp;YEAR($F$8)+O$3-1&amp;" "&amp;TOCobxInputs.Opex,'O_Inputs Final'!$R:$R,0),""))),0)</f>
        <v>0</v>
      </c>
      <c r="P21" s="67" cm="1">
        <f t="array" ref="P21">IFERROR(VALUE(INDEX('O_Inputs Final'!$D:$D,IFERROR(MATCH($A21&amp;""&amp;YEAR($F$8)+P$3-1&amp;" "&amp;TOCobxInputs.Opex,'O_Inputs Final'!$R:$R,0),""))),0)</f>
        <v>0</v>
      </c>
      <c r="Q21" s="67" cm="1">
        <f t="array" ref="Q21">IFERROR(VALUE(INDEX('O_Inputs Final'!$D:$D,IFERROR(MATCH($A21&amp;""&amp;YEAR($F$8)+Q$3-1&amp;" "&amp;TOCobxInputs.Opex,'O_Inputs Final'!$R:$R,0),""))),0)</f>
        <v>0</v>
      </c>
      <c r="R21" s="67" cm="1">
        <f t="array" ref="R21">IFERROR(VALUE(INDEX('O_Inputs Final'!$D:$D,IFERROR(MATCH($A21&amp;""&amp;YEAR($F$8)+R$3-1&amp;" "&amp;TOCobxInputs.Opex,'O_Inputs Final'!$R:$R,0),""))),0)</f>
        <v>0</v>
      </c>
      <c r="S21" s="67" cm="1">
        <f t="array" ref="S21">IFERROR(VALUE(INDEX('O_Inputs Final'!$D:$D,IFERROR(MATCH($A21&amp;""&amp;YEAR($F$8)+S$3-1&amp;" "&amp;TOCobxInputs.Opex,'O_Inputs Final'!$R:$R,0),""))),0)</f>
        <v>0</v>
      </c>
      <c r="T21" s="67" cm="1">
        <f t="array" ref="T21">IFERROR(VALUE(INDEX('O_Inputs Final'!$D:$D,IFERROR(MATCH($A21&amp;""&amp;YEAR($F$8)+T$3-1&amp;" "&amp;TOCobxInputs.Opex,'O_Inputs Final'!$R:$R,0),""))),0)</f>
        <v>0</v>
      </c>
      <c r="U21" s="67" cm="1">
        <f t="array" ref="U21">IFERROR(VALUE(INDEX('O_Inputs Final'!$D:$D,IFERROR(MATCH($A21&amp;""&amp;YEAR($F$8)+U$3-1&amp;" "&amp;TOCobxInputs.Opex,'O_Inputs Final'!$R:$R,0),""))),0)</f>
        <v>0</v>
      </c>
    </row>
    <row r="22" spans="1:21" hidden="1" outlineLevel="2">
      <c r="A22" s="65" t="s">
        <v>337</v>
      </c>
      <c r="E22" s="28" t="str">
        <f t="shared" si="0"/>
        <v>PFAS - cost change claim - opex - WR (YKY)</v>
      </c>
      <c r="G22" s="28" t="s">
        <v>81</v>
      </c>
      <c r="H22" s="28">
        <f t="shared" si="1"/>
        <v>0</v>
      </c>
      <c r="I22" s="28">
        <f t="shared" si="2"/>
        <v>0</v>
      </c>
      <c r="J22" s="28">
        <f t="shared" si="3"/>
        <v>0</v>
      </c>
      <c r="L22" s="67" cm="1">
        <f t="array" ref="L22">IFERROR(VALUE(INDEX('O_Inputs Final'!$D:$D,IFERROR(MATCH($A22&amp;""&amp;YEAR($F$8)+L$3-1&amp;" "&amp;TOCobxInputs.Opex,'O_Inputs Final'!$R:$R,0),""))),0)</f>
        <v>0</v>
      </c>
      <c r="M22" s="67" cm="1">
        <f t="array" ref="M22">IFERROR(VALUE(INDEX('O_Inputs Final'!$D:$D,IFERROR(MATCH($A22&amp;""&amp;YEAR($F$8)+M$3-1&amp;" "&amp;TOCobxInputs.Opex,'O_Inputs Final'!$R:$R,0),""))),0)</f>
        <v>0</v>
      </c>
      <c r="N22" s="67" cm="1">
        <f t="array" ref="N22">IFERROR(VALUE(INDEX('O_Inputs Final'!$D:$D,IFERROR(MATCH($A22&amp;""&amp;YEAR($F$8)+N$3-1&amp;" "&amp;TOCobxInputs.Opex,'O_Inputs Final'!$R:$R,0),""))),0)</f>
        <v>0</v>
      </c>
      <c r="O22" s="67" cm="1">
        <f t="array" ref="O22">IFERROR(VALUE(INDEX('O_Inputs Final'!$D:$D,IFERROR(MATCH($A22&amp;""&amp;YEAR($F$8)+O$3-1&amp;" "&amp;TOCobxInputs.Opex,'O_Inputs Final'!$R:$R,0),""))),0)</f>
        <v>0</v>
      </c>
      <c r="P22" s="67" cm="1">
        <f t="array" ref="P22">IFERROR(VALUE(INDEX('O_Inputs Final'!$D:$D,IFERROR(MATCH($A22&amp;""&amp;YEAR($F$8)+P$3-1&amp;" "&amp;TOCobxInputs.Opex,'O_Inputs Final'!$R:$R,0),""))),0)</f>
        <v>0</v>
      </c>
      <c r="Q22" s="67" cm="1">
        <f t="array" ref="Q22">IFERROR(VALUE(INDEX('O_Inputs Final'!$D:$D,IFERROR(MATCH($A22&amp;""&amp;YEAR($F$8)+Q$3-1&amp;" "&amp;TOCobxInputs.Opex,'O_Inputs Final'!$R:$R,0),""))),0)</f>
        <v>0</v>
      </c>
      <c r="R22" s="67" cm="1">
        <f t="array" ref="R22">IFERROR(VALUE(INDEX('O_Inputs Final'!$D:$D,IFERROR(MATCH($A22&amp;""&amp;YEAR($F$8)+R$3-1&amp;" "&amp;TOCobxInputs.Opex,'O_Inputs Final'!$R:$R,0),""))),0)</f>
        <v>0</v>
      </c>
      <c r="S22" s="67" cm="1">
        <f t="array" ref="S22">IFERROR(VALUE(INDEX('O_Inputs Final'!$D:$D,IFERROR(MATCH($A22&amp;""&amp;YEAR($F$8)+S$3-1&amp;" "&amp;TOCobxInputs.Opex,'O_Inputs Final'!$R:$R,0),""))),0)</f>
        <v>0</v>
      </c>
      <c r="T22" s="67" cm="1">
        <f t="array" ref="T22">IFERROR(VALUE(INDEX('O_Inputs Final'!$D:$D,IFERROR(MATCH($A22&amp;""&amp;YEAR($F$8)+T$3-1&amp;" "&amp;TOCobxInputs.Opex,'O_Inputs Final'!$R:$R,0),""))),0)</f>
        <v>0</v>
      </c>
      <c r="U22" s="67" cm="1">
        <f t="array" ref="U22">IFERROR(VALUE(INDEX('O_Inputs Final'!$D:$D,IFERROR(MATCH($A22&amp;""&amp;YEAR($F$8)+U$3-1&amp;" "&amp;TOCobxInputs.Opex,'O_Inputs Final'!$R:$R,0),""))),0)</f>
        <v>0</v>
      </c>
    </row>
    <row r="23" spans="1:21" hidden="1" outlineLevel="2">
      <c r="A23" s="65" t="s">
        <v>338</v>
      </c>
      <c r="E23" s="28" t="str">
        <f t="shared" si="0"/>
        <v>PFAS - cost change claim - opex - WR (AFW)</v>
      </c>
      <c r="G23" s="28" t="s">
        <v>81</v>
      </c>
      <c r="H23" s="28">
        <f t="shared" si="1"/>
        <v>0</v>
      </c>
      <c r="I23" s="28">
        <f t="shared" si="2"/>
        <v>0</v>
      </c>
      <c r="J23" s="28">
        <f t="shared" si="3"/>
        <v>0</v>
      </c>
      <c r="L23" s="67" cm="1">
        <f t="array" ref="L23">IFERROR(VALUE(INDEX('O_Inputs Final'!$D:$D,IFERROR(MATCH($A23&amp;""&amp;YEAR($F$8)+L$3-1&amp;" "&amp;TOCobxInputs.Opex,'O_Inputs Final'!$R:$R,0),""))),0)</f>
        <v>0</v>
      </c>
      <c r="M23" s="67" cm="1">
        <f t="array" ref="M23">IFERROR(VALUE(INDEX('O_Inputs Final'!$D:$D,IFERROR(MATCH($A23&amp;""&amp;YEAR($F$8)+M$3-1&amp;" "&amp;TOCobxInputs.Opex,'O_Inputs Final'!$R:$R,0),""))),0)</f>
        <v>0</v>
      </c>
      <c r="N23" s="67" cm="1">
        <f t="array" ref="N23">IFERROR(VALUE(INDEX('O_Inputs Final'!$D:$D,IFERROR(MATCH($A23&amp;""&amp;YEAR($F$8)+N$3-1&amp;" "&amp;TOCobxInputs.Opex,'O_Inputs Final'!$R:$R,0),""))),0)</f>
        <v>0</v>
      </c>
      <c r="O23" s="67" cm="1">
        <f t="array" ref="O23">IFERROR(VALUE(INDEX('O_Inputs Final'!$D:$D,IFERROR(MATCH($A23&amp;""&amp;YEAR($F$8)+O$3-1&amp;" "&amp;TOCobxInputs.Opex,'O_Inputs Final'!$R:$R,0),""))),0)</f>
        <v>0</v>
      </c>
      <c r="P23" s="67" cm="1">
        <f t="array" ref="P23">IFERROR(VALUE(INDEX('O_Inputs Final'!$D:$D,IFERROR(MATCH($A23&amp;""&amp;YEAR($F$8)+P$3-1&amp;" "&amp;TOCobxInputs.Opex,'O_Inputs Final'!$R:$R,0),""))),0)</f>
        <v>0</v>
      </c>
      <c r="Q23" s="67" cm="1">
        <f t="array" ref="Q23">IFERROR(VALUE(INDEX('O_Inputs Final'!$D:$D,IFERROR(MATCH($A23&amp;""&amp;YEAR($F$8)+Q$3-1&amp;" "&amp;TOCobxInputs.Opex,'O_Inputs Final'!$R:$R,0),""))),0)</f>
        <v>0</v>
      </c>
      <c r="R23" s="67" cm="1">
        <f t="array" ref="R23">IFERROR(VALUE(INDEX('O_Inputs Final'!$D:$D,IFERROR(MATCH($A23&amp;""&amp;YEAR($F$8)+R$3-1&amp;" "&amp;TOCobxInputs.Opex,'O_Inputs Final'!$R:$R,0),""))),0)</f>
        <v>0</v>
      </c>
      <c r="S23" s="67" cm="1">
        <f t="array" ref="S23">IFERROR(VALUE(INDEX('O_Inputs Final'!$D:$D,IFERROR(MATCH($A23&amp;""&amp;YEAR($F$8)+S$3-1&amp;" "&amp;TOCobxInputs.Opex,'O_Inputs Final'!$R:$R,0),""))),0)</f>
        <v>0</v>
      </c>
      <c r="T23" s="67" cm="1">
        <f t="array" ref="T23">IFERROR(VALUE(INDEX('O_Inputs Final'!$D:$D,IFERROR(MATCH($A23&amp;""&amp;YEAR($F$8)+T$3-1&amp;" "&amp;TOCobxInputs.Opex,'O_Inputs Final'!$R:$R,0),""))),0)</f>
        <v>0</v>
      </c>
      <c r="U23" s="67" cm="1">
        <f t="array" ref="U23">IFERROR(VALUE(INDEX('O_Inputs Final'!$D:$D,IFERROR(MATCH($A23&amp;""&amp;YEAR($F$8)+U$3-1&amp;" "&amp;TOCobxInputs.Opex,'O_Inputs Final'!$R:$R,0),""))),0)</f>
        <v>0</v>
      </c>
    </row>
    <row r="24" spans="1:21" hidden="1" outlineLevel="2">
      <c r="A24" s="65" t="s">
        <v>339</v>
      </c>
      <c r="E24" s="28" t="str">
        <f t="shared" si="0"/>
        <v>PFAS - cost change claim - opex - WR (PRT)</v>
      </c>
      <c r="G24" s="28" t="s">
        <v>81</v>
      </c>
      <c r="H24" s="28">
        <f t="shared" si="1"/>
        <v>0</v>
      </c>
      <c r="I24" s="28">
        <f t="shared" si="2"/>
        <v>0</v>
      </c>
      <c r="J24" s="28">
        <f t="shared" si="3"/>
        <v>0</v>
      </c>
      <c r="L24" s="67" cm="1">
        <f t="array" ref="L24">IFERROR(VALUE(INDEX('O_Inputs Final'!$D:$D,IFERROR(MATCH($A24&amp;""&amp;YEAR($F$8)+L$3-1&amp;" "&amp;TOCobxInputs.Opex,'O_Inputs Final'!$R:$R,0),""))),0)</f>
        <v>0</v>
      </c>
      <c r="M24" s="67" cm="1">
        <f t="array" ref="M24">IFERROR(VALUE(INDEX('O_Inputs Final'!$D:$D,IFERROR(MATCH($A24&amp;""&amp;YEAR($F$8)+M$3-1&amp;" "&amp;TOCobxInputs.Opex,'O_Inputs Final'!$R:$R,0),""))),0)</f>
        <v>0</v>
      </c>
      <c r="N24" s="67" cm="1">
        <f t="array" ref="N24">IFERROR(VALUE(INDEX('O_Inputs Final'!$D:$D,IFERROR(MATCH($A24&amp;""&amp;YEAR($F$8)+N$3-1&amp;" "&amp;TOCobxInputs.Opex,'O_Inputs Final'!$R:$R,0),""))),0)</f>
        <v>0</v>
      </c>
      <c r="O24" s="67" cm="1">
        <f t="array" ref="O24">IFERROR(VALUE(INDEX('O_Inputs Final'!$D:$D,IFERROR(MATCH($A24&amp;""&amp;YEAR($F$8)+O$3-1&amp;" "&amp;TOCobxInputs.Opex,'O_Inputs Final'!$R:$R,0),""))),0)</f>
        <v>0</v>
      </c>
      <c r="P24" s="67" cm="1">
        <f t="array" ref="P24">IFERROR(VALUE(INDEX('O_Inputs Final'!$D:$D,IFERROR(MATCH($A24&amp;""&amp;YEAR($F$8)+P$3-1&amp;" "&amp;TOCobxInputs.Opex,'O_Inputs Final'!$R:$R,0),""))),0)</f>
        <v>0</v>
      </c>
      <c r="Q24" s="67" cm="1">
        <f t="array" ref="Q24">IFERROR(VALUE(INDEX('O_Inputs Final'!$D:$D,IFERROR(MATCH($A24&amp;""&amp;YEAR($F$8)+Q$3-1&amp;" "&amp;TOCobxInputs.Opex,'O_Inputs Final'!$R:$R,0),""))),0)</f>
        <v>0</v>
      </c>
      <c r="R24" s="67" cm="1">
        <f t="array" ref="R24">IFERROR(VALUE(INDEX('O_Inputs Final'!$D:$D,IFERROR(MATCH($A24&amp;""&amp;YEAR($F$8)+R$3-1&amp;" "&amp;TOCobxInputs.Opex,'O_Inputs Final'!$R:$R,0),""))),0)</f>
        <v>0</v>
      </c>
      <c r="S24" s="67" cm="1">
        <f t="array" ref="S24">IFERROR(VALUE(INDEX('O_Inputs Final'!$D:$D,IFERROR(MATCH($A24&amp;""&amp;YEAR($F$8)+S$3-1&amp;" "&amp;TOCobxInputs.Opex,'O_Inputs Final'!$R:$R,0),""))),0)</f>
        <v>0</v>
      </c>
      <c r="T24" s="67" cm="1">
        <f t="array" ref="T24">IFERROR(VALUE(INDEX('O_Inputs Final'!$D:$D,IFERROR(MATCH($A24&amp;""&amp;YEAR($F$8)+T$3-1&amp;" "&amp;TOCobxInputs.Opex,'O_Inputs Final'!$R:$R,0),""))),0)</f>
        <v>0</v>
      </c>
      <c r="U24" s="67" cm="1">
        <f t="array" ref="U24">IFERROR(VALUE(INDEX('O_Inputs Final'!$D:$D,IFERROR(MATCH($A24&amp;""&amp;YEAR($F$8)+U$3-1&amp;" "&amp;TOCobxInputs.Opex,'O_Inputs Final'!$R:$R,0),""))),0)</f>
        <v>0</v>
      </c>
    </row>
    <row r="25" spans="1:21" hidden="1" outlineLevel="2">
      <c r="A25" s="65" t="s">
        <v>340</v>
      </c>
      <c r="E25" s="28" t="str">
        <f t="shared" si="0"/>
        <v>PFAS - cost change claim - opex - WR (SEW)</v>
      </c>
      <c r="G25" s="28" t="s">
        <v>81</v>
      </c>
      <c r="H25" s="28">
        <f t="shared" si="1"/>
        <v>0</v>
      </c>
      <c r="I25" s="28">
        <f t="shared" si="2"/>
        <v>0</v>
      </c>
      <c r="J25" s="28">
        <f t="shared" si="3"/>
        <v>0</v>
      </c>
      <c r="L25" s="67" cm="1">
        <f t="array" ref="L25">IFERROR(VALUE(INDEX('O_Inputs Final'!$D:$D,IFERROR(MATCH($A25&amp;""&amp;YEAR($F$8)+L$3-1&amp;" "&amp;TOCobxInputs.Opex,'O_Inputs Final'!$R:$R,0),""))),0)</f>
        <v>0</v>
      </c>
      <c r="M25" s="67" cm="1">
        <f t="array" ref="M25">IFERROR(VALUE(INDEX('O_Inputs Final'!$D:$D,IFERROR(MATCH($A25&amp;""&amp;YEAR($F$8)+M$3-1&amp;" "&amp;TOCobxInputs.Opex,'O_Inputs Final'!$R:$R,0),""))),0)</f>
        <v>0</v>
      </c>
      <c r="N25" s="67" cm="1">
        <f t="array" ref="N25">IFERROR(VALUE(INDEX('O_Inputs Final'!$D:$D,IFERROR(MATCH($A25&amp;""&amp;YEAR($F$8)+N$3-1&amp;" "&amp;TOCobxInputs.Opex,'O_Inputs Final'!$R:$R,0),""))),0)</f>
        <v>0</v>
      </c>
      <c r="O25" s="67" cm="1">
        <f t="array" ref="O25">IFERROR(VALUE(INDEX('O_Inputs Final'!$D:$D,IFERROR(MATCH($A25&amp;""&amp;YEAR($F$8)+O$3-1&amp;" "&amp;TOCobxInputs.Opex,'O_Inputs Final'!$R:$R,0),""))),0)</f>
        <v>0</v>
      </c>
      <c r="P25" s="67" cm="1">
        <f t="array" ref="P25">IFERROR(VALUE(INDEX('O_Inputs Final'!$D:$D,IFERROR(MATCH($A25&amp;""&amp;YEAR($F$8)+P$3-1&amp;" "&amp;TOCobxInputs.Opex,'O_Inputs Final'!$R:$R,0),""))),0)</f>
        <v>0</v>
      </c>
      <c r="Q25" s="67" cm="1">
        <f t="array" ref="Q25">IFERROR(VALUE(INDEX('O_Inputs Final'!$D:$D,IFERROR(MATCH($A25&amp;""&amp;YEAR($F$8)+Q$3-1&amp;" "&amp;TOCobxInputs.Opex,'O_Inputs Final'!$R:$R,0),""))),0)</f>
        <v>0</v>
      </c>
      <c r="R25" s="67" cm="1">
        <f t="array" ref="R25">IFERROR(VALUE(INDEX('O_Inputs Final'!$D:$D,IFERROR(MATCH($A25&amp;""&amp;YEAR($F$8)+R$3-1&amp;" "&amp;TOCobxInputs.Opex,'O_Inputs Final'!$R:$R,0),""))),0)</f>
        <v>0</v>
      </c>
      <c r="S25" s="67" cm="1">
        <f t="array" ref="S25">IFERROR(VALUE(INDEX('O_Inputs Final'!$D:$D,IFERROR(MATCH($A25&amp;""&amp;YEAR($F$8)+S$3-1&amp;" "&amp;TOCobxInputs.Opex,'O_Inputs Final'!$R:$R,0),""))),0)</f>
        <v>0</v>
      </c>
      <c r="T25" s="67" cm="1">
        <f t="array" ref="T25">IFERROR(VALUE(INDEX('O_Inputs Final'!$D:$D,IFERROR(MATCH($A25&amp;""&amp;YEAR($F$8)+T$3-1&amp;" "&amp;TOCobxInputs.Opex,'O_Inputs Final'!$R:$R,0),""))),0)</f>
        <v>0</v>
      </c>
      <c r="U25" s="67" cm="1">
        <f t="array" ref="U25">IFERROR(VALUE(INDEX('O_Inputs Final'!$D:$D,IFERROR(MATCH($A25&amp;""&amp;YEAR($F$8)+U$3-1&amp;" "&amp;TOCobxInputs.Opex,'O_Inputs Final'!$R:$R,0),""))),0)</f>
        <v>0</v>
      </c>
    </row>
    <row r="26" spans="1:21" hidden="1" outlineLevel="2">
      <c r="A26" s="65" t="s">
        <v>341</v>
      </c>
      <c r="E26" s="28" t="str">
        <f t="shared" si="0"/>
        <v>PFAS - cost change claim - opex - WR (SSC)</v>
      </c>
      <c r="G26" s="28" t="s">
        <v>81</v>
      </c>
      <c r="H26" s="28">
        <f t="shared" si="1"/>
        <v>0</v>
      </c>
      <c r="I26" s="28">
        <f t="shared" si="2"/>
        <v>0</v>
      </c>
      <c r="J26" s="28">
        <f t="shared" si="3"/>
        <v>0</v>
      </c>
      <c r="L26" s="67" cm="1">
        <f t="array" ref="L26">IFERROR(VALUE(INDEX('O_Inputs Final'!$D:$D,IFERROR(MATCH($A26&amp;""&amp;YEAR($F$8)+L$3-1&amp;" "&amp;TOCobxInputs.Opex,'O_Inputs Final'!$R:$R,0),""))),0)</f>
        <v>0</v>
      </c>
      <c r="M26" s="67" cm="1">
        <f t="array" ref="M26">IFERROR(VALUE(INDEX('O_Inputs Final'!$D:$D,IFERROR(MATCH($A26&amp;""&amp;YEAR($F$8)+M$3-1&amp;" "&amp;TOCobxInputs.Opex,'O_Inputs Final'!$R:$R,0),""))),0)</f>
        <v>0</v>
      </c>
      <c r="N26" s="67" cm="1">
        <f t="array" ref="N26">IFERROR(VALUE(INDEX('O_Inputs Final'!$D:$D,IFERROR(MATCH($A26&amp;""&amp;YEAR($F$8)+N$3-1&amp;" "&amp;TOCobxInputs.Opex,'O_Inputs Final'!$R:$R,0),""))),0)</f>
        <v>0</v>
      </c>
      <c r="O26" s="67" cm="1">
        <f t="array" ref="O26">IFERROR(VALUE(INDEX('O_Inputs Final'!$D:$D,IFERROR(MATCH($A26&amp;""&amp;YEAR($F$8)+O$3-1&amp;" "&amp;TOCobxInputs.Opex,'O_Inputs Final'!$R:$R,0),""))),0)</f>
        <v>0</v>
      </c>
      <c r="P26" s="67" cm="1">
        <f t="array" ref="P26">IFERROR(VALUE(INDEX('O_Inputs Final'!$D:$D,IFERROR(MATCH($A26&amp;""&amp;YEAR($F$8)+P$3-1&amp;" "&amp;TOCobxInputs.Opex,'O_Inputs Final'!$R:$R,0),""))),0)</f>
        <v>0</v>
      </c>
      <c r="Q26" s="67" cm="1">
        <f t="array" ref="Q26">IFERROR(VALUE(INDEX('O_Inputs Final'!$D:$D,IFERROR(MATCH($A26&amp;""&amp;YEAR($F$8)+Q$3-1&amp;" "&amp;TOCobxInputs.Opex,'O_Inputs Final'!$R:$R,0),""))),0)</f>
        <v>0</v>
      </c>
      <c r="R26" s="67" cm="1">
        <f t="array" ref="R26">IFERROR(VALUE(INDEX('O_Inputs Final'!$D:$D,IFERROR(MATCH($A26&amp;""&amp;YEAR($F$8)+R$3-1&amp;" "&amp;TOCobxInputs.Opex,'O_Inputs Final'!$R:$R,0),""))),0)</f>
        <v>0</v>
      </c>
      <c r="S26" s="67" cm="1">
        <f t="array" ref="S26">IFERROR(VALUE(INDEX('O_Inputs Final'!$D:$D,IFERROR(MATCH($A26&amp;""&amp;YEAR($F$8)+S$3-1&amp;" "&amp;TOCobxInputs.Opex,'O_Inputs Final'!$R:$R,0),""))),0)</f>
        <v>0</v>
      </c>
      <c r="T26" s="67" cm="1">
        <f t="array" ref="T26">IFERROR(VALUE(INDEX('O_Inputs Final'!$D:$D,IFERROR(MATCH($A26&amp;""&amp;YEAR($F$8)+T$3-1&amp;" "&amp;TOCobxInputs.Opex,'O_Inputs Final'!$R:$R,0),""))),0)</f>
        <v>0</v>
      </c>
      <c r="U26" s="67" cm="1">
        <f t="array" ref="U26">IFERROR(VALUE(INDEX('O_Inputs Final'!$D:$D,IFERROR(MATCH($A26&amp;""&amp;YEAR($F$8)+U$3-1&amp;" "&amp;TOCobxInputs.Opex,'O_Inputs Final'!$R:$R,0),""))),0)</f>
        <v>0</v>
      </c>
    </row>
    <row r="27" spans="1:21" hidden="1" outlineLevel="2">
      <c r="A27" s="65" t="s">
        <v>342</v>
      </c>
      <c r="E27" s="28" t="str">
        <f t="shared" si="0"/>
        <v>PFAS - cost change claim - opex - WR (SES)</v>
      </c>
      <c r="G27" s="28" t="s">
        <v>81</v>
      </c>
      <c r="H27" s="28">
        <f t="shared" si="1"/>
        <v>0</v>
      </c>
      <c r="I27" s="28">
        <f t="shared" si="2"/>
        <v>0</v>
      </c>
      <c r="J27" s="28">
        <f t="shared" si="3"/>
        <v>0</v>
      </c>
      <c r="L27" s="67" cm="1">
        <f t="array" ref="L27">IFERROR(VALUE(INDEX('O_Inputs Final'!$D:$D,IFERROR(MATCH($A27&amp;""&amp;YEAR($F$8)+L$3-1&amp;" "&amp;TOCobxInputs.Opex,'O_Inputs Final'!$R:$R,0),""))),0)</f>
        <v>0</v>
      </c>
      <c r="M27" s="67" cm="1">
        <f t="array" ref="M27">IFERROR(VALUE(INDEX('O_Inputs Final'!$D:$D,IFERROR(MATCH($A27&amp;""&amp;YEAR($F$8)+M$3-1&amp;" "&amp;TOCobxInputs.Opex,'O_Inputs Final'!$R:$R,0),""))),0)</f>
        <v>0</v>
      </c>
      <c r="N27" s="67" cm="1">
        <f t="array" ref="N27">IFERROR(VALUE(INDEX('O_Inputs Final'!$D:$D,IFERROR(MATCH($A27&amp;""&amp;YEAR($F$8)+N$3-1&amp;" "&amp;TOCobxInputs.Opex,'O_Inputs Final'!$R:$R,0),""))),0)</f>
        <v>0</v>
      </c>
      <c r="O27" s="67" cm="1">
        <f t="array" ref="O27">IFERROR(VALUE(INDEX('O_Inputs Final'!$D:$D,IFERROR(MATCH($A27&amp;""&amp;YEAR($F$8)+O$3-1&amp;" "&amp;TOCobxInputs.Opex,'O_Inputs Final'!$R:$R,0),""))),0)</f>
        <v>0</v>
      </c>
      <c r="P27" s="67" cm="1">
        <f t="array" ref="P27">IFERROR(VALUE(INDEX('O_Inputs Final'!$D:$D,IFERROR(MATCH($A27&amp;""&amp;YEAR($F$8)+P$3-1&amp;" "&amp;TOCobxInputs.Opex,'O_Inputs Final'!$R:$R,0),""))),0)</f>
        <v>0</v>
      </c>
      <c r="Q27" s="67" cm="1">
        <f t="array" ref="Q27">IFERROR(VALUE(INDEX('O_Inputs Final'!$D:$D,IFERROR(MATCH($A27&amp;""&amp;YEAR($F$8)+Q$3-1&amp;" "&amp;TOCobxInputs.Opex,'O_Inputs Final'!$R:$R,0),""))),0)</f>
        <v>0</v>
      </c>
      <c r="R27" s="67" cm="1">
        <f t="array" ref="R27">IFERROR(VALUE(INDEX('O_Inputs Final'!$D:$D,IFERROR(MATCH($A27&amp;""&amp;YEAR($F$8)+R$3-1&amp;" "&amp;TOCobxInputs.Opex,'O_Inputs Final'!$R:$R,0),""))),0)</f>
        <v>0</v>
      </c>
      <c r="S27" s="67" cm="1">
        <f t="array" ref="S27">IFERROR(VALUE(INDEX('O_Inputs Final'!$D:$D,IFERROR(MATCH($A27&amp;""&amp;YEAR($F$8)+S$3-1&amp;" "&amp;TOCobxInputs.Opex,'O_Inputs Final'!$R:$R,0),""))),0)</f>
        <v>0</v>
      </c>
      <c r="T27" s="67" cm="1">
        <f t="array" ref="T27">IFERROR(VALUE(INDEX('O_Inputs Final'!$D:$D,IFERROR(MATCH($A27&amp;""&amp;YEAR($F$8)+T$3-1&amp;" "&amp;TOCobxInputs.Opex,'O_Inputs Final'!$R:$R,0),""))),0)</f>
        <v>0</v>
      </c>
      <c r="U27" s="67" cm="1">
        <f t="array" ref="U27">IFERROR(VALUE(INDEX('O_Inputs Final'!$D:$D,IFERROR(MATCH($A27&amp;""&amp;YEAR($F$8)+U$3-1&amp;" "&amp;TOCobxInputs.Opex,'O_Inputs Final'!$R:$R,0),""))),0)</f>
        <v>0</v>
      </c>
    </row>
    <row r="28" spans="1:21" hidden="1" outlineLevel="2">
      <c r="A28" s="66"/>
    </row>
    <row r="29" spans="1:21" hidden="1" outlineLevel="2">
      <c r="A29" s="65" t="s">
        <v>343</v>
      </c>
      <c r="E29" s="28" t="str">
        <f t="shared" ref="E29:E44" si="4">"PFAS - cost change claim - "&amp;LOWER(TOCobxInputs.Opex)&amp;" - "&amp;LEFT(A29,8)</f>
        <v>PFAS - cost change claim - opex - WN (ANH)</v>
      </c>
      <c r="G29" s="28" t="s">
        <v>81</v>
      </c>
      <c r="H29" s="28">
        <f t="shared" ref="H29:H44" si="5">SUM(L29:P29)</f>
        <v>0</v>
      </c>
      <c r="I29" s="28">
        <f t="shared" ref="I29" si="6">SUM(Q29:U29)</f>
        <v>0</v>
      </c>
      <c r="J29" s="28">
        <f t="shared" ref="J29" si="7">H29+I29</f>
        <v>0</v>
      </c>
      <c r="L29" s="67" cm="1">
        <f t="array" ref="L29">IFERROR(VALUE(INDEX('O_Inputs Final'!$D:$D,IFERROR(MATCH($A29&amp;""&amp;YEAR($F$8)+L$3-1&amp;" "&amp;TOCobxInputs.Opex,'O_Inputs Final'!$R:$R,0),""))),0)</f>
        <v>0</v>
      </c>
      <c r="M29" s="67" cm="1">
        <f t="array" ref="M29">IFERROR(VALUE(INDEX('O_Inputs Final'!$D:$D,IFERROR(MATCH($A29&amp;""&amp;YEAR($F$8)+M$3-1&amp;" "&amp;TOCobxInputs.Opex,'O_Inputs Final'!$R:$R,0),""))),0)</f>
        <v>0</v>
      </c>
      <c r="N29" s="67" cm="1">
        <f t="array" ref="N29">IFERROR(VALUE(INDEX('O_Inputs Final'!$D:$D,IFERROR(MATCH($A29&amp;""&amp;YEAR($F$8)+N$3-1&amp;" "&amp;TOCobxInputs.Opex,'O_Inputs Final'!$R:$R,0),""))),0)</f>
        <v>0</v>
      </c>
      <c r="O29" s="67" cm="1">
        <f t="array" ref="O29">IFERROR(VALUE(INDEX('O_Inputs Final'!$D:$D,IFERROR(MATCH($A29&amp;""&amp;YEAR($F$8)+O$3-1&amp;" "&amp;TOCobxInputs.Opex,'O_Inputs Final'!$R:$R,0),""))),0)</f>
        <v>0</v>
      </c>
      <c r="P29" s="67" cm="1">
        <f t="array" ref="P29">IFERROR(VALUE(INDEX('O_Inputs Final'!$D:$D,IFERROR(MATCH($A29&amp;""&amp;YEAR($F$8)+P$3-1&amp;" "&amp;TOCobxInputs.Opex,'O_Inputs Final'!$R:$R,0),""))),0)</f>
        <v>0</v>
      </c>
      <c r="Q29" s="67" cm="1">
        <f t="array" ref="Q29">IFERROR(VALUE(INDEX('O_Inputs Final'!$D:$D,IFERROR(MATCH($A29&amp;""&amp;YEAR($F$8)+Q$3-1&amp;" "&amp;TOCobxInputs.Opex,'O_Inputs Final'!$R:$R,0),""))),0)</f>
        <v>0</v>
      </c>
      <c r="R29" s="67" cm="1">
        <f t="array" ref="R29">IFERROR(VALUE(INDEX('O_Inputs Final'!$D:$D,IFERROR(MATCH($A29&amp;""&amp;YEAR($F$8)+R$3-1&amp;" "&amp;TOCobxInputs.Opex,'O_Inputs Final'!$R:$R,0),""))),0)</f>
        <v>0</v>
      </c>
      <c r="S29" s="67" cm="1">
        <f t="array" ref="S29">IFERROR(VALUE(INDEX('O_Inputs Final'!$D:$D,IFERROR(MATCH($A29&amp;""&amp;YEAR($F$8)+S$3-1&amp;" "&amp;TOCobxInputs.Opex,'O_Inputs Final'!$R:$R,0),""))),0)</f>
        <v>0</v>
      </c>
      <c r="T29" s="67" cm="1">
        <f t="array" ref="T29">IFERROR(VALUE(INDEX('O_Inputs Final'!$D:$D,IFERROR(MATCH($A29&amp;""&amp;YEAR($F$8)+T$3-1&amp;" "&amp;TOCobxInputs.Opex,'O_Inputs Final'!$R:$R,0),""))),0)</f>
        <v>0</v>
      </c>
      <c r="U29" s="67" cm="1">
        <f t="array" ref="U29">IFERROR(VALUE(INDEX('O_Inputs Final'!$D:$D,IFERROR(MATCH($A29&amp;""&amp;YEAR($F$8)+U$3-1&amp;" "&amp;TOCobxInputs.Opex,'O_Inputs Final'!$R:$R,0),""))),0)</f>
        <v>0</v>
      </c>
    </row>
    <row r="30" spans="1:21" hidden="1" outlineLevel="2">
      <c r="A30" s="65" t="s">
        <v>344</v>
      </c>
      <c r="E30" s="28" t="str">
        <f t="shared" si="4"/>
        <v>PFAS - cost change claim - opex - WN (WSH)</v>
      </c>
      <c r="G30" s="28" t="s">
        <v>81</v>
      </c>
      <c r="H30" s="28">
        <f t="shared" si="5"/>
        <v>0</v>
      </c>
      <c r="I30" s="28">
        <f t="shared" ref="I30:I44" si="8">SUM(Q30:U30)</f>
        <v>0</v>
      </c>
      <c r="J30" s="28">
        <f t="shared" ref="J30:J44" si="9">H30+I30</f>
        <v>0</v>
      </c>
      <c r="L30" s="67" cm="1">
        <f t="array" ref="L30">IFERROR(VALUE(INDEX('O_Inputs Final'!$D:$D,IFERROR(MATCH($A30&amp;""&amp;YEAR($F$8)+L$3-1&amp;" "&amp;TOCobxInputs.Opex,'O_Inputs Final'!$R:$R,0),""))),0)</f>
        <v>0</v>
      </c>
      <c r="M30" s="67" cm="1">
        <f t="array" ref="M30">IFERROR(VALUE(INDEX('O_Inputs Final'!$D:$D,IFERROR(MATCH($A30&amp;""&amp;YEAR($F$8)+M$3-1&amp;" "&amp;TOCobxInputs.Opex,'O_Inputs Final'!$R:$R,0),""))),0)</f>
        <v>0</v>
      </c>
      <c r="N30" s="67" cm="1">
        <f t="array" ref="N30">IFERROR(VALUE(INDEX('O_Inputs Final'!$D:$D,IFERROR(MATCH($A30&amp;""&amp;YEAR($F$8)+N$3-1&amp;" "&amp;TOCobxInputs.Opex,'O_Inputs Final'!$R:$R,0),""))),0)</f>
        <v>0</v>
      </c>
      <c r="O30" s="67" cm="1">
        <f t="array" ref="O30">IFERROR(VALUE(INDEX('O_Inputs Final'!$D:$D,IFERROR(MATCH($A30&amp;""&amp;YEAR($F$8)+O$3-1&amp;" "&amp;TOCobxInputs.Opex,'O_Inputs Final'!$R:$R,0),""))),0)</f>
        <v>0</v>
      </c>
      <c r="P30" s="67" cm="1">
        <f t="array" ref="P30">IFERROR(VALUE(INDEX('O_Inputs Final'!$D:$D,IFERROR(MATCH($A30&amp;""&amp;YEAR($F$8)+P$3-1&amp;" "&amp;TOCobxInputs.Opex,'O_Inputs Final'!$R:$R,0),""))),0)</f>
        <v>0</v>
      </c>
      <c r="Q30" s="67" cm="1">
        <f t="array" ref="Q30">IFERROR(VALUE(INDEX('O_Inputs Final'!$D:$D,IFERROR(MATCH($A30&amp;""&amp;YEAR($F$8)+Q$3-1&amp;" "&amp;TOCobxInputs.Opex,'O_Inputs Final'!$R:$R,0),""))),0)</f>
        <v>0</v>
      </c>
      <c r="R30" s="67" cm="1">
        <f t="array" ref="R30">IFERROR(VALUE(INDEX('O_Inputs Final'!$D:$D,IFERROR(MATCH($A30&amp;""&amp;YEAR($F$8)+R$3-1&amp;" "&amp;TOCobxInputs.Opex,'O_Inputs Final'!$R:$R,0),""))),0)</f>
        <v>0</v>
      </c>
      <c r="S30" s="67" cm="1">
        <f t="array" ref="S30">IFERROR(VALUE(INDEX('O_Inputs Final'!$D:$D,IFERROR(MATCH($A30&amp;""&amp;YEAR($F$8)+S$3-1&amp;" "&amp;TOCobxInputs.Opex,'O_Inputs Final'!$R:$R,0),""))),0)</f>
        <v>0</v>
      </c>
      <c r="T30" s="67" cm="1">
        <f t="array" ref="T30">IFERROR(VALUE(INDEX('O_Inputs Final'!$D:$D,IFERROR(MATCH($A30&amp;""&amp;YEAR($F$8)+T$3-1&amp;" "&amp;TOCobxInputs.Opex,'O_Inputs Final'!$R:$R,0),""))),0)</f>
        <v>0</v>
      </c>
      <c r="U30" s="67" cm="1">
        <f t="array" ref="U30">IFERROR(VALUE(INDEX('O_Inputs Final'!$D:$D,IFERROR(MATCH($A30&amp;""&amp;YEAR($F$8)+U$3-1&amp;" "&amp;TOCobxInputs.Opex,'O_Inputs Final'!$R:$R,0),""))),0)</f>
        <v>0</v>
      </c>
    </row>
    <row r="31" spans="1:21" hidden="1" outlineLevel="2">
      <c r="A31" s="65" t="s">
        <v>345</v>
      </c>
      <c r="E31" s="28" t="str">
        <f t="shared" si="4"/>
        <v>PFAS - cost change claim - opex - WN (HDD)</v>
      </c>
      <c r="G31" s="28" t="s">
        <v>81</v>
      </c>
      <c r="H31" s="28">
        <f t="shared" si="5"/>
        <v>0</v>
      </c>
      <c r="I31" s="28">
        <f t="shared" si="8"/>
        <v>0</v>
      </c>
      <c r="J31" s="28">
        <f t="shared" si="9"/>
        <v>0</v>
      </c>
      <c r="L31" s="67" cm="1">
        <f t="array" ref="L31">IFERROR(VALUE(INDEX('O_Inputs Final'!$D:$D,IFERROR(MATCH($A31&amp;""&amp;YEAR($F$8)+L$3-1&amp;" "&amp;TOCobxInputs.Opex,'O_Inputs Final'!$R:$R,0),""))),0)</f>
        <v>0</v>
      </c>
      <c r="M31" s="67" cm="1">
        <f t="array" ref="M31">IFERROR(VALUE(INDEX('O_Inputs Final'!$D:$D,IFERROR(MATCH($A31&amp;""&amp;YEAR($F$8)+M$3-1&amp;" "&amp;TOCobxInputs.Opex,'O_Inputs Final'!$R:$R,0),""))),0)</f>
        <v>0</v>
      </c>
      <c r="N31" s="67" cm="1">
        <f t="array" ref="N31">IFERROR(VALUE(INDEX('O_Inputs Final'!$D:$D,IFERROR(MATCH($A31&amp;""&amp;YEAR($F$8)+N$3-1&amp;" "&amp;TOCobxInputs.Opex,'O_Inputs Final'!$R:$R,0),""))),0)</f>
        <v>0</v>
      </c>
      <c r="O31" s="67" cm="1">
        <f t="array" ref="O31">IFERROR(VALUE(INDEX('O_Inputs Final'!$D:$D,IFERROR(MATCH($A31&amp;""&amp;YEAR($F$8)+O$3-1&amp;" "&amp;TOCobxInputs.Opex,'O_Inputs Final'!$R:$R,0),""))),0)</f>
        <v>0</v>
      </c>
      <c r="P31" s="67" cm="1">
        <f t="array" ref="P31">IFERROR(VALUE(INDEX('O_Inputs Final'!$D:$D,IFERROR(MATCH($A31&amp;""&amp;YEAR($F$8)+P$3-1&amp;" "&amp;TOCobxInputs.Opex,'O_Inputs Final'!$R:$R,0),""))),0)</f>
        <v>0</v>
      </c>
      <c r="Q31" s="67" cm="1">
        <f t="array" ref="Q31">IFERROR(VALUE(INDEX('O_Inputs Final'!$D:$D,IFERROR(MATCH($A31&amp;""&amp;YEAR($F$8)+Q$3-1&amp;" "&amp;TOCobxInputs.Opex,'O_Inputs Final'!$R:$R,0),""))),0)</f>
        <v>0</v>
      </c>
      <c r="R31" s="67" cm="1">
        <f t="array" ref="R31">IFERROR(VALUE(INDEX('O_Inputs Final'!$D:$D,IFERROR(MATCH($A31&amp;""&amp;YEAR($F$8)+R$3-1&amp;" "&amp;TOCobxInputs.Opex,'O_Inputs Final'!$R:$R,0),""))),0)</f>
        <v>0</v>
      </c>
      <c r="S31" s="67" cm="1">
        <f t="array" ref="S31">IFERROR(VALUE(INDEX('O_Inputs Final'!$D:$D,IFERROR(MATCH($A31&amp;""&amp;YEAR($F$8)+S$3-1&amp;" "&amp;TOCobxInputs.Opex,'O_Inputs Final'!$R:$R,0),""))),0)</f>
        <v>0</v>
      </c>
      <c r="T31" s="67" cm="1">
        <f t="array" ref="T31">IFERROR(VALUE(INDEX('O_Inputs Final'!$D:$D,IFERROR(MATCH($A31&amp;""&amp;YEAR($F$8)+T$3-1&amp;" "&amp;TOCobxInputs.Opex,'O_Inputs Final'!$R:$R,0),""))),0)</f>
        <v>0</v>
      </c>
      <c r="U31" s="67" cm="1">
        <f t="array" ref="U31">IFERROR(VALUE(INDEX('O_Inputs Final'!$D:$D,IFERROR(MATCH($A31&amp;""&amp;YEAR($F$8)+U$3-1&amp;" "&amp;TOCobxInputs.Opex,'O_Inputs Final'!$R:$R,0),""))),0)</f>
        <v>0</v>
      </c>
    </row>
    <row r="32" spans="1:21" hidden="1" outlineLevel="2">
      <c r="A32" s="65" t="s">
        <v>346</v>
      </c>
      <c r="E32" s="28" t="str">
        <f t="shared" si="4"/>
        <v>PFAS - cost change claim - opex - WN (NES)</v>
      </c>
      <c r="G32" s="28" t="s">
        <v>81</v>
      </c>
      <c r="H32" s="28">
        <f t="shared" si="5"/>
        <v>0</v>
      </c>
      <c r="I32" s="28">
        <f t="shared" si="8"/>
        <v>0</v>
      </c>
      <c r="J32" s="28">
        <f t="shared" si="9"/>
        <v>0</v>
      </c>
      <c r="L32" s="67" cm="1">
        <f t="array" ref="L32">IFERROR(VALUE(INDEX('O_Inputs Final'!$D:$D,IFERROR(MATCH($A32&amp;""&amp;YEAR($F$8)+L$3-1&amp;" "&amp;TOCobxInputs.Opex,'O_Inputs Final'!$R:$R,0),""))),0)</f>
        <v>0</v>
      </c>
      <c r="M32" s="67" cm="1">
        <f t="array" ref="M32">IFERROR(VALUE(INDEX('O_Inputs Final'!$D:$D,IFERROR(MATCH($A32&amp;""&amp;YEAR($F$8)+M$3-1&amp;" "&amp;TOCobxInputs.Opex,'O_Inputs Final'!$R:$R,0),""))),0)</f>
        <v>0</v>
      </c>
      <c r="N32" s="67" cm="1">
        <f t="array" ref="N32">IFERROR(VALUE(INDEX('O_Inputs Final'!$D:$D,IFERROR(MATCH($A32&amp;""&amp;YEAR($F$8)+N$3-1&amp;" "&amp;TOCobxInputs.Opex,'O_Inputs Final'!$R:$R,0),""))),0)</f>
        <v>0</v>
      </c>
      <c r="O32" s="67" cm="1">
        <f t="array" ref="O32">IFERROR(VALUE(INDEX('O_Inputs Final'!$D:$D,IFERROR(MATCH($A32&amp;""&amp;YEAR($F$8)+O$3-1&amp;" "&amp;TOCobxInputs.Opex,'O_Inputs Final'!$R:$R,0),""))),0)</f>
        <v>0</v>
      </c>
      <c r="P32" s="67" cm="1">
        <f t="array" ref="P32">IFERROR(VALUE(INDEX('O_Inputs Final'!$D:$D,IFERROR(MATCH($A32&amp;""&amp;YEAR($F$8)+P$3-1&amp;" "&amp;TOCobxInputs.Opex,'O_Inputs Final'!$R:$R,0),""))),0)</f>
        <v>0</v>
      </c>
      <c r="Q32" s="67" cm="1">
        <f t="array" ref="Q32">IFERROR(VALUE(INDEX('O_Inputs Final'!$D:$D,IFERROR(MATCH($A32&amp;""&amp;YEAR($F$8)+Q$3-1&amp;" "&amp;TOCobxInputs.Opex,'O_Inputs Final'!$R:$R,0),""))),0)</f>
        <v>0</v>
      </c>
      <c r="R32" s="67" cm="1">
        <f t="array" ref="R32">IFERROR(VALUE(INDEX('O_Inputs Final'!$D:$D,IFERROR(MATCH($A32&amp;""&amp;YEAR($F$8)+R$3-1&amp;" "&amp;TOCobxInputs.Opex,'O_Inputs Final'!$R:$R,0),""))),0)</f>
        <v>0</v>
      </c>
      <c r="S32" s="67" cm="1">
        <f t="array" ref="S32">IFERROR(VALUE(INDEX('O_Inputs Final'!$D:$D,IFERROR(MATCH($A32&amp;""&amp;YEAR($F$8)+S$3-1&amp;" "&amp;TOCobxInputs.Opex,'O_Inputs Final'!$R:$R,0),""))),0)</f>
        <v>0</v>
      </c>
      <c r="T32" s="67" cm="1">
        <f t="array" ref="T32">IFERROR(VALUE(INDEX('O_Inputs Final'!$D:$D,IFERROR(MATCH($A32&amp;""&amp;YEAR($F$8)+T$3-1&amp;" "&amp;TOCobxInputs.Opex,'O_Inputs Final'!$R:$R,0),""))),0)</f>
        <v>0</v>
      </c>
      <c r="U32" s="67" cm="1">
        <f t="array" ref="U32">IFERROR(VALUE(INDEX('O_Inputs Final'!$D:$D,IFERROR(MATCH($A32&amp;""&amp;YEAR($F$8)+U$3-1&amp;" "&amp;TOCobxInputs.Opex,'O_Inputs Final'!$R:$R,0),""))),0)</f>
        <v>0</v>
      </c>
    </row>
    <row r="33" spans="1:21" hidden="1" outlineLevel="2">
      <c r="A33" s="65" t="s">
        <v>347</v>
      </c>
      <c r="E33" s="28" t="str">
        <f t="shared" si="4"/>
        <v>PFAS - cost change claim - opex - WN (SVE)</v>
      </c>
      <c r="G33" s="28" t="s">
        <v>81</v>
      </c>
      <c r="H33" s="28">
        <f t="shared" si="5"/>
        <v>0</v>
      </c>
      <c r="I33" s="28">
        <f t="shared" si="8"/>
        <v>0</v>
      </c>
      <c r="J33" s="28">
        <f t="shared" si="9"/>
        <v>0</v>
      </c>
      <c r="L33" s="67" cm="1">
        <f t="array" ref="L33">IFERROR(VALUE(INDEX('O_Inputs Final'!$D:$D,IFERROR(MATCH($A33&amp;""&amp;YEAR($F$8)+L$3-1&amp;" "&amp;TOCobxInputs.Opex,'O_Inputs Final'!$R:$R,0),""))),0)</f>
        <v>0</v>
      </c>
      <c r="M33" s="67" cm="1">
        <f t="array" ref="M33">IFERROR(VALUE(INDEX('O_Inputs Final'!$D:$D,IFERROR(MATCH($A33&amp;""&amp;YEAR($F$8)+M$3-1&amp;" "&amp;TOCobxInputs.Opex,'O_Inputs Final'!$R:$R,0),""))),0)</f>
        <v>0</v>
      </c>
      <c r="N33" s="67" cm="1">
        <f t="array" ref="N33">IFERROR(VALUE(INDEX('O_Inputs Final'!$D:$D,IFERROR(MATCH($A33&amp;""&amp;YEAR($F$8)+N$3-1&amp;" "&amp;TOCobxInputs.Opex,'O_Inputs Final'!$R:$R,0),""))),0)</f>
        <v>0</v>
      </c>
      <c r="O33" s="67" cm="1">
        <f t="array" ref="O33">IFERROR(VALUE(INDEX('O_Inputs Final'!$D:$D,IFERROR(MATCH($A33&amp;""&amp;YEAR($F$8)+O$3-1&amp;" "&amp;TOCobxInputs.Opex,'O_Inputs Final'!$R:$R,0),""))),0)</f>
        <v>0</v>
      </c>
      <c r="P33" s="67" cm="1">
        <f t="array" ref="P33">IFERROR(VALUE(INDEX('O_Inputs Final'!$D:$D,IFERROR(MATCH($A33&amp;""&amp;YEAR($F$8)+P$3-1&amp;" "&amp;TOCobxInputs.Opex,'O_Inputs Final'!$R:$R,0),""))),0)</f>
        <v>0</v>
      </c>
      <c r="Q33" s="67" cm="1">
        <f t="array" ref="Q33">IFERROR(VALUE(INDEX('O_Inputs Final'!$D:$D,IFERROR(MATCH($A33&amp;""&amp;YEAR($F$8)+Q$3-1&amp;" "&amp;TOCobxInputs.Opex,'O_Inputs Final'!$R:$R,0),""))),0)</f>
        <v>0</v>
      </c>
      <c r="R33" s="67" cm="1">
        <f t="array" ref="R33">IFERROR(VALUE(INDEX('O_Inputs Final'!$D:$D,IFERROR(MATCH($A33&amp;""&amp;YEAR($F$8)+R$3-1&amp;" "&amp;TOCobxInputs.Opex,'O_Inputs Final'!$R:$R,0),""))),0)</f>
        <v>0</v>
      </c>
      <c r="S33" s="67" cm="1">
        <f t="array" ref="S33">IFERROR(VALUE(INDEX('O_Inputs Final'!$D:$D,IFERROR(MATCH($A33&amp;""&amp;YEAR($F$8)+S$3-1&amp;" "&amp;TOCobxInputs.Opex,'O_Inputs Final'!$R:$R,0),""))),0)</f>
        <v>0</v>
      </c>
      <c r="T33" s="67" cm="1">
        <f t="array" ref="T33">IFERROR(VALUE(INDEX('O_Inputs Final'!$D:$D,IFERROR(MATCH($A33&amp;""&amp;YEAR($F$8)+T$3-1&amp;" "&amp;TOCobxInputs.Opex,'O_Inputs Final'!$R:$R,0),""))),0)</f>
        <v>0</v>
      </c>
      <c r="U33" s="67" cm="1">
        <f t="array" ref="U33">IFERROR(VALUE(INDEX('O_Inputs Final'!$D:$D,IFERROR(MATCH($A33&amp;""&amp;YEAR($F$8)+U$3-1&amp;" "&amp;TOCobxInputs.Opex,'O_Inputs Final'!$R:$R,0),""))),0)</f>
        <v>0</v>
      </c>
    </row>
    <row r="34" spans="1:21" hidden="1" outlineLevel="2">
      <c r="A34" s="65" t="s">
        <v>348</v>
      </c>
      <c r="E34" s="28" t="str">
        <f t="shared" si="4"/>
        <v>PFAS - cost change claim - opex - WN (SBB)</v>
      </c>
      <c r="G34" s="28" t="s">
        <v>81</v>
      </c>
      <c r="H34" s="28">
        <f t="shared" si="5"/>
        <v>0</v>
      </c>
      <c r="I34" s="28">
        <f t="shared" si="8"/>
        <v>0</v>
      </c>
      <c r="J34" s="28">
        <f t="shared" si="9"/>
        <v>0</v>
      </c>
      <c r="L34" s="67" cm="1">
        <f t="array" ref="L34">IFERROR(VALUE(INDEX('O_Inputs Final'!$D:$D,IFERROR(MATCH($A34&amp;""&amp;YEAR($F$8)+L$3-1&amp;" "&amp;TOCobxInputs.Opex,'O_Inputs Final'!$R:$R,0),""))),0)</f>
        <v>0</v>
      </c>
      <c r="M34" s="67" cm="1">
        <f t="array" ref="M34">IFERROR(VALUE(INDEX('O_Inputs Final'!$D:$D,IFERROR(MATCH($A34&amp;""&amp;YEAR($F$8)+M$3-1&amp;" "&amp;TOCobxInputs.Opex,'O_Inputs Final'!$R:$R,0),""))),0)</f>
        <v>0</v>
      </c>
      <c r="N34" s="67" cm="1">
        <f t="array" ref="N34">IFERROR(VALUE(INDEX('O_Inputs Final'!$D:$D,IFERROR(MATCH($A34&amp;""&amp;YEAR($F$8)+N$3-1&amp;" "&amp;TOCobxInputs.Opex,'O_Inputs Final'!$R:$R,0),""))),0)</f>
        <v>0</v>
      </c>
      <c r="O34" s="67" cm="1">
        <f t="array" ref="O34">IFERROR(VALUE(INDEX('O_Inputs Final'!$D:$D,IFERROR(MATCH($A34&amp;""&amp;YEAR($F$8)+O$3-1&amp;" "&amp;TOCobxInputs.Opex,'O_Inputs Final'!$R:$R,0),""))),0)</f>
        <v>0</v>
      </c>
      <c r="P34" s="67" cm="1">
        <f t="array" ref="P34">IFERROR(VALUE(INDEX('O_Inputs Final'!$D:$D,IFERROR(MATCH($A34&amp;""&amp;YEAR($F$8)+P$3-1&amp;" "&amp;TOCobxInputs.Opex,'O_Inputs Final'!$R:$R,0),""))),0)</f>
        <v>0</v>
      </c>
      <c r="Q34" s="67" cm="1">
        <f t="array" ref="Q34">IFERROR(VALUE(INDEX('O_Inputs Final'!$D:$D,IFERROR(MATCH($A34&amp;""&amp;YEAR($F$8)+Q$3-1&amp;" "&amp;TOCobxInputs.Opex,'O_Inputs Final'!$R:$R,0),""))),0)</f>
        <v>0</v>
      </c>
      <c r="R34" s="67" cm="1">
        <f t="array" ref="R34">IFERROR(VALUE(INDEX('O_Inputs Final'!$D:$D,IFERROR(MATCH($A34&amp;""&amp;YEAR($F$8)+R$3-1&amp;" "&amp;TOCobxInputs.Opex,'O_Inputs Final'!$R:$R,0),""))),0)</f>
        <v>0</v>
      </c>
      <c r="S34" s="67" cm="1">
        <f t="array" ref="S34">IFERROR(VALUE(INDEX('O_Inputs Final'!$D:$D,IFERROR(MATCH($A34&amp;""&amp;YEAR($F$8)+S$3-1&amp;" "&amp;TOCobxInputs.Opex,'O_Inputs Final'!$R:$R,0),""))),0)</f>
        <v>0</v>
      </c>
      <c r="T34" s="67" cm="1">
        <f t="array" ref="T34">IFERROR(VALUE(INDEX('O_Inputs Final'!$D:$D,IFERROR(MATCH($A34&amp;""&amp;YEAR($F$8)+T$3-1&amp;" "&amp;TOCobxInputs.Opex,'O_Inputs Final'!$R:$R,0),""))),0)</f>
        <v>0</v>
      </c>
      <c r="U34" s="67" cm="1">
        <f t="array" ref="U34">IFERROR(VALUE(INDEX('O_Inputs Final'!$D:$D,IFERROR(MATCH($A34&amp;""&amp;YEAR($F$8)+U$3-1&amp;" "&amp;TOCobxInputs.Opex,'O_Inputs Final'!$R:$R,0),""))),0)</f>
        <v>0</v>
      </c>
    </row>
    <row r="35" spans="1:21" hidden="1" outlineLevel="2">
      <c r="A35" s="65" t="s">
        <v>349</v>
      </c>
      <c r="E35" s="28" t="str">
        <f t="shared" si="4"/>
        <v>PFAS - cost change claim - opex - WN (SRN)</v>
      </c>
      <c r="G35" s="28" t="s">
        <v>81</v>
      </c>
      <c r="H35" s="28">
        <f t="shared" si="5"/>
        <v>0</v>
      </c>
      <c r="I35" s="28">
        <f t="shared" si="8"/>
        <v>0</v>
      </c>
      <c r="J35" s="28">
        <f t="shared" si="9"/>
        <v>0</v>
      </c>
      <c r="L35" s="67" cm="1">
        <f t="array" ref="L35">IFERROR(VALUE(INDEX('O_Inputs Final'!$D:$D,IFERROR(MATCH($A35&amp;""&amp;YEAR($F$8)+L$3-1&amp;" "&amp;TOCobxInputs.Opex,'O_Inputs Final'!$R:$R,0),""))),0)</f>
        <v>0</v>
      </c>
      <c r="M35" s="67" cm="1">
        <f t="array" ref="M35">IFERROR(VALUE(INDEX('O_Inputs Final'!$D:$D,IFERROR(MATCH($A35&amp;""&amp;YEAR($F$8)+M$3-1&amp;" "&amp;TOCobxInputs.Opex,'O_Inputs Final'!$R:$R,0),""))),0)</f>
        <v>0</v>
      </c>
      <c r="N35" s="67" cm="1">
        <f t="array" ref="N35">IFERROR(VALUE(INDEX('O_Inputs Final'!$D:$D,IFERROR(MATCH($A35&amp;""&amp;YEAR($F$8)+N$3-1&amp;" "&amp;TOCobxInputs.Opex,'O_Inputs Final'!$R:$R,0),""))),0)</f>
        <v>0</v>
      </c>
      <c r="O35" s="67" cm="1">
        <f t="array" ref="O35">IFERROR(VALUE(INDEX('O_Inputs Final'!$D:$D,IFERROR(MATCH($A35&amp;""&amp;YEAR($F$8)+O$3-1&amp;" "&amp;TOCobxInputs.Opex,'O_Inputs Final'!$R:$R,0),""))),0)</f>
        <v>0</v>
      </c>
      <c r="P35" s="67" cm="1">
        <f t="array" ref="P35">IFERROR(VALUE(INDEX('O_Inputs Final'!$D:$D,IFERROR(MATCH($A35&amp;""&amp;YEAR($F$8)+P$3-1&amp;" "&amp;TOCobxInputs.Opex,'O_Inputs Final'!$R:$R,0),""))),0)</f>
        <v>0</v>
      </c>
      <c r="Q35" s="67" cm="1">
        <f t="array" ref="Q35">IFERROR(VALUE(INDEX('O_Inputs Final'!$D:$D,IFERROR(MATCH($A35&amp;""&amp;YEAR($F$8)+Q$3-1&amp;" "&amp;TOCobxInputs.Opex,'O_Inputs Final'!$R:$R,0),""))),0)</f>
        <v>0</v>
      </c>
      <c r="R35" s="67" cm="1">
        <f t="array" ref="R35">IFERROR(VALUE(INDEX('O_Inputs Final'!$D:$D,IFERROR(MATCH($A35&amp;""&amp;YEAR($F$8)+R$3-1&amp;" "&amp;TOCobxInputs.Opex,'O_Inputs Final'!$R:$R,0),""))),0)</f>
        <v>0</v>
      </c>
      <c r="S35" s="67" cm="1">
        <f t="array" ref="S35">IFERROR(VALUE(INDEX('O_Inputs Final'!$D:$D,IFERROR(MATCH($A35&amp;""&amp;YEAR($F$8)+S$3-1&amp;" "&amp;TOCobxInputs.Opex,'O_Inputs Final'!$R:$R,0),""))),0)</f>
        <v>0</v>
      </c>
      <c r="T35" s="67" cm="1">
        <f t="array" ref="T35">IFERROR(VALUE(INDEX('O_Inputs Final'!$D:$D,IFERROR(MATCH($A35&amp;""&amp;YEAR($F$8)+T$3-1&amp;" "&amp;TOCobxInputs.Opex,'O_Inputs Final'!$R:$R,0),""))),0)</f>
        <v>0</v>
      </c>
      <c r="U35" s="67" cm="1">
        <f t="array" ref="U35">IFERROR(VALUE(INDEX('O_Inputs Final'!$D:$D,IFERROR(MATCH($A35&amp;""&amp;YEAR($F$8)+U$3-1&amp;" "&amp;TOCobxInputs.Opex,'O_Inputs Final'!$R:$R,0),""))),0)</f>
        <v>0</v>
      </c>
    </row>
    <row r="36" spans="1:21" hidden="1" outlineLevel="2">
      <c r="A36" s="65" t="s">
        <v>350</v>
      </c>
      <c r="E36" s="28" t="str">
        <f t="shared" si="4"/>
        <v>PFAS - cost change claim - opex - WN (TMS)</v>
      </c>
      <c r="G36" s="28" t="s">
        <v>81</v>
      </c>
      <c r="H36" s="28">
        <f t="shared" si="5"/>
        <v>0</v>
      </c>
      <c r="I36" s="28">
        <f t="shared" si="8"/>
        <v>0</v>
      </c>
      <c r="J36" s="28">
        <f t="shared" si="9"/>
        <v>0</v>
      </c>
      <c r="L36" s="67" cm="1">
        <f t="array" ref="L36">IFERROR(VALUE(INDEX('O_Inputs Final'!$D:$D,IFERROR(MATCH($A36&amp;""&amp;YEAR($F$8)+L$3-1&amp;" "&amp;TOCobxInputs.Opex,'O_Inputs Final'!$R:$R,0),""))),0)</f>
        <v>0</v>
      </c>
      <c r="M36" s="67" cm="1">
        <f t="array" ref="M36">IFERROR(VALUE(INDEX('O_Inputs Final'!$D:$D,IFERROR(MATCH($A36&amp;""&amp;YEAR($F$8)+M$3-1&amp;" "&amp;TOCobxInputs.Opex,'O_Inputs Final'!$R:$R,0),""))),0)</f>
        <v>0</v>
      </c>
      <c r="N36" s="67" cm="1">
        <f t="array" ref="N36">IFERROR(VALUE(INDEX('O_Inputs Final'!$D:$D,IFERROR(MATCH($A36&amp;""&amp;YEAR($F$8)+N$3-1&amp;" "&amp;TOCobxInputs.Opex,'O_Inputs Final'!$R:$R,0),""))),0)</f>
        <v>0</v>
      </c>
      <c r="O36" s="67" cm="1">
        <f t="array" ref="O36">IFERROR(VALUE(INDEX('O_Inputs Final'!$D:$D,IFERROR(MATCH($A36&amp;""&amp;YEAR($F$8)+O$3-1&amp;" "&amp;TOCobxInputs.Opex,'O_Inputs Final'!$R:$R,0),""))),0)</f>
        <v>0</v>
      </c>
      <c r="P36" s="67" cm="1">
        <f t="array" ref="P36">IFERROR(VALUE(INDEX('O_Inputs Final'!$D:$D,IFERROR(MATCH($A36&amp;""&amp;YEAR($F$8)+P$3-1&amp;" "&amp;TOCobxInputs.Opex,'O_Inputs Final'!$R:$R,0),""))),0)</f>
        <v>0</v>
      </c>
      <c r="Q36" s="67" cm="1">
        <f t="array" ref="Q36">IFERROR(VALUE(INDEX('O_Inputs Final'!$D:$D,IFERROR(MATCH($A36&amp;""&amp;YEAR($F$8)+Q$3-1&amp;" "&amp;TOCobxInputs.Opex,'O_Inputs Final'!$R:$R,0),""))),0)</f>
        <v>0</v>
      </c>
      <c r="R36" s="67" cm="1">
        <f t="array" ref="R36">IFERROR(VALUE(INDEX('O_Inputs Final'!$D:$D,IFERROR(MATCH($A36&amp;""&amp;YEAR($F$8)+R$3-1&amp;" "&amp;TOCobxInputs.Opex,'O_Inputs Final'!$R:$R,0),""))),0)</f>
        <v>0</v>
      </c>
      <c r="S36" s="67" cm="1">
        <f t="array" ref="S36">IFERROR(VALUE(INDEX('O_Inputs Final'!$D:$D,IFERROR(MATCH($A36&amp;""&amp;YEAR($F$8)+S$3-1&amp;" "&amp;TOCobxInputs.Opex,'O_Inputs Final'!$R:$R,0),""))),0)</f>
        <v>0</v>
      </c>
      <c r="T36" s="67" cm="1">
        <f t="array" ref="T36">IFERROR(VALUE(INDEX('O_Inputs Final'!$D:$D,IFERROR(MATCH($A36&amp;""&amp;YEAR($F$8)+T$3-1&amp;" "&amp;TOCobxInputs.Opex,'O_Inputs Final'!$R:$R,0),""))),0)</f>
        <v>0</v>
      </c>
      <c r="U36" s="67" cm="1">
        <f t="array" ref="U36">IFERROR(VALUE(INDEX('O_Inputs Final'!$D:$D,IFERROR(MATCH($A36&amp;""&amp;YEAR($F$8)+U$3-1&amp;" "&amp;TOCobxInputs.Opex,'O_Inputs Final'!$R:$R,0),""))),0)</f>
        <v>0</v>
      </c>
    </row>
    <row r="37" spans="1:21" hidden="1" outlineLevel="2">
      <c r="A37" s="65" t="s">
        <v>351</v>
      </c>
      <c r="E37" s="28" t="str">
        <f t="shared" si="4"/>
        <v>PFAS - cost change claim - opex - WN (UUW)</v>
      </c>
      <c r="G37" s="28" t="s">
        <v>81</v>
      </c>
      <c r="H37" s="28">
        <f t="shared" si="5"/>
        <v>0</v>
      </c>
      <c r="I37" s="28">
        <f t="shared" si="8"/>
        <v>0</v>
      </c>
      <c r="J37" s="28">
        <f t="shared" si="9"/>
        <v>0</v>
      </c>
      <c r="L37" s="67" cm="1">
        <f t="array" ref="L37">IFERROR(VALUE(INDEX('O_Inputs Final'!$D:$D,IFERROR(MATCH($A37&amp;""&amp;YEAR($F$8)+L$3-1&amp;" "&amp;TOCobxInputs.Opex,'O_Inputs Final'!$R:$R,0),""))),0)</f>
        <v>0</v>
      </c>
      <c r="M37" s="67" cm="1">
        <f t="array" ref="M37">IFERROR(VALUE(INDEX('O_Inputs Final'!$D:$D,IFERROR(MATCH($A37&amp;""&amp;YEAR($F$8)+M$3-1&amp;" "&amp;TOCobxInputs.Opex,'O_Inputs Final'!$R:$R,0),""))),0)</f>
        <v>0</v>
      </c>
      <c r="N37" s="67" cm="1">
        <f t="array" ref="N37">IFERROR(VALUE(INDEX('O_Inputs Final'!$D:$D,IFERROR(MATCH($A37&amp;""&amp;YEAR($F$8)+N$3-1&amp;" "&amp;TOCobxInputs.Opex,'O_Inputs Final'!$R:$R,0),""))),0)</f>
        <v>0</v>
      </c>
      <c r="O37" s="67" cm="1">
        <f t="array" ref="O37">IFERROR(VALUE(INDEX('O_Inputs Final'!$D:$D,IFERROR(MATCH($A37&amp;""&amp;YEAR($F$8)+O$3-1&amp;" "&amp;TOCobxInputs.Opex,'O_Inputs Final'!$R:$R,0),""))),0)</f>
        <v>0</v>
      </c>
      <c r="P37" s="67" cm="1">
        <f t="array" ref="P37">IFERROR(VALUE(INDEX('O_Inputs Final'!$D:$D,IFERROR(MATCH($A37&amp;""&amp;YEAR($F$8)+P$3-1&amp;" "&amp;TOCobxInputs.Opex,'O_Inputs Final'!$R:$R,0),""))),0)</f>
        <v>0</v>
      </c>
      <c r="Q37" s="67" cm="1">
        <f t="array" ref="Q37">IFERROR(VALUE(INDEX('O_Inputs Final'!$D:$D,IFERROR(MATCH($A37&amp;""&amp;YEAR($F$8)+Q$3-1&amp;" "&amp;TOCobxInputs.Opex,'O_Inputs Final'!$R:$R,0),""))),0)</f>
        <v>0</v>
      </c>
      <c r="R37" s="67" cm="1">
        <f t="array" ref="R37">IFERROR(VALUE(INDEX('O_Inputs Final'!$D:$D,IFERROR(MATCH($A37&amp;""&amp;YEAR($F$8)+R$3-1&amp;" "&amp;TOCobxInputs.Opex,'O_Inputs Final'!$R:$R,0),""))),0)</f>
        <v>0</v>
      </c>
      <c r="S37" s="67" cm="1">
        <f t="array" ref="S37">IFERROR(VALUE(INDEX('O_Inputs Final'!$D:$D,IFERROR(MATCH($A37&amp;""&amp;YEAR($F$8)+S$3-1&amp;" "&amp;TOCobxInputs.Opex,'O_Inputs Final'!$R:$R,0),""))),0)</f>
        <v>0</v>
      </c>
      <c r="T37" s="67" cm="1">
        <f t="array" ref="T37">IFERROR(VALUE(INDEX('O_Inputs Final'!$D:$D,IFERROR(MATCH($A37&amp;""&amp;YEAR($F$8)+T$3-1&amp;" "&amp;TOCobxInputs.Opex,'O_Inputs Final'!$R:$R,0),""))),0)</f>
        <v>0</v>
      </c>
      <c r="U37" s="67" cm="1">
        <f t="array" ref="U37">IFERROR(VALUE(INDEX('O_Inputs Final'!$D:$D,IFERROR(MATCH($A37&amp;""&amp;YEAR($F$8)+U$3-1&amp;" "&amp;TOCobxInputs.Opex,'O_Inputs Final'!$R:$R,0),""))),0)</f>
        <v>0</v>
      </c>
    </row>
    <row r="38" spans="1:21" hidden="1" outlineLevel="2">
      <c r="A38" s="65" t="s">
        <v>352</v>
      </c>
      <c r="E38" s="28" t="str">
        <f t="shared" si="4"/>
        <v>PFAS - cost change claim - opex - WN (WSX)</v>
      </c>
      <c r="G38" s="28" t="s">
        <v>81</v>
      </c>
      <c r="H38" s="82">
        <f t="shared" si="5"/>
        <v>0.85866148234775297</v>
      </c>
      <c r="I38" s="82">
        <f t="shared" si="8"/>
        <v>0.21099999999999999</v>
      </c>
      <c r="J38" s="82">
        <f t="shared" si="9"/>
        <v>1.069661482347753</v>
      </c>
      <c r="L38" s="67" cm="1">
        <f t="array" ref="L38">IFERROR(VALUE(INDEX('O_Inputs Final'!$D:$D,IFERROR(MATCH($A38&amp;""&amp;YEAR($F$8)+L$3-1&amp;" "&amp;TOCobxInputs.Opex,'O_Inputs Final'!$R:$R,0),""))),0)</f>
        <v>0</v>
      </c>
      <c r="M38" s="67" cm="1">
        <f t="array" ref="M38">IFERROR(VALUE(INDEX('O_Inputs Final'!$D:$D,IFERROR(MATCH($A38&amp;""&amp;YEAR($F$8)+M$3-1&amp;" "&amp;TOCobxInputs.Opex,'O_Inputs Final'!$R:$R,0),""))),0)</f>
        <v>0.216932551282357</v>
      </c>
      <c r="N38" s="67" cm="1">
        <f t="array" ref="N38">IFERROR(VALUE(INDEX('O_Inputs Final'!$D:$D,IFERROR(MATCH($A38&amp;""&amp;YEAR($F$8)+N$3-1&amp;" "&amp;TOCobxInputs.Opex,'O_Inputs Final'!$R:$R,0),""))),0)</f>
        <v>0.21541402342338001</v>
      </c>
      <c r="O38" s="67" cm="1">
        <f t="array" ref="O38">IFERROR(VALUE(INDEX('O_Inputs Final'!$D:$D,IFERROR(MATCH($A38&amp;""&amp;YEAR($F$8)+O$3-1&amp;" "&amp;TOCobxInputs.Opex,'O_Inputs Final'!$R:$R,0),""))),0)</f>
        <v>0.21390612525941599</v>
      </c>
      <c r="P38" s="67" cm="1">
        <f t="array" ref="P38">IFERROR(VALUE(INDEX('O_Inputs Final'!$D:$D,IFERROR(MATCH($A38&amp;""&amp;YEAR($F$8)+P$3-1&amp;" "&amp;TOCobxInputs.Opex,'O_Inputs Final'!$R:$R,0),""))),0)</f>
        <v>0.2124087823826</v>
      </c>
      <c r="Q38" s="67" cm="1">
        <f t="array" ref="Q38">IFERROR(VALUE(INDEX('O_Inputs Final'!$D:$D,IFERROR(MATCH($A38&amp;""&amp;YEAR($F$8)+Q$3-1&amp;" "&amp;TOCobxInputs.Opex,'O_Inputs Final'!$R:$R,0),""))),0)</f>
        <v>0.21099999999999999</v>
      </c>
      <c r="R38" s="67" cm="1">
        <f t="array" ref="R38">IFERROR(VALUE(INDEX('O_Inputs Final'!$D:$D,IFERROR(MATCH($A38&amp;""&amp;YEAR($F$8)+R$3-1&amp;" "&amp;TOCobxInputs.Opex,'O_Inputs Final'!$R:$R,0),""))),0)</f>
        <v>0</v>
      </c>
      <c r="S38" s="67" cm="1">
        <f t="array" ref="S38">IFERROR(VALUE(INDEX('O_Inputs Final'!$D:$D,IFERROR(MATCH($A38&amp;""&amp;YEAR($F$8)+S$3-1&amp;" "&amp;TOCobxInputs.Opex,'O_Inputs Final'!$R:$R,0),""))),0)</f>
        <v>0</v>
      </c>
      <c r="T38" s="67" cm="1">
        <f t="array" ref="T38">IFERROR(VALUE(INDEX('O_Inputs Final'!$D:$D,IFERROR(MATCH($A38&amp;""&amp;YEAR($F$8)+T$3-1&amp;" "&amp;TOCobxInputs.Opex,'O_Inputs Final'!$R:$R,0),""))),0)</f>
        <v>0</v>
      </c>
      <c r="U38" s="67" cm="1">
        <f t="array" ref="U38">IFERROR(VALUE(INDEX('O_Inputs Final'!$D:$D,IFERROR(MATCH($A38&amp;""&amp;YEAR($F$8)+U$3-1&amp;" "&amp;TOCobxInputs.Opex,'O_Inputs Final'!$R:$R,0),""))),0)</f>
        <v>0</v>
      </c>
    </row>
    <row r="39" spans="1:21" hidden="1" outlineLevel="2">
      <c r="A39" s="65" t="s">
        <v>353</v>
      </c>
      <c r="E39" s="28" t="str">
        <f t="shared" si="4"/>
        <v>PFAS - cost change claim - opex - WN (YKY)</v>
      </c>
      <c r="G39" s="28" t="s">
        <v>81</v>
      </c>
      <c r="H39" s="82">
        <f t="shared" si="5"/>
        <v>0</v>
      </c>
      <c r="I39" s="82">
        <f t="shared" si="8"/>
        <v>0</v>
      </c>
      <c r="J39" s="82">
        <f t="shared" si="9"/>
        <v>0</v>
      </c>
      <c r="L39" s="67" cm="1">
        <f t="array" ref="L39">IFERROR(VALUE(INDEX('O_Inputs Final'!$D:$D,IFERROR(MATCH($A39&amp;""&amp;YEAR($F$8)+L$3-1&amp;" "&amp;TOCobxInputs.Opex,'O_Inputs Final'!$R:$R,0),""))),0)</f>
        <v>0</v>
      </c>
      <c r="M39" s="67" cm="1">
        <f t="array" ref="M39">IFERROR(VALUE(INDEX('O_Inputs Final'!$D:$D,IFERROR(MATCH($A39&amp;""&amp;YEAR($F$8)+M$3-1&amp;" "&amp;TOCobxInputs.Opex,'O_Inputs Final'!$R:$R,0),""))),0)</f>
        <v>0</v>
      </c>
      <c r="N39" s="67" cm="1">
        <f t="array" ref="N39">IFERROR(VALUE(INDEX('O_Inputs Final'!$D:$D,IFERROR(MATCH($A39&amp;""&amp;YEAR($F$8)+N$3-1&amp;" "&amp;TOCobxInputs.Opex,'O_Inputs Final'!$R:$R,0),""))),0)</f>
        <v>0</v>
      </c>
      <c r="O39" s="67" cm="1">
        <f t="array" ref="O39">IFERROR(VALUE(INDEX('O_Inputs Final'!$D:$D,IFERROR(MATCH($A39&amp;""&amp;YEAR($F$8)+O$3-1&amp;" "&amp;TOCobxInputs.Opex,'O_Inputs Final'!$R:$R,0),""))),0)</f>
        <v>0</v>
      </c>
      <c r="P39" s="67" cm="1">
        <f t="array" ref="P39">IFERROR(VALUE(INDEX('O_Inputs Final'!$D:$D,IFERROR(MATCH($A39&amp;""&amp;YEAR($F$8)+P$3-1&amp;" "&amp;TOCobxInputs.Opex,'O_Inputs Final'!$R:$R,0),""))),0)</f>
        <v>0</v>
      </c>
      <c r="Q39" s="67" cm="1">
        <f t="array" ref="Q39">IFERROR(VALUE(INDEX('O_Inputs Final'!$D:$D,IFERROR(MATCH($A39&amp;""&amp;YEAR($F$8)+Q$3-1&amp;" "&amp;TOCobxInputs.Opex,'O_Inputs Final'!$R:$R,0),""))),0)</f>
        <v>0</v>
      </c>
      <c r="R39" s="67" cm="1">
        <f t="array" ref="R39">IFERROR(VALUE(INDEX('O_Inputs Final'!$D:$D,IFERROR(MATCH($A39&amp;""&amp;YEAR($F$8)+R$3-1&amp;" "&amp;TOCobxInputs.Opex,'O_Inputs Final'!$R:$R,0),""))),0)</f>
        <v>0</v>
      </c>
      <c r="S39" s="67" cm="1">
        <f t="array" ref="S39">IFERROR(VALUE(INDEX('O_Inputs Final'!$D:$D,IFERROR(MATCH($A39&amp;""&amp;YEAR($F$8)+S$3-1&amp;" "&amp;TOCobxInputs.Opex,'O_Inputs Final'!$R:$R,0),""))),0)</f>
        <v>0</v>
      </c>
      <c r="T39" s="67" cm="1">
        <f t="array" ref="T39">IFERROR(VALUE(INDEX('O_Inputs Final'!$D:$D,IFERROR(MATCH($A39&amp;""&amp;YEAR($F$8)+T$3-1&amp;" "&amp;TOCobxInputs.Opex,'O_Inputs Final'!$R:$R,0),""))),0)</f>
        <v>0</v>
      </c>
      <c r="U39" s="67" cm="1">
        <f t="array" ref="U39">IFERROR(VALUE(INDEX('O_Inputs Final'!$D:$D,IFERROR(MATCH($A39&amp;""&amp;YEAR($F$8)+U$3-1&amp;" "&amp;TOCobxInputs.Opex,'O_Inputs Final'!$R:$R,0),""))),0)</f>
        <v>0</v>
      </c>
    </row>
    <row r="40" spans="1:21" hidden="1" outlineLevel="2">
      <c r="A40" s="65" t="s">
        <v>354</v>
      </c>
      <c r="E40" s="28" t="str">
        <f t="shared" si="4"/>
        <v>PFAS - cost change claim - opex - WN (AFW)</v>
      </c>
      <c r="G40" s="28" t="s">
        <v>81</v>
      </c>
      <c r="H40" s="82">
        <f t="shared" si="5"/>
        <v>0</v>
      </c>
      <c r="I40" s="82">
        <f t="shared" si="8"/>
        <v>0</v>
      </c>
      <c r="J40" s="82">
        <f t="shared" si="9"/>
        <v>0</v>
      </c>
      <c r="L40" s="67" cm="1">
        <f t="array" ref="L40">IFERROR(VALUE(INDEX('O_Inputs Final'!$D:$D,IFERROR(MATCH($A40&amp;""&amp;YEAR($F$8)+L$3-1&amp;" "&amp;TOCobxInputs.Opex,'O_Inputs Final'!$R:$R,0),""))),0)</f>
        <v>0</v>
      </c>
      <c r="M40" s="67" cm="1">
        <f t="array" ref="M40">IFERROR(VALUE(INDEX('O_Inputs Final'!$D:$D,IFERROR(MATCH($A40&amp;""&amp;YEAR($F$8)+M$3-1&amp;" "&amp;TOCobxInputs.Opex,'O_Inputs Final'!$R:$R,0),""))),0)</f>
        <v>0</v>
      </c>
      <c r="N40" s="67" cm="1">
        <f t="array" ref="N40">IFERROR(VALUE(INDEX('O_Inputs Final'!$D:$D,IFERROR(MATCH($A40&amp;""&amp;YEAR($F$8)+N$3-1&amp;" "&amp;TOCobxInputs.Opex,'O_Inputs Final'!$R:$R,0),""))),0)</f>
        <v>0</v>
      </c>
      <c r="O40" s="67" cm="1">
        <f t="array" ref="O40">IFERROR(VALUE(INDEX('O_Inputs Final'!$D:$D,IFERROR(MATCH($A40&amp;""&amp;YEAR($F$8)+O$3-1&amp;" "&amp;TOCobxInputs.Opex,'O_Inputs Final'!$R:$R,0),""))),0)</f>
        <v>0</v>
      </c>
      <c r="P40" s="67" cm="1">
        <f t="array" ref="P40">IFERROR(VALUE(INDEX('O_Inputs Final'!$D:$D,IFERROR(MATCH($A40&amp;""&amp;YEAR($F$8)+P$3-1&amp;" "&amp;TOCobxInputs.Opex,'O_Inputs Final'!$R:$R,0),""))),0)</f>
        <v>0</v>
      </c>
      <c r="Q40" s="67" cm="1">
        <f t="array" ref="Q40">IFERROR(VALUE(INDEX('O_Inputs Final'!$D:$D,IFERROR(MATCH($A40&amp;""&amp;YEAR($F$8)+Q$3-1&amp;" "&amp;TOCobxInputs.Opex,'O_Inputs Final'!$R:$R,0),""))),0)</f>
        <v>0</v>
      </c>
      <c r="R40" s="67" cm="1">
        <f t="array" ref="R40">IFERROR(VALUE(INDEX('O_Inputs Final'!$D:$D,IFERROR(MATCH($A40&amp;""&amp;YEAR($F$8)+R$3-1&amp;" "&amp;TOCobxInputs.Opex,'O_Inputs Final'!$R:$R,0),""))),0)</f>
        <v>0</v>
      </c>
      <c r="S40" s="67" cm="1">
        <f t="array" ref="S40">IFERROR(VALUE(INDEX('O_Inputs Final'!$D:$D,IFERROR(MATCH($A40&amp;""&amp;YEAR($F$8)+S$3-1&amp;" "&amp;TOCobxInputs.Opex,'O_Inputs Final'!$R:$R,0),""))),0)</f>
        <v>0</v>
      </c>
      <c r="T40" s="67" cm="1">
        <f t="array" ref="T40">IFERROR(VALUE(INDEX('O_Inputs Final'!$D:$D,IFERROR(MATCH($A40&amp;""&amp;YEAR($F$8)+T$3-1&amp;" "&amp;TOCobxInputs.Opex,'O_Inputs Final'!$R:$R,0),""))),0)</f>
        <v>0</v>
      </c>
      <c r="U40" s="67" cm="1">
        <f t="array" ref="U40">IFERROR(VALUE(INDEX('O_Inputs Final'!$D:$D,IFERROR(MATCH($A40&amp;""&amp;YEAR($F$8)+U$3-1&amp;" "&amp;TOCobxInputs.Opex,'O_Inputs Final'!$R:$R,0),""))),0)</f>
        <v>0</v>
      </c>
    </row>
    <row r="41" spans="1:21" hidden="1" outlineLevel="2">
      <c r="A41" s="65" t="s">
        <v>355</v>
      </c>
      <c r="E41" s="28" t="str">
        <f t="shared" si="4"/>
        <v>PFAS - cost change claim - opex - WN (PRT)</v>
      </c>
      <c r="G41" s="28" t="s">
        <v>81</v>
      </c>
      <c r="H41" s="82">
        <f t="shared" si="5"/>
        <v>0</v>
      </c>
      <c r="I41" s="82">
        <f t="shared" si="8"/>
        <v>0</v>
      </c>
      <c r="J41" s="82">
        <f t="shared" si="9"/>
        <v>0</v>
      </c>
      <c r="L41" s="67" cm="1">
        <f t="array" ref="L41">IFERROR(VALUE(INDEX('O_Inputs Final'!$D:$D,IFERROR(MATCH($A41&amp;""&amp;YEAR($F$8)+L$3-1&amp;" "&amp;TOCobxInputs.Opex,'O_Inputs Final'!$R:$R,0),""))),0)</f>
        <v>0</v>
      </c>
      <c r="M41" s="67" cm="1">
        <f t="array" ref="M41">IFERROR(VALUE(INDEX('O_Inputs Final'!$D:$D,IFERROR(MATCH($A41&amp;""&amp;YEAR($F$8)+M$3-1&amp;" "&amp;TOCobxInputs.Opex,'O_Inputs Final'!$R:$R,0),""))),0)</f>
        <v>0</v>
      </c>
      <c r="N41" s="67" cm="1">
        <f t="array" ref="N41">IFERROR(VALUE(INDEX('O_Inputs Final'!$D:$D,IFERROR(MATCH($A41&amp;""&amp;YEAR($F$8)+N$3-1&amp;" "&amp;TOCobxInputs.Opex,'O_Inputs Final'!$R:$R,0),""))),0)</f>
        <v>0</v>
      </c>
      <c r="O41" s="67" cm="1">
        <f t="array" ref="O41">IFERROR(VALUE(INDEX('O_Inputs Final'!$D:$D,IFERROR(MATCH($A41&amp;""&amp;YEAR($F$8)+O$3-1&amp;" "&amp;TOCobxInputs.Opex,'O_Inputs Final'!$R:$R,0),""))),0)</f>
        <v>0</v>
      </c>
      <c r="P41" s="67" cm="1">
        <f t="array" ref="P41">IFERROR(VALUE(INDEX('O_Inputs Final'!$D:$D,IFERROR(MATCH($A41&amp;""&amp;YEAR($F$8)+P$3-1&amp;" "&amp;TOCobxInputs.Opex,'O_Inputs Final'!$R:$R,0),""))),0)</f>
        <v>0</v>
      </c>
      <c r="Q41" s="67" cm="1">
        <f t="array" ref="Q41">IFERROR(VALUE(INDEX('O_Inputs Final'!$D:$D,IFERROR(MATCH($A41&amp;""&amp;YEAR($F$8)+Q$3-1&amp;" "&amp;TOCobxInputs.Opex,'O_Inputs Final'!$R:$R,0),""))),0)</f>
        <v>0</v>
      </c>
      <c r="R41" s="67" cm="1">
        <f t="array" ref="R41">IFERROR(VALUE(INDEX('O_Inputs Final'!$D:$D,IFERROR(MATCH($A41&amp;""&amp;YEAR($F$8)+R$3-1&amp;" "&amp;TOCobxInputs.Opex,'O_Inputs Final'!$R:$R,0),""))),0)</f>
        <v>0</v>
      </c>
      <c r="S41" s="67" cm="1">
        <f t="array" ref="S41">IFERROR(VALUE(INDEX('O_Inputs Final'!$D:$D,IFERROR(MATCH($A41&amp;""&amp;YEAR($F$8)+S$3-1&amp;" "&amp;TOCobxInputs.Opex,'O_Inputs Final'!$R:$R,0),""))),0)</f>
        <v>0</v>
      </c>
      <c r="T41" s="67" cm="1">
        <f t="array" ref="T41">IFERROR(VALUE(INDEX('O_Inputs Final'!$D:$D,IFERROR(MATCH($A41&amp;""&amp;YEAR($F$8)+T$3-1&amp;" "&amp;TOCobxInputs.Opex,'O_Inputs Final'!$R:$R,0),""))),0)</f>
        <v>0</v>
      </c>
      <c r="U41" s="67" cm="1">
        <f t="array" ref="U41">IFERROR(VALUE(INDEX('O_Inputs Final'!$D:$D,IFERROR(MATCH($A41&amp;""&amp;YEAR($F$8)+U$3-1&amp;" "&amp;TOCobxInputs.Opex,'O_Inputs Final'!$R:$R,0),""))),0)</f>
        <v>0</v>
      </c>
    </row>
    <row r="42" spans="1:21" hidden="1" outlineLevel="2">
      <c r="A42" s="65" t="s">
        <v>356</v>
      </c>
      <c r="E42" s="28" t="str">
        <f t="shared" si="4"/>
        <v>PFAS - cost change claim - opex - WN (SEW)</v>
      </c>
      <c r="G42" s="28" t="s">
        <v>81</v>
      </c>
      <c r="H42" s="82">
        <f t="shared" si="5"/>
        <v>0</v>
      </c>
      <c r="I42" s="82">
        <f t="shared" si="8"/>
        <v>1.139</v>
      </c>
      <c r="J42" s="82">
        <f t="shared" si="9"/>
        <v>1.139</v>
      </c>
      <c r="L42" s="67" cm="1">
        <f t="array" ref="L42">IFERROR(VALUE(INDEX('O_Inputs Final'!$D:$D,IFERROR(MATCH($A42&amp;""&amp;YEAR($F$8)+L$3-1&amp;" "&amp;TOCobxInputs.Opex,'O_Inputs Final'!$R:$R,0),""))),0)</f>
        <v>0</v>
      </c>
      <c r="M42" s="67" cm="1">
        <f t="array" ref="M42">IFERROR(VALUE(INDEX('O_Inputs Final'!$D:$D,IFERROR(MATCH($A42&amp;""&amp;YEAR($F$8)+M$3-1&amp;" "&amp;TOCobxInputs.Opex,'O_Inputs Final'!$R:$R,0),""))),0)</f>
        <v>0</v>
      </c>
      <c r="N42" s="67" cm="1">
        <f t="array" ref="N42">IFERROR(VALUE(INDEX('O_Inputs Final'!$D:$D,IFERROR(MATCH($A42&amp;""&amp;YEAR($F$8)+N$3-1&amp;" "&amp;TOCobxInputs.Opex,'O_Inputs Final'!$R:$R,0),""))),0)</f>
        <v>0</v>
      </c>
      <c r="O42" s="67" cm="1">
        <f t="array" ref="O42">IFERROR(VALUE(INDEX('O_Inputs Final'!$D:$D,IFERROR(MATCH($A42&amp;""&amp;YEAR($F$8)+O$3-1&amp;" "&amp;TOCobxInputs.Opex,'O_Inputs Final'!$R:$R,0),""))),0)</f>
        <v>0</v>
      </c>
      <c r="P42" s="67" cm="1">
        <f t="array" ref="P42">IFERROR(VALUE(INDEX('O_Inputs Final'!$D:$D,IFERROR(MATCH($A42&amp;""&amp;YEAR($F$8)+P$3-1&amp;" "&amp;TOCobxInputs.Opex,'O_Inputs Final'!$R:$R,0),""))),0)</f>
        <v>0</v>
      </c>
      <c r="Q42" s="67" cm="1">
        <f t="array" ref="Q42">IFERROR(VALUE(INDEX('O_Inputs Final'!$D:$D,IFERROR(MATCH($A42&amp;""&amp;YEAR($F$8)+Q$3-1&amp;" "&amp;TOCobxInputs.Opex,'O_Inputs Final'!$R:$R,0),""))),0)</f>
        <v>0.38</v>
      </c>
      <c r="R42" s="67" cm="1">
        <f t="array" ref="R42">IFERROR(VALUE(INDEX('O_Inputs Final'!$D:$D,IFERROR(MATCH($A42&amp;""&amp;YEAR($F$8)+R$3-1&amp;" "&amp;TOCobxInputs.Opex,'O_Inputs Final'!$R:$R,0),""))),0)</f>
        <v>0.75900000000000001</v>
      </c>
      <c r="S42" s="67" cm="1">
        <f t="array" ref="S42">IFERROR(VALUE(INDEX('O_Inputs Final'!$D:$D,IFERROR(MATCH($A42&amp;""&amp;YEAR($F$8)+S$3-1&amp;" "&amp;TOCobxInputs.Opex,'O_Inputs Final'!$R:$R,0),""))),0)</f>
        <v>0</v>
      </c>
      <c r="T42" s="67" cm="1">
        <f t="array" ref="T42">IFERROR(VALUE(INDEX('O_Inputs Final'!$D:$D,IFERROR(MATCH($A42&amp;""&amp;YEAR($F$8)+T$3-1&amp;" "&amp;TOCobxInputs.Opex,'O_Inputs Final'!$R:$R,0),""))),0)</f>
        <v>0</v>
      </c>
      <c r="U42" s="67" cm="1">
        <f t="array" ref="U42">IFERROR(VALUE(INDEX('O_Inputs Final'!$D:$D,IFERROR(MATCH($A42&amp;""&amp;YEAR($F$8)+U$3-1&amp;" "&amp;TOCobxInputs.Opex,'O_Inputs Final'!$R:$R,0),""))),0)</f>
        <v>0</v>
      </c>
    </row>
    <row r="43" spans="1:21" hidden="1" outlineLevel="2">
      <c r="A43" s="65" t="s">
        <v>357</v>
      </c>
      <c r="E43" s="28" t="str">
        <f t="shared" si="4"/>
        <v>PFAS - cost change claim - opex - WN (SSC)</v>
      </c>
      <c r="G43" s="28" t="s">
        <v>81</v>
      </c>
      <c r="H43" s="28">
        <f t="shared" si="5"/>
        <v>0</v>
      </c>
      <c r="I43" s="28">
        <f t="shared" si="8"/>
        <v>0</v>
      </c>
      <c r="J43" s="28">
        <f t="shared" si="9"/>
        <v>0</v>
      </c>
      <c r="L43" s="67" cm="1">
        <f t="array" ref="L43">IFERROR(VALUE(INDEX('O_Inputs Final'!$D:$D,IFERROR(MATCH($A43&amp;""&amp;YEAR($F$8)+L$3-1&amp;" "&amp;TOCobxInputs.Opex,'O_Inputs Final'!$R:$R,0),""))),0)</f>
        <v>0</v>
      </c>
      <c r="M43" s="67" cm="1">
        <f t="array" ref="M43">IFERROR(VALUE(INDEX('O_Inputs Final'!$D:$D,IFERROR(MATCH($A43&amp;""&amp;YEAR($F$8)+M$3-1&amp;" "&amp;TOCobxInputs.Opex,'O_Inputs Final'!$R:$R,0),""))),0)</f>
        <v>0</v>
      </c>
      <c r="N43" s="67" cm="1">
        <f t="array" ref="N43">IFERROR(VALUE(INDEX('O_Inputs Final'!$D:$D,IFERROR(MATCH($A43&amp;""&amp;YEAR($F$8)+N$3-1&amp;" "&amp;TOCobxInputs.Opex,'O_Inputs Final'!$R:$R,0),""))),0)</f>
        <v>0</v>
      </c>
      <c r="O43" s="67" cm="1">
        <f t="array" ref="O43">IFERROR(VALUE(INDEX('O_Inputs Final'!$D:$D,IFERROR(MATCH($A43&amp;""&amp;YEAR($F$8)+O$3-1&amp;" "&amp;TOCobxInputs.Opex,'O_Inputs Final'!$R:$R,0),""))),0)</f>
        <v>0</v>
      </c>
      <c r="P43" s="67" cm="1">
        <f t="array" ref="P43">IFERROR(VALUE(INDEX('O_Inputs Final'!$D:$D,IFERROR(MATCH($A43&amp;""&amp;YEAR($F$8)+P$3-1&amp;" "&amp;TOCobxInputs.Opex,'O_Inputs Final'!$R:$R,0),""))),0)</f>
        <v>0</v>
      </c>
      <c r="Q43" s="67" cm="1">
        <f t="array" ref="Q43">IFERROR(VALUE(INDEX('O_Inputs Final'!$D:$D,IFERROR(MATCH($A43&amp;""&amp;YEAR($F$8)+Q$3-1&amp;" "&amp;TOCobxInputs.Opex,'O_Inputs Final'!$R:$R,0),""))),0)</f>
        <v>0</v>
      </c>
      <c r="R43" s="67" cm="1">
        <f t="array" ref="R43">IFERROR(VALUE(INDEX('O_Inputs Final'!$D:$D,IFERROR(MATCH($A43&amp;""&amp;YEAR($F$8)+R$3-1&amp;" "&amp;TOCobxInputs.Opex,'O_Inputs Final'!$R:$R,0),""))),0)</f>
        <v>0</v>
      </c>
      <c r="S43" s="67" cm="1">
        <f t="array" ref="S43">IFERROR(VALUE(INDEX('O_Inputs Final'!$D:$D,IFERROR(MATCH($A43&amp;""&amp;YEAR($F$8)+S$3-1&amp;" "&amp;TOCobxInputs.Opex,'O_Inputs Final'!$R:$R,0),""))),0)</f>
        <v>0</v>
      </c>
      <c r="T43" s="67" cm="1">
        <f t="array" ref="T43">IFERROR(VALUE(INDEX('O_Inputs Final'!$D:$D,IFERROR(MATCH($A43&amp;""&amp;YEAR($F$8)+T$3-1&amp;" "&amp;TOCobxInputs.Opex,'O_Inputs Final'!$R:$R,0),""))),0)</f>
        <v>0</v>
      </c>
      <c r="U43" s="67" cm="1">
        <f t="array" ref="U43">IFERROR(VALUE(INDEX('O_Inputs Final'!$D:$D,IFERROR(MATCH($A43&amp;""&amp;YEAR($F$8)+U$3-1&amp;" "&amp;TOCobxInputs.Opex,'O_Inputs Final'!$R:$R,0),""))),0)</f>
        <v>0</v>
      </c>
    </row>
    <row r="44" spans="1:21" hidden="1" outlineLevel="2">
      <c r="A44" s="65" t="s">
        <v>358</v>
      </c>
      <c r="E44" s="28" t="str">
        <f t="shared" si="4"/>
        <v>PFAS - cost change claim - opex - WN (SES)</v>
      </c>
      <c r="G44" s="28" t="s">
        <v>81</v>
      </c>
      <c r="H44" s="28">
        <f t="shared" si="5"/>
        <v>0</v>
      </c>
      <c r="I44" s="28">
        <f t="shared" si="8"/>
        <v>0</v>
      </c>
      <c r="J44" s="28">
        <f t="shared" si="9"/>
        <v>0</v>
      </c>
      <c r="L44" s="67" cm="1">
        <f t="array" ref="L44">IFERROR(VALUE(INDEX('O_Inputs Final'!$D:$D,IFERROR(MATCH($A44&amp;""&amp;YEAR($F$8)+L$3-1&amp;" "&amp;TOCobxInputs.Opex,'O_Inputs Final'!$R:$R,0),""))),0)</f>
        <v>0</v>
      </c>
      <c r="M44" s="67" cm="1">
        <f t="array" ref="M44">IFERROR(VALUE(INDEX('O_Inputs Final'!$D:$D,IFERROR(MATCH($A44&amp;""&amp;YEAR($F$8)+M$3-1&amp;" "&amp;TOCobxInputs.Opex,'O_Inputs Final'!$R:$R,0),""))),0)</f>
        <v>0</v>
      </c>
      <c r="N44" s="67" cm="1">
        <f t="array" ref="N44">IFERROR(VALUE(INDEX('O_Inputs Final'!$D:$D,IFERROR(MATCH($A44&amp;""&amp;YEAR($F$8)+N$3-1&amp;" "&amp;TOCobxInputs.Opex,'O_Inputs Final'!$R:$R,0),""))),0)</f>
        <v>0</v>
      </c>
      <c r="O44" s="67" cm="1">
        <f t="array" ref="O44">IFERROR(VALUE(INDEX('O_Inputs Final'!$D:$D,IFERROR(MATCH($A44&amp;""&amp;YEAR($F$8)+O$3-1&amp;" "&amp;TOCobxInputs.Opex,'O_Inputs Final'!$R:$R,0),""))),0)</f>
        <v>0</v>
      </c>
      <c r="P44" s="67" cm="1">
        <f t="array" ref="P44">IFERROR(VALUE(INDEX('O_Inputs Final'!$D:$D,IFERROR(MATCH($A44&amp;""&amp;YEAR($F$8)+P$3-1&amp;" "&amp;TOCobxInputs.Opex,'O_Inputs Final'!$R:$R,0),""))),0)</f>
        <v>0</v>
      </c>
      <c r="Q44" s="67" cm="1">
        <f t="array" ref="Q44">IFERROR(VALUE(INDEX('O_Inputs Final'!$D:$D,IFERROR(MATCH($A44&amp;""&amp;YEAR($F$8)+Q$3-1&amp;" "&amp;TOCobxInputs.Opex,'O_Inputs Final'!$R:$R,0),""))),0)</f>
        <v>0</v>
      </c>
      <c r="R44" s="67" cm="1">
        <f t="array" ref="R44">IFERROR(VALUE(INDEX('O_Inputs Final'!$D:$D,IFERROR(MATCH($A44&amp;""&amp;YEAR($F$8)+R$3-1&amp;" "&amp;TOCobxInputs.Opex,'O_Inputs Final'!$R:$R,0),""))),0)</f>
        <v>0</v>
      </c>
      <c r="S44" s="67" cm="1">
        <f t="array" ref="S44">IFERROR(VALUE(INDEX('O_Inputs Final'!$D:$D,IFERROR(MATCH($A44&amp;""&amp;YEAR($F$8)+S$3-1&amp;" "&amp;TOCobxInputs.Opex,'O_Inputs Final'!$R:$R,0),""))),0)</f>
        <v>0</v>
      </c>
      <c r="T44" s="67" cm="1">
        <f t="array" ref="T44">IFERROR(VALUE(INDEX('O_Inputs Final'!$D:$D,IFERROR(MATCH($A44&amp;""&amp;YEAR($F$8)+T$3-1&amp;" "&amp;TOCobxInputs.Opex,'O_Inputs Final'!$R:$R,0),""))),0)</f>
        <v>0</v>
      </c>
      <c r="U44" s="67" cm="1">
        <f t="array" ref="U44">IFERROR(VALUE(INDEX('O_Inputs Final'!$D:$D,IFERROR(MATCH($A44&amp;""&amp;YEAR($F$8)+U$3-1&amp;" "&amp;TOCobxInputs.Opex,'O_Inputs Final'!$R:$R,0),""))),0)</f>
        <v>0</v>
      </c>
    </row>
    <row r="45" spans="1:21" collapsed="1"/>
    <row r="46" spans="1:21" hidden="1" outlineLevel="1" collapsed="1">
      <c r="A46" s="25" t="s">
        <v>359</v>
      </c>
    </row>
    <row r="47" spans="1:21" hidden="1" outlineLevel="2">
      <c r="A47" s="64" t="s">
        <v>327</v>
      </c>
      <c r="E47" s="28" t="str">
        <f t="shared" ref="E47:E62" si="10">"PFAS - cost change claim - "&amp;LOWER(TOCobxInputs.Capex)&amp;" - "&amp;LEFT(A47,8)</f>
        <v>PFAS - cost change claim - capex - WR (ANH)</v>
      </c>
      <c r="G47" s="28" t="s">
        <v>81</v>
      </c>
      <c r="H47" s="82">
        <f t="shared" ref="H47:H62" si="11">SUM(L47:P47)</f>
        <v>0</v>
      </c>
      <c r="I47" s="82">
        <f t="shared" ref="I47" si="12">SUM(Q47:U47)</f>
        <v>0</v>
      </c>
      <c r="J47" s="82">
        <f t="shared" ref="J47" si="13">H47+I47</f>
        <v>0</v>
      </c>
      <c r="L47" s="67" cm="1">
        <f t="array" ref="L47">IFERROR(VALUE(INDEX('O_Inputs Final'!$D:$D,IFERROR(MATCH($A47&amp;""&amp;YEAR($F$8)+L$3-1&amp;" "&amp;TOCobxInputs.Capex,'O_Inputs Final'!$R:$R,0),""))),0)</f>
        <v>0</v>
      </c>
      <c r="M47" s="67" cm="1">
        <f t="array" ref="M47">IFERROR(VALUE(INDEX('O_Inputs Final'!$D:$D,IFERROR(MATCH($A47&amp;""&amp;YEAR($F$8)+M$3-1&amp;" "&amp;TOCobxInputs.Capex,'O_Inputs Final'!$R:$R,0),""))),0)</f>
        <v>0</v>
      </c>
      <c r="N47" s="67" cm="1">
        <f t="array" ref="N47">IFERROR(VALUE(INDEX('O_Inputs Final'!$D:$D,IFERROR(MATCH($A47&amp;""&amp;YEAR($F$8)+N$3-1&amp;" "&amp;TOCobxInputs.Capex,'O_Inputs Final'!$R:$R,0),""))),0)</f>
        <v>0</v>
      </c>
      <c r="O47" s="67" cm="1">
        <f t="array" ref="O47">IFERROR(VALUE(INDEX('O_Inputs Final'!$D:$D,IFERROR(MATCH($A47&amp;""&amp;YEAR($F$8)+O$3-1&amp;" "&amp;TOCobxInputs.Capex,'O_Inputs Final'!$R:$R,0),""))),0)</f>
        <v>0</v>
      </c>
      <c r="P47" s="67" cm="1">
        <f t="array" ref="P47">IFERROR(VALUE(INDEX('O_Inputs Final'!$D:$D,IFERROR(MATCH($A47&amp;""&amp;YEAR($F$8)+P$3-1&amp;" "&amp;TOCobxInputs.Capex,'O_Inputs Final'!$R:$R,0),""))),0)</f>
        <v>0</v>
      </c>
      <c r="Q47" s="67" cm="1">
        <f t="array" ref="Q47">IFERROR(VALUE(INDEX('O_Inputs Final'!$D:$D,IFERROR(MATCH($A47&amp;""&amp;YEAR($F$8)+Q$3-1&amp;" "&amp;TOCobxInputs.Capex,'O_Inputs Final'!$R:$R,0),""))),0)</f>
        <v>0</v>
      </c>
      <c r="R47" s="67" cm="1">
        <f t="array" ref="R47">IFERROR(VALUE(INDEX('O_Inputs Final'!$D:$D,IFERROR(MATCH($A47&amp;""&amp;YEAR($F$8)+R$3-1&amp;" "&amp;TOCobxInputs.Capex,'O_Inputs Final'!$R:$R,0),""))),0)</f>
        <v>0</v>
      </c>
      <c r="S47" s="67" cm="1">
        <f t="array" ref="S47">IFERROR(VALUE(INDEX('O_Inputs Final'!$D:$D,IFERROR(MATCH($A47&amp;""&amp;YEAR($F$8)+S$3-1&amp;" "&amp;TOCobxInputs.Capex,'O_Inputs Final'!$R:$R,0),""))),0)</f>
        <v>0</v>
      </c>
      <c r="T47" s="67" cm="1">
        <f t="array" ref="T47">IFERROR(VALUE(INDEX('O_Inputs Final'!$D:$D,IFERROR(MATCH($A47&amp;""&amp;YEAR($F$8)+T$3-1&amp;" "&amp;TOCobxInputs.Capex,'O_Inputs Final'!$R:$R,0),""))),0)</f>
        <v>0</v>
      </c>
      <c r="U47" s="67" cm="1">
        <f t="array" ref="U47">IFERROR(VALUE(INDEX('O_Inputs Final'!$D:$D,IFERROR(MATCH($A47&amp;""&amp;YEAR($F$8)+U$3-1&amp;" "&amp;TOCobxInputs.Capex,'O_Inputs Final'!$R:$R,0),""))),0)</f>
        <v>0</v>
      </c>
    </row>
    <row r="48" spans="1:21" hidden="1" outlineLevel="2">
      <c r="A48" s="65" t="s">
        <v>328</v>
      </c>
      <c r="E48" s="28" t="str">
        <f t="shared" si="10"/>
        <v>PFAS - cost change claim - capex - WR (WSH)</v>
      </c>
      <c r="G48" s="28" t="s">
        <v>81</v>
      </c>
      <c r="H48" s="82">
        <f t="shared" si="11"/>
        <v>0</v>
      </c>
      <c r="I48" s="82">
        <f t="shared" ref="I48" si="14">SUM(Q48:U48)</f>
        <v>0</v>
      </c>
      <c r="J48" s="82">
        <f t="shared" ref="J48" si="15">H48+I48</f>
        <v>0</v>
      </c>
      <c r="L48" s="67" cm="1">
        <f t="array" ref="L48">IFERROR(VALUE(INDEX('O_Inputs Final'!$D:$D,IFERROR(MATCH($A48&amp;""&amp;YEAR($F$8)+L$3-1&amp;" "&amp;TOCobxInputs.Capex,'O_Inputs Final'!$R:$R,0),""))),0)</f>
        <v>0</v>
      </c>
      <c r="M48" s="67" cm="1">
        <f t="array" ref="M48">IFERROR(VALUE(INDEX('O_Inputs Final'!$D:$D,IFERROR(MATCH($A48&amp;""&amp;YEAR($F$8)+M$3-1&amp;" "&amp;TOCobxInputs.Capex,'O_Inputs Final'!$R:$R,0),""))),0)</f>
        <v>0</v>
      </c>
      <c r="N48" s="67" cm="1">
        <f t="array" ref="N48">IFERROR(VALUE(INDEX('O_Inputs Final'!$D:$D,IFERROR(MATCH($A48&amp;""&amp;YEAR($F$8)+N$3-1&amp;" "&amp;TOCobxInputs.Capex,'O_Inputs Final'!$R:$R,0),""))),0)</f>
        <v>0</v>
      </c>
      <c r="O48" s="67" cm="1">
        <f t="array" ref="O48">IFERROR(VALUE(INDEX('O_Inputs Final'!$D:$D,IFERROR(MATCH($A48&amp;""&amp;YEAR($F$8)+O$3-1&amp;" "&amp;TOCobxInputs.Capex,'O_Inputs Final'!$R:$R,0),""))),0)</f>
        <v>0</v>
      </c>
      <c r="P48" s="67" cm="1">
        <f t="array" ref="P48">IFERROR(VALUE(INDEX('O_Inputs Final'!$D:$D,IFERROR(MATCH($A48&amp;""&amp;YEAR($F$8)+P$3-1&amp;" "&amp;TOCobxInputs.Capex,'O_Inputs Final'!$R:$R,0),""))),0)</f>
        <v>0</v>
      </c>
      <c r="Q48" s="67" cm="1">
        <f t="array" ref="Q48">IFERROR(VALUE(INDEX('O_Inputs Final'!$D:$D,IFERROR(MATCH($A48&amp;""&amp;YEAR($F$8)+Q$3-1&amp;" "&amp;TOCobxInputs.Capex,'O_Inputs Final'!$R:$R,0),""))),0)</f>
        <v>0</v>
      </c>
      <c r="R48" s="67" cm="1">
        <f t="array" ref="R48">IFERROR(VALUE(INDEX('O_Inputs Final'!$D:$D,IFERROR(MATCH($A48&amp;""&amp;YEAR($F$8)+R$3-1&amp;" "&amp;TOCobxInputs.Capex,'O_Inputs Final'!$R:$R,0),""))),0)</f>
        <v>0</v>
      </c>
      <c r="S48" s="67" cm="1">
        <f t="array" ref="S48">IFERROR(VALUE(INDEX('O_Inputs Final'!$D:$D,IFERROR(MATCH($A48&amp;""&amp;YEAR($F$8)+S$3-1&amp;" "&amp;TOCobxInputs.Capex,'O_Inputs Final'!$R:$R,0),""))),0)</f>
        <v>0</v>
      </c>
      <c r="T48" s="67" cm="1">
        <f t="array" ref="T48">IFERROR(VALUE(INDEX('O_Inputs Final'!$D:$D,IFERROR(MATCH($A48&amp;""&amp;YEAR($F$8)+T$3-1&amp;" "&amp;TOCobxInputs.Capex,'O_Inputs Final'!$R:$R,0),""))),0)</f>
        <v>0</v>
      </c>
      <c r="U48" s="67" cm="1">
        <f t="array" ref="U48">IFERROR(VALUE(INDEX('O_Inputs Final'!$D:$D,IFERROR(MATCH($A48&amp;""&amp;YEAR($F$8)+U$3-1&amp;" "&amp;TOCobxInputs.Capex,'O_Inputs Final'!$R:$R,0),""))),0)</f>
        <v>0</v>
      </c>
    </row>
    <row r="49" spans="1:21" hidden="1" outlineLevel="2">
      <c r="A49" s="65" t="s">
        <v>329</v>
      </c>
      <c r="E49" s="28" t="str">
        <f t="shared" si="10"/>
        <v>PFAS - cost change claim - capex - WR (HDD)</v>
      </c>
      <c r="G49" s="28" t="s">
        <v>81</v>
      </c>
      <c r="H49" s="82">
        <f t="shared" si="11"/>
        <v>0</v>
      </c>
      <c r="I49" s="82">
        <f t="shared" ref="I49:I62" si="16">SUM(Q49:U49)</f>
        <v>0</v>
      </c>
      <c r="J49" s="82">
        <f t="shared" ref="J49:J62" si="17">H49+I49</f>
        <v>0</v>
      </c>
      <c r="L49" s="67" cm="1">
        <f t="array" ref="L49">IFERROR(VALUE(INDEX('O_Inputs Final'!$D:$D,IFERROR(MATCH($A49&amp;""&amp;YEAR($F$8)+L$3-1&amp;" "&amp;TOCobxInputs.Capex,'O_Inputs Final'!$R:$R,0),""))),0)</f>
        <v>0</v>
      </c>
      <c r="M49" s="67" cm="1">
        <f t="array" ref="M49">IFERROR(VALUE(INDEX('O_Inputs Final'!$D:$D,IFERROR(MATCH($A49&amp;""&amp;YEAR($F$8)+M$3-1&amp;" "&amp;TOCobxInputs.Capex,'O_Inputs Final'!$R:$R,0),""))),0)</f>
        <v>0</v>
      </c>
      <c r="N49" s="67" cm="1">
        <f t="array" ref="N49">IFERROR(VALUE(INDEX('O_Inputs Final'!$D:$D,IFERROR(MATCH($A49&amp;""&amp;YEAR($F$8)+N$3-1&amp;" "&amp;TOCobxInputs.Capex,'O_Inputs Final'!$R:$R,0),""))),0)</f>
        <v>0</v>
      </c>
      <c r="O49" s="67" cm="1">
        <f t="array" ref="O49">IFERROR(VALUE(INDEX('O_Inputs Final'!$D:$D,IFERROR(MATCH($A49&amp;""&amp;YEAR($F$8)+O$3-1&amp;" "&amp;TOCobxInputs.Capex,'O_Inputs Final'!$R:$R,0),""))),0)</f>
        <v>0</v>
      </c>
      <c r="P49" s="67" cm="1">
        <f t="array" ref="P49">IFERROR(VALUE(INDEX('O_Inputs Final'!$D:$D,IFERROR(MATCH($A49&amp;""&amp;YEAR($F$8)+P$3-1&amp;" "&amp;TOCobxInputs.Capex,'O_Inputs Final'!$R:$R,0),""))),0)</f>
        <v>0</v>
      </c>
      <c r="Q49" s="67" cm="1">
        <f t="array" ref="Q49">IFERROR(VALUE(INDEX('O_Inputs Final'!$D:$D,IFERROR(MATCH($A49&amp;""&amp;YEAR($F$8)+Q$3-1&amp;" "&amp;TOCobxInputs.Capex,'O_Inputs Final'!$R:$R,0),""))),0)</f>
        <v>0</v>
      </c>
      <c r="R49" s="67" cm="1">
        <f t="array" ref="R49">IFERROR(VALUE(INDEX('O_Inputs Final'!$D:$D,IFERROR(MATCH($A49&amp;""&amp;YEAR($F$8)+R$3-1&amp;" "&amp;TOCobxInputs.Capex,'O_Inputs Final'!$R:$R,0),""))),0)</f>
        <v>0</v>
      </c>
      <c r="S49" s="67" cm="1">
        <f t="array" ref="S49">IFERROR(VALUE(INDEX('O_Inputs Final'!$D:$D,IFERROR(MATCH($A49&amp;""&amp;YEAR($F$8)+S$3-1&amp;" "&amp;TOCobxInputs.Capex,'O_Inputs Final'!$R:$R,0),""))),0)</f>
        <v>0</v>
      </c>
      <c r="T49" s="67" cm="1">
        <f t="array" ref="T49">IFERROR(VALUE(INDEX('O_Inputs Final'!$D:$D,IFERROR(MATCH($A49&amp;""&amp;YEAR($F$8)+T$3-1&amp;" "&amp;TOCobxInputs.Capex,'O_Inputs Final'!$R:$R,0),""))),0)</f>
        <v>0</v>
      </c>
      <c r="U49" s="67" cm="1">
        <f t="array" ref="U49">IFERROR(VALUE(INDEX('O_Inputs Final'!$D:$D,IFERROR(MATCH($A49&amp;""&amp;YEAR($F$8)+U$3-1&amp;" "&amp;TOCobxInputs.Capex,'O_Inputs Final'!$R:$R,0),""))),0)</f>
        <v>0</v>
      </c>
    </row>
    <row r="50" spans="1:21" hidden="1" outlineLevel="2">
      <c r="A50" s="65" t="s">
        <v>330</v>
      </c>
      <c r="E50" s="28" t="str">
        <f t="shared" si="10"/>
        <v>PFAS - cost change claim - capex - WR (NES)</v>
      </c>
      <c r="G50" s="28" t="s">
        <v>81</v>
      </c>
      <c r="H50" s="82">
        <f t="shared" si="11"/>
        <v>0</v>
      </c>
      <c r="I50" s="82">
        <f t="shared" si="16"/>
        <v>0</v>
      </c>
      <c r="J50" s="82">
        <f t="shared" si="17"/>
        <v>0</v>
      </c>
      <c r="L50" s="67" cm="1">
        <f t="array" ref="L50">IFERROR(VALUE(INDEX('O_Inputs Final'!$D:$D,IFERROR(MATCH($A50&amp;""&amp;YEAR($F$8)+L$3-1&amp;" "&amp;TOCobxInputs.Capex,'O_Inputs Final'!$R:$R,0),""))),0)</f>
        <v>0</v>
      </c>
      <c r="M50" s="67" cm="1">
        <f t="array" ref="M50">IFERROR(VALUE(INDEX('O_Inputs Final'!$D:$D,IFERROR(MATCH($A50&amp;""&amp;YEAR($F$8)+M$3-1&amp;" "&amp;TOCobxInputs.Capex,'O_Inputs Final'!$R:$R,0),""))),0)</f>
        <v>0</v>
      </c>
      <c r="N50" s="67" cm="1">
        <f t="array" ref="N50">IFERROR(VALUE(INDEX('O_Inputs Final'!$D:$D,IFERROR(MATCH($A50&amp;""&amp;YEAR($F$8)+N$3-1&amp;" "&amp;TOCobxInputs.Capex,'O_Inputs Final'!$R:$R,0),""))),0)</f>
        <v>0</v>
      </c>
      <c r="O50" s="67" cm="1">
        <f t="array" ref="O50">IFERROR(VALUE(INDEX('O_Inputs Final'!$D:$D,IFERROR(MATCH($A50&amp;""&amp;YEAR($F$8)+O$3-1&amp;" "&amp;TOCobxInputs.Capex,'O_Inputs Final'!$R:$R,0),""))),0)</f>
        <v>0</v>
      </c>
      <c r="P50" s="67" cm="1">
        <f t="array" ref="P50">IFERROR(VALUE(INDEX('O_Inputs Final'!$D:$D,IFERROR(MATCH($A50&amp;""&amp;YEAR($F$8)+P$3-1&amp;" "&amp;TOCobxInputs.Capex,'O_Inputs Final'!$R:$R,0),""))),0)</f>
        <v>0</v>
      </c>
      <c r="Q50" s="67" cm="1">
        <f t="array" ref="Q50">IFERROR(VALUE(INDEX('O_Inputs Final'!$D:$D,IFERROR(MATCH($A50&amp;""&amp;YEAR($F$8)+Q$3-1&amp;" "&amp;TOCobxInputs.Capex,'O_Inputs Final'!$R:$R,0),""))),0)</f>
        <v>0</v>
      </c>
      <c r="R50" s="67" cm="1">
        <f t="array" ref="R50">IFERROR(VALUE(INDEX('O_Inputs Final'!$D:$D,IFERROR(MATCH($A50&amp;""&amp;YEAR($F$8)+R$3-1&amp;" "&amp;TOCobxInputs.Capex,'O_Inputs Final'!$R:$R,0),""))),0)</f>
        <v>0</v>
      </c>
      <c r="S50" s="67" cm="1">
        <f t="array" ref="S50">IFERROR(VALUE(INDEX('O_Inputs Final'!$D:$D,IFERROR(MATCH($A50&amp;""&amp;YEAR($F$8)+S$3-1&amp;" "&amp;TOCobxInputs.Capex,'O_Inputs Final'!$R:$R,0),""))),0)</f>
        <v>0</v>
      </c>
      <c r="T50" s="67" cm="1">
        <f t="array" ref="T50">IFERROR(VALUE(INDEX('O_Inputs Final'!$D:$D,IFERROR(MATCH($A50&amp;""&amp;YEAR($F$8)+T$3-1&amp;" "&amp;TOCobxInputs.Capex,'O_Inputs Final'!$R:$R,0),""))),0)</f>
        <v>0</v>
      </c>
      <c r="U50" s="67" cm="1">
        <f t="array" ref="U50">IFERROR(VALUE(INDEX('O_Inputs Final'!$D:$D,IFERROR(MATCH($A50&amp;""&amp;YEAR($F$8)+U$3-1&amp;" "&amp;TOCobxInputs.Capex,'O_Inputs Final'!$R:$R,0),""))),0)</f>
        <v>0</v>
      </c>
    </row>
    <row r="51" spans="1:21" hidden="1" outlineLevel="2">
      <c r="A51" s="65" t="s">
        <v>331</v>
      </c>
      <c r="E51" s="28" t="str">
        <f t="shared" si="10"/>
        <v>PFAS - cost change claim - capex - WR (SVE)</v>
      </c>
      <c r="G51" s="28" t="s">
        <v>81</v>
      </c>
      <c r="H51" s="82">
        <f t="shared" si="11"/>
        <v>0</v>
      </c>
      <c r="I51" s="82">
        <f t="shared" si="16"/>
        <v>0</v>
      </c>
      <c r="J51" s="82">
        <f t="shared" si="17"/>
        <v>0</v>
      </c>
      <c r="L51" s="67" cm="1">
        <f t="array" ref="L51">IFERROR(VALUE(INDEX('O_Inputs Final'!$D:$D,IFERROR(MATCH($A51&amp;""&amp;YEAR($F$8)+L$3-1&amp;" "&amp;TOCobxInputs.Capex,'O_Inputs Final'!$R:$R,0),""))),0)</f>
        <v>0</v>
      </c>
      <c r="M51" s="67" cm="1">
        <f t="array" ref="M51">IFERROR(VALUE(INDEX('O_Inputs Final'!$D:$D,IFERROR(MATCH($A51&amp;""&amp;YEAR($F$8)+M$3-1&amp;" "&amp;TOCobxInputs.Capex,'O_Inputs Final'!$R:$R,0),""))),0)</f>
        <v>0</v>
      </c>
      <c r="N51" s="67" cm="1">
        <f t="array" ref="N51">IFERROR(VALUE(INDEX('O_Inputs Final'!$D:$D,IFERROR(MATCH($A51&amp;""&amp;YEAR($F$8)+N$3-1&amp;" "&amp;TOCobxInputs.Capex,'O_Inputs Final'!$R:$R,0),""))),0)</f>
        <v>0</v>
      </c>
      <c r="O51" s="67" cm="1">
        <f t="array" ref="O51">IFERROR(VALUE(INDEX('O_Inputs Final'!$D:$D,IFERROR(MATCH($A51&amp;""&amp;YEAR($F$8)+O$3-1&amp;" "&amp;TOCobxInputs.Capex,'O_Inputs Final'!$R:$R,0),""))),0)</f>
        <v>0</v>
      </c>
      <c r="P51" s="67" cm="1">
        <f t="array" ref="P51">IFERROR(VALUE(INDEX('O_Inputs Final'!$D:$D,IFERROR(MATCH($A51&amp;""&amp;YEAR($F$8)+P$3-1&amp;" "&amp;TOCobxInputs.Capex,'O_Inputs Final'!$R:$R,0),""))),0)</f>
        <v>0</v>
      </c>
      <c r="Q51" s="67" cm="1">
        <f t="array" ref="Q51">IFERROR(VALUE(INDEX('O_Inputs Final'!$D:$D,IFERROR(MATCH($A51&amp;""&amp;YEAR($F$8)+Q$3-1&amp;" "&amp;TOCobxInputs.Capex,'O_Inputs Final'!$R:$R,0),""))),0)</f>
        <v>0</v>
      </c>
      <c r="R51" s="67" cm="1">
        <f t="array" ref="R51">IFERROR(VALUE(INDEX('O_Inputs Final'!$D:$D,IFERROR(MATCH($A51&amp;""&amp;YEAR($F$8)+R$3-1&amp;" "&amp;TOCobxInputs.Capex,'O_Inputs Final'!$R:$R,0),""))),0)</f>
        <v>0</v>
      </c>
      <c r="S51" s="67" cm="1">
        <f t="array" ref="S51">IFERROR(VALUE(INDEX('O_Inputs Final'!$D:$D,IFERROR(MATCH($A51&amp;""&amp;YEAR($F$8)+S$3-1&amp;" "&amp;TOCobxInputs.Capex,'O_Inputs Final'!$R:$R,0),""))),0)</f>
        <v>0</v>
      </c>
      <c r="T51" s="67" cm="1">
        <f t="array" ref="T51">IFERROR(VALUE(INDEX('O_Inputs Final'!$D:$D,IFERROR(MATCH($A51&amp;""&amp;YEAR($F$8)+T$3-1&amp;" "&amp;TOCobxInputs.Capex,'O_Inputs Final'!$R:$R,0),""))),0)</f>
        <v>0</v>
      </c>
      <c r="U51" s="67" cm="1">
        <f t="array" ref="U51">IFERROR(VALUE(INDEX('O_Inputs Final'!$D:$D,IFERROR(MATCH($A51&amp;""&amp;YEAR($F$8)+U$3-1&amp;" "&amp;TOCobxInputs.Capex,'O_Inputs Final'!$R:$R,0),""))),0)</f>
        <v>0</v>
      </c>
    </row>
    <row r="52" spans="1:21" hidden="1" outlineLevel="2">
      <c r="A52" s="65" t="s">
        <v>332</v>
      </c>
      <c r="E52" s="28" t="str">
        <f t="shared" si="10"/>
        <v>PFAS - cost change claim - capex - WR (SBB)</v>
      </c>
      <c r="G52" s="28" t="s">
        <v>81</v>
      </c>
      <c r="H52" s="82">
        <f t="shared" si="11"/>
        <v>0</v>
      </c>
      <c r="I52" s="82">
        <f t="shared" si="16"/>
        <v>0</v>
      </c>
      <c r="J52" s="82">
        <f t="shared" si="17"/>
        <v>0</v>
      </c>
      <c r="L52" s="67" cm="1">
        <f t="array" ref="L52">IFERROR(VALUE(INDEX('O_Inputs Final'!$D:$D,IFERROR(MATCH($A52&amp;""&amp;YEAR($F$8)+L$3-1&amp;" "&amp;TOCobxInputs.Capex,'O_Inputs Final'!$R:$R,0),""))),0)</f>
        <v>0</v>
      </c>
      <c r="M52" s="67" cm="1">
        <f t="array" ref="M52">IFERROR(VALUE(INDEX('O_Inputs Final'!$D:$D,IFERROR(MATCH($A52&amp;""&amp;YEAR($F$8)+M$3-1&amp;" "&amp;TOCobxInputs.Capex,'O_Inputs Final'!$R:$R,0),""))),0)</f>
        <v>0</v>
      </c>
      <c r="N52" s="67" cm="1">
        <f t="array" ref="N52">IFERROR(VALUE(INDEX('O_Inputs Final'!$D:$D,IFERROR(MATCH($A52&amp;""&amp;YEAR($F$8)+N$3-1&amp;" "&amp;TOCobxInputs.Capex,'O_Inputs Final'!$R:$R,0),""))),0)</f>
        <v>0</v>
      </c>
      <c r="O52" s="67" cm="1">
        <f t="array" ref="O52">IFERROR(VALUE(INDEX('O_Inputs Final'!$D:$D,IFERROR(MATCH($A52&amp;""&amp;YEAR($F$8)+O$3-1&amp;" "&amp;TOCobxInputs.Capex,'O_Inputs Final'!$R:$R,0),""))),0)</f>
        <v>0</v>
      </c>
      <c r="P52" s="67" cm="1">
        <f t="array" ref="P52">IFERROR(VALUE(INDEX('O_Inputs Final'!$D:$D,IFERROR(MATCH($A52&amp;""&amp;YEAR($F$8)+P$3-1&amp;" "&amp;TOCobxInputs.Capex,'O_Inputs Final'!$R:$R,0),""))),0)</f>
        <v>0</v>
      </c>
      <c r="Q52" s="67" cm="1">
        <f t="array" ref="Q52">IFERROR(VALUE(INDEX('O_Inputs Final'!$D:$D,IFERROR(MATCH($A52&amp;""&amp;YEAR($F$8)+Q$3-1&amp;" "&amp;TOCobxInputs.Capex,'O_Inputs Final'!$R:$R,0),""))),0)</f>
        <v>0</v>
      </c>
      <c r="R52" s="67" cm="1">
        <f t="array" ref="R52">IFERROR(VALUE(INDEX('O_Inputs Final'!$D:$D,IFERROR(MATCH($A52&amp;""&amp;YEAR($F$8)+R$3-1&amp;" "&amp;TOCobxInputs.Capex,'O_Inputs Final'!$R:$R,0),""))),0)</f>
        <v>0</v>
      </c>
      <c r="S52" s="67" cm="1">
        <f t="array" ref="S52">IFERROR(VALUE(INDEX('O_Inputs Final'!$D:$D,IFERROR(MATCH($A52&amp;""&amp;YEAR($F$8)+S$3-1&amp;" "&amp;TOCobxInputs.Capex,'O_Inputs Final'!$R:$R,0),""))),0)</f>
        <v>0</v>
      </c>
      <c r="T52" s="67" cm="1">
        <f t="array" ref="T52">IFERROR(VALUE(INDEX('O_Inputs Final'!$D:$D,IFERROR(MATCH($A52&amp;""&amp;YEAR($F$8)+T$3-1&amp;" "&amp;TOCobxInputs.Capex,'O_Inputs Final'!$R:$R,0),""))),0)</f>
        <v>0</v>
      </c>
      <c r="U52" s="67" cm="1">
        <f t="array" ref="U52">IFERROR(VALUE(INDEX('O_Inputs Final'!$D:$D,IFERROR(MATCH($A52&amp;""&amp;YEAR($F$8)+U$3-1&amp;" "&amp;TOCobxInputs.Capex,'O_Inputs Final'!$R:$R,0),""))),0)</f>
        <v>0</v>
      </c>
    </row>
    <row r="53" spans="1:21" hidden="1" outlineLevel="2">
      <c r="A53" s="65" t="s">
        <v>333</v>
      </c>
      <c r="E53" s="28" t="str">
        <f t="shared" si="10"/>
        <v>PFAS - cost change claim - capex - WR (SRN)</v>
      </c>
      <c r="G53" s="28" t="s">
        <v>81</v>
      </c>
      <c r="H53" s="82">
        <f t="shared" si="11"/>
        <v>0</v>
      </c>
      <c r="I53" s="82">
        <f t="shared" si="16"/>
        <v>0</v>
      </c>
      <c r="J53" s="82">
        <f t="shared" si="17"/>
        <v>0</v>
      </c>
      <c r="L53" s="67" cm="1">
        <f t="array" ref="L53">IFERROR(VALUE(INDEX('O_Inputs Final'!$D:$D,IFERROR(MATCH($A53&amp;""&amp;YEAR($F$8)+L$3-1&amp;" "&amp;TOCobxInputs.Capex,'O_Inputs Final'!$R:$R,0),""))),0)</f>
        <v>0</v>
      </c>
      <c r="M53" s="67" cm="1">
        <f t="array" ref="M53">IFERROR(VALUE(INDEX('O_Inputs Final'!$D:$D,IFERROR(MATCH($A53&amp;""&amp;YEAR($F$8)+M$3-1&amp;" "&amp;TOCobxInputs.Capex,'O_Inputs Final'!$R:$R,0),""))),0)</f>
        <v>0</v>
      </c>
      <c r="N53" s="67" cm="1">
        <f t="array" ref="N53">IFERROR(VALUE(INDEX('O_Inputs Final'!$D:$D,IFERROR(MATCH($A53&amp;""&amp;YEAR($F$8)+N$3-1&amp;" "&amp;TOCobxInputs.Capex,'O_Inputs Final'!$R:$R,0),""))),0)</f>
        <v>0</v>
      </c>
      <c r="O53" s="67" cm="1">
        <f t="array" ref="O53">IFERROR(VALUE(INDEX('O_Inputs Final'!$D:$D,IFERROR(MATCH($A53&amp;""&amp;YEAR($F$8)+O$3-1&amp;" "&amp;TOCobxInputs.Capex,'O_Inputs Final'!$R:$R,0),""))),0)</f>
        <v>0</v>
      </c>
      <c r="P53" s="67" cm="1">
        <f t="array" ref="P53">IFERROR(VALUE(INDEX('O_Inputs Final'!$D:$D,IFERROR(MATCH($A53&amp;""&amp;YEAR($F$8)+P$3-1&amp;" "&amp;TOCobxInputs.Capex,'O_Inputs Final'!$R:$R,0),""))),0)</f>
        <v>0</v>
      </c>
      <c r="Q53" s="67" cm="1">
        <f t="array" ref="Q53">IFERROR(VALUE(INDEX('O_Inputs Final'!$D:$D,IFERROR(MATCH($A53&amp;""&amp;YEAR($F$8)+Q$3-1&amp;" "&amp;TOCobxInputs.Capex,'O_Inputs Final'!$R:$R,0),""))),0)</f>
        <v>0</v>
      </c>
      <c r="R53" s="67" cm="1">
        <f t="array" ref="R53">IFERROR(VALUE(INDEX('O_Inputs Final'!$D:$D,IFERROR(MATCH($A53&amp;""&amp;YEAR($F$8)+R$3-1&amp;" "&amp;TOCobxInputs.Capex,'O_Inputs Final'!$R:$R,0),""))),0)</f>
        <v>0</v>
      </c>
      <c r="S53" s="67" cm="1">
        <f t="array" ref="S53">IFERROR(VALUE(INDEX('O_Inputs Final'!$D:$D,IFERROR(MATCH($A53&amp;""&amp;YEAR($F$8)+S$3-1&amp;" "&amp;TOCobxInputs.Capex,'O_Inputs Final'!$R:$R,0),""))),0)</f>
        <v>0</v>
      </c>
      <c r="T53" s="67" cm="1">
        <f t="array" ref="T53">IFERROR(VALUE(INDEX('O_Inputs Final'!$D:$D,IFERROR(MATCH($A53&amp;""&amp;YEAR($F$8)+T$3-1&amp;" "&amp;TOCobxInputs.Capex,'O_Inputs Final'!$R:$R,0),""))),0)</f>
        <v>0</v>
      </c>
      <c r="U53" s="67" cm="1">
        <f t="array" ref="U53">IFERROR(VALUE(INDEX('O_Inputs Final'!$D:$D,IFERROR(MATCH($A53&amp;""&amp;YEAR($F$8)+U$3-1&amp;" "&amp;TOCobxInputs.Capex,'O_Inputs Final'!$R:$R,0),""))),0)</f>
        <v>0</v>
      </c>
    </row>
    <row r="54" spans="1:21" hidden="1" outlineLevel="2">
      <c r="A54" s="65" t="s">
        <v>334</v>
      </c>
      <c r="E54" s="28" t="str">
        <f t="shared" si="10"/>
        <v>PFAS - cost change claim - capex - WR (TMS)</v>
      </c>
      <c r="G54" s="28" t="s">
        <v>81</v>
      </c>
      <c r="H54" s="82">
        <f t="shared" si="11"/>
        <v>0</v>
      </c>
      <c r="I54" s="82">
        <f t="shared" si="16"/>
        <v>0</v>
      </c>
      <c r="J54" s="82">
        <f t="shared" si="17"/>
        <v>0</v>
      </c>
      <c r="L54" s="67" cm="1">
        <f t="array" ref="L54">IFERROR(VALUE(INDEX('O_Inputs Final'!$D:$D,IFERROR(MATCH($A54&amp;""&amp;YEAR($F$8)+L$3-1&amp;" "&amp;TOCobxInputs.Capex,'O_Inputs Final'!$R:$R,0),""))),0)</f>
        <v>0</v>
      </c>
      <c r="M54" s="67" cm="1">
        <f t="array" ref="M54">IFERROR(VALUE(INDEX('O_Inputs Final'!$D:$D,IFERROR(MATCH($A54&amp;""&amp;YEAR($F$8)+M$3-1&amp;" "&amp;TOCobxInputs.Capex,'O_Inputs Final'!$R:$R,0),""))),0)</f>
        <v>0</v>
      </c>
      <c r="N54" s="67" cm="1">
        <f t="array" ref="N54">IFERROR(VALUE(INDEX('O_Inputs Final'!$D:$D,IFERROR(MATCH($A54&amp;""&amp;YEAR($F$8)+N$3-1&amp;" "&amp;TOCobxInputs.Capex,'O_Inputs Final'!$R:$R,0),""))),0)</f>
        <v>0</v>
      </c>
      <c r="O54" s="67" cm="1">
        <f t="array" ref="O54">IFERROR(VALUE(INDEX('O_Inputs Final'!$D:$D,IFERROR(MATCH($A54&amp;""&amp;YEAR($F$8)+O$3-1&amp;" "&amp;TOCobxInputs.Capex,'O_Inputs Final'!$R:$R,0),""))),0)</f>
        <v>0</v>
      </c>
      <c r="P54" s="67" cm="1">
        <f t="array" ref="P54">IFERROR(VALUE(INDEX('O_Inputs Final'!$D:$D,IFERROR(MATCH($A54&amp;""&amp;YEAR($F$8)+P$3-1&amp;" "&amp;TOCobxInputs.Capex,'O_Inputs Final'!$R:$R,0),""))),0)</f>
        <v>0</v>
      </c>
      <c r="Q54" s="67" cm="1">
        <f t="array" ref="Q54">IFERROR(VALUE(INDEX('O_Inputs Final'!$D:$D,IFERROR(MATCH($A54&amp;""&amp;YEAR($F$8)+Q$3-1&amp;" "&amp;TOCobxInputs.Capex,'O_Inputs Final'!$R:$R,0),""))),0)</f>
        <v>0</v>
      </c>
      <c r="R54" s="67" cm="1">
        <f t="array" ref="R54">IFERROR(VALUE(INDEX('O_Inputs Final'!$D:$D,IFERROR(MATCH($A54&amp;""&amp;YEAR($F$8)+R$3-1&amp;" "&amp;TOCobxInputs.Capex,'O_Inputs Final'!$R:$R,0),""))),0)</f>
        <v>0</v>
      </c>
      <c r="S54" s="67" cm="1">
        <f t="array" ref="S54">IFERROR(VALUE(INDEX('O_Inputs Final'!$D:$D,IFERROR(MATCH($A54&amp;""&amp;YEAR($F$8)+S$3-1&amp;" "&amp;TOCobxInputs.Capex,'O_Inputs Final'!$R:$R,0),""))),0)</f>
        <v>0</v>
      </c>
      <c r="T54" s="67" cm="1">
        <f t="array" ref="T54">IFERROR(VALUE(INDEX('O_Inputs Final'!$D:$D,IFERROR(MATCH($A54&amp;""&amp;YEAR($F$8)+T$3-1&amp;" "&amp;TOCobxInputs.Capex,'O_Inputs Final'!$R:$R,0),""))),0)</f>
        <v>0</v>
      </c>
      <c r="U54" s="67" cm="1">
        <f t="array" ref="U54">IFERROR(VALUE(INDEX('O_Inputs Final'!$D:$D,IFERROR(MATCH($A54&amp;""&amp;YEAR($F$8)+U$3-1&amp;" "&amp;TOCobxInputs.Capex,'O_Inputs Final'!$R:$R,0),""))),0)</f>
        <v>0</v>
      </c>
    </row>
    <row r="55" spans="1:21" hidden="1" outlineLevel="2">
      <c r="A55" s="65" t="s">
        <v>335</v>
      </c>
      <c r="E55" s="28" t="str">
        <f t="shared" si="10"/>
        <v>PFAS - cost change claim - capex - WR (UUW)</v>
      </c>
      <c r="G55" s="28" t="s">
        <v>81</v>
      </c>
      <c r="H55" s="82">
        <f t="shared" si="11"/>
        <v>0</v>
      </c>
      <c r="I55" s="82">
        <f t="shared" si="16"/>
        <v>0</v>
      </c>
      <c r="J55" s="82">
        <f t="shared" si="17"/>
        <v>0</v>
      </c>
      <c r="L55" s="67" cm="1">
        <f t="array" ref="L55">IFERROR(VALUE(INDEX('O_Inputs Final'!$D:$D,IFERROR(MATCH($A55&amp;""&amp;YEAR($F$8)+L$3-1&amp;" "&amp;TOCobxInputs.Capex,'O_Inputs Final'!$R:$R,0),""))),0)</f>
        <v>0</v>
      </c>
      <c r="M55" s="67" cm="1">
        <f t="array" ref="M55">IFERROR(VALUE(INDEX('O_Inputs Final'!$D:$D,IFERROR(MATCH($A55&amp;""&amp;YEAR($F$8)+M$3-1&amp;" "&amp;TOCobxInputs.Capex,'O_Inputs Final'!$R:$R,0),""))),0)</f>
        <v>0</v>
      </c>
      <c r="N55" s="67" cm="1">
        <f t="array" ref="N55">IFERROR(VALUE(INDEX('O_Inputs Final'!$D:$D,IFERROR(MATCH($A55&amp;""&amp;YEAR($F$8)+N$3-1&amp;" "&amp;TOCobxInputs.Capex,'O_Inputs Final'!$R:$R,0),""))),0)</f>
        <v>0</v>
      </c>
      <c r="O55" s="67" cm="1">
        <f t="array" ref="O55">IFERROR(VALUE(INDEX('O_Inputs Final'!$D:$D,IFERROR(MATCH($A55&amp;""&amp;YEAR($F$8)+O$3-1&amp;" "&amp;TOCobxInputs.Capex,'O_Inputs Final'!$R:$R,0),""))),0)</f>
        <v>0</v>
      </c>
      <c r="P55" s="67" cm="1">
        <f t="array" ref="P55">IFERROR(VALUE(INDEX('O_Inputs Final'!$D:$D,IFERROR(MATCH($A55&amp;""&amp;YEAR($F$8)+P$3-1&amp;" "&amp;TOCobxInputs.Capex,'O_Inputs Final'!$R:$R,0),""))),0)</f>
        <v>0</v>
      </c>
      <c r="Q55" s="67" cm="1">
        <f t="array" ref="Q55">IFERROR(VALUE(INDEX('O_Inputs Final'!$D:$D,IFERROR(MATCH($A55&amp;""&amp;YEAR($F$8)+Q$3-1&amp;" "&amp;TOCobxInputs.Capex,'O_Inputs Final'!$R:$R,0),""))),0)</f>
        <v>0</v>
      </c>
      <c r="R55" s="67" cm="1">
        <f t="array" ref="R55">IFERROR(VALUE(INDEX('O_Inputs Final'!$D:$D,IFERROR(MATCH($A55&amp;""&amp;YEAR($F$8)+R$3-1&amp;" "&amp;TOCobxInputs.Capex,'O_Inputs Final'!$R:$R,0),""))),0)</f>
        <v>0</v>
      </c>
      <c r="S55" s="67" cm="1">
        <f t="array" ref="S55">IFERROR(VALUE(INDEX('O_Inputs Final'!$D:$D,IFERROR(MATCH($A55&amp;""&amp;YEAR($F$8)+S$3-1&amp;" "&amp;TOCobxInputs.Capex,'O_Inputs Final'!$R:$R,0),""))),0)</f>
        <v>0</v>
      </c>
      <c r="T55" s="67" cm="1">
        <f t="array" ref="T55">IFERROR(VALUE(INDEX('O_Inputs Final'!$D:$D,IFERROR(MATCH($A55&amp;""&amp;YEAR($F$8)+T$3-1&amp;" "&amp;TOCobxInputs.Capex,'O_Inputs Final'!$R:$R,0),""))),0)</f>
        <v>0</v>
      </c>
      <c r="U55" s="67" cm="1">
        <f t="array" ref="U55">IFERROR(VALUE(INDEX('O_Inputs Final'!$D:$D,IFERROR(MATCH($A55&amp;""&amp;YEAR($F$8)+U$3-1&amp;" "&amp;TOCobxInputs.Capex,'O_Inputs Final'!$R:$R,0),""))),0)</f>
        <v>0</v>
      </c>
    </row>
    <row r="56" spans="1:21" hidden="1" outlineLevel="2">
      <c r="A56" s="65" t="s">
        <v>336</v>
      </c>
      <c r="E56" s="28" t="str">
        <f t="shared" si="10"/>
        <v>PFAS - cost change claim - capex - WR (WSX)</v>
      </c>
      <c r="G56" s="28" t="s">
        <v>81</v>
      </c>
      <c r="H56" s="82">
        <f t="shared" si="11"/>
        <v>1.7288668122884039</v>
      </c>
      <c r="I56" s="82">
        <f t="shared" si="16"/>
        <v>0</v>
      </c>
      <c r="J56" s="82">
        <f t="shared" si="17"/>
        <v>1.7288668122884039</v>
      </c>
      <c r="L56" s="67" cm="1">
        <f t="array" ref="L56">IFERROR(VALUE(INDEX('O_Inputs Final'!$D:$D,IFERROR(MATCH($A56&amp;""&amp;YEAR($F$8)+L$3-1&amp;" "&amp;TOCobxInputs.Capex,'O_Inputs Final'!$R:$R,0),""))),0)</f>
        <v>0</v>
      </c>
      <c r="M56" s="67" cm="1">
        <f t="array" ref="M56">IFERROR(VALUE(INDEX('O_Inputs Final'!$D:$D,IFERROR(MATCH($A56&amp;""&amp;YEAR($F$8)+M$3-1&amp;" "&amp;TOCobxInputs.Capex,'O_Inputs Final'!$R:$R,0),""))),0)</f>
        <v>0</v>
      </c>
      <c r="N56" s="67" cm="1">
        <f t="array" ref="N56">IFERROR(VALUE(INDEX('O_Inputs Final'!$D:$D,IFERROR(MATCH($A56&amp;""&amp;YEAR($F$8)+N$3-1&amp;" "&amp;TOCobxInputs.Capex,'O_Inputs Final'!$R:$R,0),""))),0)</f>
        <v>0</v>
      </c>
      <c r="O56" s="67" cm="1">
        <f t="array" ref="O56">IFERROR(VALUE(INDEX('O_Inputs Final'!$D:$D,IFERROR(MATCH($A56&amp;""&amp;YEAR($F$8)+O$3-1&amp;" "&amp;TOCobxInputs.Capex,'O_Inputs Final'!$R:$R,0),""))),0)</f>
        <v>0.31575112150998402</v>
      </c>
      <c r="P56" s="67" cm="1">
        <f t="array" ref="P56">IFERROR(VALUE(INDEX('O_Inputs Final'!$D:$D,IFERROR(MATCH($A56&amp;""&amp;YEAR($F$8)+P$3-1&amp;" "&amp;TOCobxInputs.Capex,'O_Inputs Final'!$R:$R,0),""))),0)</f>
        <v>1.4131156907784199</v>
      </c>
      <c r="Q56" s="67" cm="1">
        <f t="array" ref="Q56">IFERROR(VALUE(INDEX('O_Inputs Final'!$D:$D,IFERROR(MATCH($A56&amp;""&amp;YEAR($F$8)+Q$3-1&amp;" "&amp;TOCobxInputs.Capex,'O_Inputs Final'!$R:$R,0),""))),0)</f>
        <v>0</v>
      </c>
      <c r="R56" s="67" cm="1">
        <f t="array" ref="R56">IFERROR(VALUE(INDEX('O_Inputs Final'!$D:$D,IFERROR(MATCH($A56&amp;""&amp;YEAR($F$8)+R$3-1&amp;" "&amp;TOCobxInputs.Capex,'O_Inputs Final'!$R:$R,0),""))),0)</f>
        <v>0</v>
      </c>
      <c r="S56" s="67" cm="1">
        <f t="array" ref="S56">IFERROR(VALUE(INDEX('O_Inputs Final'!$D:$D,IFERROR(MATCH($A56&amp;""&amp;YEAR($F$8)+S$3-1&amp;" "&amp;TOCobxInputs.Capex,'O_Inputs Final'!$R:$R,0),""))),0)</f>
        <v>0</v>
      </c>
      <c r="T56" s="67" cm="1">
        <f t="array" ref="T56">IFERROR(VALUE(INDEX('O_Inputs Final'!$D:$D,IFERROR(MATCH($A56&amp;""&amp;YEAR($F$8)+T$3-1&amp;" "&amp;TOCobxInputs.Capex,'O_Inputs Final'!$R:$R,0),""))),0)</f>
        <v>0</v>
      </c>
      <c r="U56" s="67" cm="1">
        <f t="array" ref="U56">IFERROR(VALUE(INDEX('O_Inputs Final'!$D:$D,IFERROR(MATCH($A56&amp;""&amp;YEAR($F$8)+U$3-1&amp;" "&amp;TOCobxInputs.Capex,'O_Inputs Final'!$R:$R,0),""))),0)</f>
        <v>0</v>
      </c>
    </row>
    <row r="57" spans="1:21" hidden="1" outlineLevel="2">
      <c r="A57" s="65" t="s">
        <v>337</v>
      </c>
      <c r="E57" s="28" t="str">
        <f t="shared" si="10"/>
        <v>PFAS - cost change claim - capex - WR (YKY)</v>
      </c>
      <c r="G57" s="28" t="s">
        <v>81</v>
      </c>
      <c r="H57" s="82">
        <f t="shared" si="11"/>
        <v>0</v>
      </c>
      <c r="I57" s="82">
        <f t="shared" si="16"/>
        <v>0</v>
      </c>
      <c r="J57" s="82">
        <f t="shared" si="17"/>
        <v>0</v>
      </c>
      <c r="L57" s="67" cm="1">
        <f t="array" ref="L57">IFERROR(VALUE(INDEX('O_Inputs Final'!$D:$D,IFERROR(MATCH($A57&amp;""&amp;YEAR($F$8)+L$3-1&amp;" "&amp;TOCobxInputs.Capex,'O_Inputs Final'!$R:$R,0),""))),0)</f>
        <v>0</v>
      </c>
      <c r="M57" s="67" cm="1">
        <f t="array" ref="M57">IFERROR(VALUE(INDEX('O_Inputs Final'!$D:$D,IFERROR(MATCH($A57&amp;""&amp;YEAR($F$8)+M$3-1&amp;" "&amp;TOCobxInputs.Capex,'O_Inputs Final'!$R:$R,0),""))),0)</f>
        <v>0</v>
      </c>
      <c r="N57" s="67" cm="1">
        <f t="array" ref="N57">IFERROR(VALUE(INDEX('O_Inputs Final'!$D:$D,IFERROR(MATCH($A57&amp;""&amp;YEAR($F$8)+N$3-1&amp;" "&amp;TOCobxInputs.Capex,'O_Inputs Final'!$R:$R,0),""))),0)</f>
        <v>0</v>
      </c>
      <c r="O57" s="67" cm="1">
        <f t="array" ref="O57">IFERROR(VALUE(INDEX('O_Inputs Final'!$D:$D,IFERROR(MATCH($A57&amp;""&amp;YEAR($F$8)+O$3-1&amp;" "&amp;TOCobxInputs.Capex,'O_Inputs Final'!$R:$R,0),""))),0)</f>
        <v>0</v>
      </c>
      <c r="P57" s="67" cm="1">
        <f t="array" ref="P57">IFERROR(VALUE(INDEX('O_Inputs Final'!$D:$D,IFERROR(MATCH($A57&amp;""&amp;YEAR($F$8)+P$3-1&amp;" "&amp;TOCobxInputs.Capex,'O_Inputs Final'!$R:$R,0),""))),0)</f>
        <v>0</v>
      </c>
      <c r="Q57" s="67" cm="1">
        <f t="array" ref="Q57">IFERROR(VALUE(INDEX('O_Inputs Final'!$D:$D,IFERROR(MATCH($A57&amp;""&amp;YEAR($F$8)+Q$3-1&amp;" "&amp;TOCobxInputs.Capex,'O_Inputs Final'!$R:$R,0),""))),0)</f>
        <v>0</v>
      </c>
      <c r="R57" s="67" cm="1">
        <f t="array" ref="R57">IFERROR(VALUE(INDEX('O_Inputs Final'!$D:$D,IFERROR(MATCH($A57&amp;""&amp;YEAR($F$8)+R$3-1&amp;" "&amp;TOCobxInputs.Capex,'O_Inputs Final'!$R:$R,0),""))),0)</f>
        <v>0</v>
      </c>
      <c r="S57" s="67" cm="1">
        <f t="array" ref="S57">IFERROR(VALUE(INDEX('O_Inputs Final'!$D:$D,IFERROR(MATCH($A57&amp;""&amp;YEAR($F$8)+S$3-1&amp;" "&amp;TOCobxInputs.Capex,'O_Inputs Final'!$R:$R,0),""))),0)</f>
        <v>0</v>
      </c>
      <c r="T57" s="67" cm="1">
        <f t="array" ref="T57">IFERROR(VALUE(INDEX('O_Inputs Final'!$D:$D,IFERROR(MATCH($A57&amp;""&amp;YEAR($F$8)+T$3-1&amp;" "&amp;TOCobxInputs.Capex,'O_Inputs Final'!$R:$R,0),""))),0)</f>
        <v>0</v>
      </c>
      <c r="U57" s="67" cm="1">
        <f t="array" ref="U57">IFERROR(VALUE(INDEX('O_Inputs Final'!$D:$D,IFERROR(MATCH($A57&amp;""&amp;YEAR($F$8)+U$3-1&amp;" "&amp;TOCobxInputs.Capex,'O_Inputs Final'!$R:$R,0),""))),0)</f>
        <v>0</v>
      </c>
    </row>
    <row r="58" spans="1:21" hidden="1" outlineLevel="2">
      <c r="A58" s="65" t="s">
        <v>338</v>
      </c>
      <c r="E58" s="28" t="str">
        <f t="shared" si="10"/>
        <v>PFAS - cost change claim - capex - WR (AFW)</v>
      </c>
      <c r="G58" s="28" t="s">
        <v>81</v>
      </c>
      <c r="H58" s="82">
        <f t="shared" si="11"/>
        <v>0</v>
      </c>
      <c r="I58" s="82">
        <f t="shared" si="16"/>
        <v>0</v>
      </c>
      <c r="J58" s="82">
        <f t="shared" si="17"/>
        <v>0</v>
      </c>
      <c r="L58" s="67" cm="1">
        <f t="array" ref="L58">IFERROR(VALUE(INDEX('O_Inputs Final'!$D:$D,IFERROR(MATCH($A58&amp;""&amp;YEAR($F$8)+L$3-1&amp;" "&amp;TOCobxInputs.Capex,'O_Inputs Final'!$R:$R,0),""))),0)</f>
        <v>0</v>
      </c>
      <c r="M58" s="67" cm="1">
        <f t="array" ref="M58">IFERROR(VALUE(INDEX('O_Inputs Final'!$D:$D,IFERROR(MATCH($A58&amp;""&amp;YEAR($F$8)+M$3-1&amp;" "&amp;TOCobxInputs.Capex,'O_Inputs Final'!$R:$R,0),""))),0)</f>
        <v>0</v>
      </c>
      <c r="N58" s="67" cm="1">
        <f t="array" ref="N58">IFERROR(VALUE(INDEX('O_Inputs Final'!$D:$D,IFERROR(MATCH($A58&amp;""&amp;YEAR($F$8)+N$3-1&amp;" "&amp;TOCobxInputs.Capex,'O_Inputs Final'!$R:$R,0),""))),0)</f>
        <v>0</v>
      </c>
      <c r="O58" s="67" cm="1">
        <f t="array" ref="O58">IFERROR(VALUE(INDEX('O_Inputs Final'!$D:$D,IFERROR(MATCH($A58&amp;""&amp;YEAR($F$8)+O$3-1&amp;" "&amp;TOCobxInputs.Capex,'O_Inputs Final'!$R:$R,0),""))),0)</f>
        <v>0</v>
      </c>
      <c r="P58" s="67" cm="1">
        <f t="array" ref="P58">IFERROR(VALUE(INDEX('O_Inputs Final'!$D:$D,IFERROR(MATCH($A58&amp;""&amp;YEAR($F$8)+P$3-1&amp;" "&amp;TOCobxInputs.Capex,'O_Inputs Final'!$R:$R,0),""))),0)</f>
        <v>0</v>
      </c>
      <c r="Q58" s="67" cm="1">
        <f t="array" ref="Q58">IFERROR(VALUE(INDEX('O_Inputs Final'!$D:$D,IFERROR(MATCH($A58&amp;""&amp;YEAR($F$8)+Q$3-1&amp;" "&amp;TOCobxInputs.Capex,'O_Inputs Final'!$R:$R,0),""))),0)</f>
        <v>0</v>
      </c>
      <c r="R58" s="67" cm="1">
        <f t="array" ref="R58">IFERROR(VALUE(INDEX('O_Inputs Final'!$D:$D,IFERROR(MATCH($A58&amp;""&amp;YEAR($F$8)+R$3-1&amp;" "&amp;TOCobxInputs.Capex,'O_Inputs Final'!$R:$R,0),""))),0)</f>
        <v>0</v>
      </c>
      <c r="S58" s="67" cm="1">
        <f t="array" ref="S58">IFERROR(VALUE(INDEX('O_Inputs Final'!$D:$D,IFERROR(MATCH($A58&amp;""&amp;YEAR($F$8)+S$3-1&amp;" "&amp;TOCobxInputs.Capex,'O_Inputs Final'!$R:$R,0),""))),0)</f>
        <v>0</v>
      </c>
      <c r="T58" s="67" cm="1">
        <f t="array" ref="T58">IFERROR(VALUE(INDEX('O_Inputs Final'!$D:$D,IFERROR(MATCH($A58&amp;""&amp;YEAR($F$8)+T$3-1&amp;" "&amp;TOCobxInputs.Capex,'O_Inputs Final'!$R:$R,0),""))),0)</f>
        <v>0</v>
      </c>
      <c r="U58" s="67" cm="1">
        <f t="array" ref="U58">IFERROR(VALUE(INDEX('O_Inputs Final'!$D:$D,IFERROR(MATCH($A58&amp;""&amp;YEAR($F$8)+U$3-1&amp;" "&amp;TOCobxInputs.Capex,'O_Inputs Final'!$R:$R,0),""))),0)</f>
        <v>0</v>
      </c>
    </row>
    <row r="59" spans="1:21" hidden="1" outlineLevel="2">
      <c r="A59" s="65" t="s">
        <v>339</v>
      </c>
      <c r="E59" s="28" t="str">
        <f t="shared" si="10"/>
        <v>PFAS - cost change claim - capex - WR (PRT)</v>
      </c>
      <c r="G59" s="28" t="s">
        <v>81</v>
      </c>
      <c r="H59" s="82">
        <f t="shared" si="11"/>
        <v>0</v>
      </c>
      <c r="I59" s="82">
        <f t="shared" si="16"/>
        <v>0</v>
      </c>
      <c r="J59" s="82">
        <f t="shared" si="17"/>
        <v>0</v>
      </c>
      <c r="L59" s="67" cm="1">
        <f t="array" ref="L59">IFERROR(VALUE(INDEX('O_Inputs Final'!$D:$D,IFERROR(MATCH($A59&amp;""&amp;YEAR($F$8)+L$3-1&amp;" "&amp;TOCobxInputs.Capex,'O_Inputs Final'!$R:$R,0),""))),0)</f>
        <v>0</v>
      </c>
      <c r="M59" s="67" cm="1">
        <f t="array" ref="M59">IFERROR(VALUE(INDEX('O_Inputs Final'!$D:$D,IFERROR(MATCH($A59&amp;""&amp;YEAR($F$8)+M$3-1&amp;" "&amp;TOCobxInputs.Capex,'O_Inputs Final'!$R:$R,0),""))),0)</f>
        <v>0</v>
      </c>
      <c r="N59" s="67" cm="1">
        <f t="array" ref="N59">IFERROR(VALUE(INDEX('O_Inputs Final'!$D:$D,IFERROR(MATCH($A59&amp;""&amp;YEAR($F$8)+N$3-1&amp;" "&amp;TOCobxInputs.Capex,'O_Inputs Final'!$R:$R,0),""))),0)</f>
        <v>0</v>
      </c>
      <c r="O59" s="67" cm="1">
        <f t="array" ref="O59">IFERROR(VALUE(INDEX('O_Inputs Final'!$D:$D,IFERROR(MATCH($A59&amp;""&amp;YEAR($F$8)+O$3-1&amp;" "&amp;TOCobxInputs.Capex,'O_Inputs Final'!$R:$R,0),""))),0)</f>
        <v>0</v>
      </c>
      <c r="P59" s="67" cm="1">
        <f t="array" ref="P59">IFERROR(VALUE(INDEX('O_Inputs Final'!$D:$D,IFERROR(MATCH($A59&amp;""&amp;YEAR($F$8)+P$3-1&amp;" "&amp;TOCobxInputs.Capex,'O_Inputs Final'!$R:$R,0),""))),0)</f>
        <v>0</v>
      </c>
      <c r="Q59" s="67" cm="1">
        <f t="array" ref="Q59">IFERROR(VALUE(INDEX('O_Inputs Final'!$D:$D,IFERROR(MATCH($A59&amp;""&amp;YEAR($F$8)+Q$3-1&amp;" "&amp;TOCobxInputs.Capex,'O_Inputs Final'!$R:$R,0),""))),0)</f>
        <v>0</v>
      </c>
      <c r="R59" s="67" cm="1">
        <f t="array" ref="R59">IFERROR(VALUE(INDEX('O_Inputs Final'!$D:$D,IFERROR(MATCH($A59&amp;""&amp;YEAR($F$8)+R$3-1&amp;" "&amp;TOCobxInputs.Capex,'O_Inputs Final'!$R:$R,0),""))),0)</f>
        <v>0</v>
      </c>
      <c r="S59" s="67" cm="1">
        <f t="array" ref="S59">IFERROR(VALUE(INDEX('O_Inputs Final'!$D:$D,IFERROR(MATCH($A59&amp;""&amp;YEAR($F$8)+S$3-1&amp;" "&amp;TOCobxInputs.Capex,'O_Inputs Final'!$R:$R,0),""))),0)</f>
        <v>0</v>
      </c>
      <c r="T59" s="67" cm="1">
        <f t="array" ref="T59">IFERROR(VALUE(INDEX('O_Inputs Final'!$D:$D,IFERROR(MATCH($A59&amp;""&amp;YEAR($F$8)+T$3-1&amp;" "&amp;TOCobxInputs.Capex,'O_Inputs Final'!$R:$R,0),""))),0)</f>
        <v>0</v>
      </c>
      <c r="U59" s="67" cm="1">
        <f t="array" ref="U59">IFERROR(VALUE(INDEX('O_Inputs Final'!$D:$D,IFERROR(MATCH($A59&amp;""&amp;YEAR($F$8)+U$3-1&amp;" "&amp;TOCobxInputs.Capex,'O_Inputs Final'!$R:$R,0),""))),0)</f>
        <v>0</v>
      </c>
    </row>
    <row r="60" spans="1:21" hidden="1" outlineLevel="2">
      <c r="A60" s="65" t="s">
        <v>340</v>
      </c>
      <c r="E60" s="28" t="str">
        <f t="shared" si="10"/>
        <v>PFAS - cost change claim - capex - WR (SEW)</v>
      </c>
      <c r="G60" s="28" t="s">
        <v>81</v>
      </c>
      <c r="H60" s="82">
        <f t="shared" si="11"/>
        <v>0</v>
      </c>
      <c r="I60" s="82">
        <f t="shared" si="16"/>
        <v>0</v>
      </c>
      <c r="J60" s="82">
        <f t="shared" si="17"/>
        <v>0</v>
      </c>
      <c r="L60" s="67" cm="1">
        <f t="array" ref="L60">IFERROR(VALUE(INDEX('O_Inputs Final'!$D:$D,IFERROR(MATCH($A60&amp;""&amp;YEAR($F$8)+L$3-1&amp;" "&amp;TOCobxInputs.Capex,'O_Inputs Final'!$R:$R,0),""))),0)</f>
        <v>0</v>
      </c>
      <c r="M60" s="67" cm="1">
        <f t="array" ref="M60">IFERROR(VALUE(INDEX('O_Inputs Final'!$D:$D,IFERROR(MATCH($A60&amp;""&amp;YEAR($F$8)+M$3-1&amp;" "&amp;TOCobxInputs.Capex,'O_Inputs Final'!$R:$R,0),""))),0)</f>
        <v>0</v>
      </c>
      <c r="N60" s="67" cm="1">
        <f t="array" ref="N60">IFERROR(VALUE(INDEX('O_Inputs Final'!$D:$D,IFERROR(MATCH($A60&amp;""&amp;YEAR($F$8)+N$3-1&amp;" "&amp;TOCobxInputs.Capex,'O_Inputs Final'!$R:$R,0),""))),0)</f>
        <v>0</v>
      </c>
      <c r="O60" s="67" cm="1">
        <f t="array" ref="O60">IFERROR(VALUE(INDEX('O_Inputs Final'!$D:$D,IFERROR(MATCH($A60&amp;""&amp;YEAR($F$8)+O$3-1&amp;" "&amp;TOCobxInputs.Capex,'O_Inputs Final'!$R:$R,0),""))),0)</f>
        <v>0</v>
      </c>
      <c r="P60" s="67" cm="1">
        <f t="array" ref="P60">IFERROR(VALUE(INDEX('O_Inputs Final'!$D:$D,IFERROR(MATCH($A60&amp;""&amp;YEAR($F$8)+P$3-1&amp;" "&amp;TOCobxInputs.Capex,'O_Inputs Final'!$R:$R,0),""))),0)</f>
        <v>0</v>
      </c>
      <c r="Q60" s="67" cm="1">
        <f t="array" ref="Q60">IFERROR(VALUE(INDEX('O_Inputs Final'!$D:$D,IFERROR(MATCH($A60&amp;""&amp;YEAR($F$8)+Q$3-1&amp;" "&amp;TOCobxInputs.Capex,'O_Inputs Final'!$R:$R,0),""))),0)</f>
        <v>0</v>
      </c>
      <c r="R60" s="67" cm="1">
        <f t="array" ref="R60">IFERROR(VALUE(INDEX('O_Inputs Final'!$D:$D,IFERROR(MATCH($A60&amp;""&amp;YEAR($F$8)+R$3-1&amp;" "&amp;TOCobxInputs.Capex,'O_Inputs Final'!$R:$R,0),""))),0)</f>
        <v>0</v>
      </c>
      <c r="S60" s="67" cm="1">
        <f t="array" ref="S60">IFERROR(VALUE(INDEX('O_Inputs Final'!$D:$D,IFERROR(MATCH($A60&amp;""&amp;YEAR($F$8)+S$3-1&amp;" "&amp;TOCobxInputs.Capex,'O_Inputs Final'!$R:$R,0),""))),0)</f>
        <v>0</v>
      </c>
      <c r="T60" s="67" cm="1">
        <f t="array" ref="T60">IFERROR(VALUE(INDEX('O_Inputs Final'!$D:$D,IFERROR(MATCH($A60&amp;""&amp;YEAR($F$8)+T$3-1&amp;" "&amp;TOCobxInputs.Capex,'O_Inputs Final'!$R:$R,0),""))),0)</f>
        <v>0</v>
      </c>
      <c r="U60" s="67" cm="1">
        <f t="array" ref="U60">IFERROR(VALUE(INDEX('O_Inputs Final'!$D:$D,IFERROR(MATCH($A60&amp;""&amp;YEAR($F$8)+U$3-1&amp;" "&amp;TOCobxInputs.Capex,'O_Inputs Final'!$R:$R,0),""))),0)</f>
        <v>0</v>
      </c>
    </row>
    <row r="61" spans="1:21" hidden="1" outlineLevel="2">
      <c r="A61" s="65" t="s">
        <v>341</v>
      </c>
      <c r="E61" s="28" t="str">
        <f t="shared" si="10"/>
        <v>PFAS - cost change claim - capex - WR (SSC)</v>
      </c>
      <c r="G61" s="28" t="s">
        <v>81</v>
      </c>
      <c r="H61" s="82">
        <f t="shared" si="11"/>
        <v>0</v>
      </c>
      <c r="I61" s="82">
        <f t="shared" si="16"/>
        <v>0</v>
      </c>
      <c r="J61" s="82">
        <f t="shared" si="17"/>
        <v>0</v>
      </c>
      <c r="L61" s="67" cm="1">
        <f t="array" ref="L61">IFERROR(VALUE(INDEX('O_Inputs Final'!$D:$D,IFERROR(MATCH($A61&amp;""&amp;YEAR($F$8)+L$3-1&amp;" "&amp;TOCobxInputs.Capex,'O_Inputs Final'!$R:$R,0),""))),0)</f>
        <v>0</v>
      </c>
      <c r="M61" s="67" cm="1">
        <f t="array" ref="M61">IFERROR(VALUE(INDEX('O_Inputs Final'!$D:$D,IFERROR(MATCH($A61&amp;""&amp;YEAR($F$8)+M$3-1&amp;" "&amp;TOCobxInputs.Capex,'O_Inputs Final'!$R:$R,0),""))),0)</f>
        <v>0</v>
      </c>
      <c r="N61" s="67" cm="1">
        <f t="array" ref="N61">IFERROR(VALUE(INDEX('O_Inputs Final'!$D:$D,IFERROR(MATCH($A61&amp;""&amp;YEAR($F$8)+N$3-1&amp;" "&amp;TOCobxInputs.Capex,'O_Inputs Final'!$R:$R,0),""))),0)</f>
        <v>0</v>
      </c>
      <c r="O61" s="67" cm="1">
        <f t="array" ref="O61">IFERROR(VALUE(INDEX('O_Inputs Final'!$D:$D,IFERROR(MATCH($A61&amp;""&amp;YEAR($F$8)+O$3-1&amp;" "&amp;TOCobxInputs.Capex,'O_Inputs Final'!$R:$R,0),""))),0)</f>
        <v>0</v>
      </c>
      <c r="P61" s="67" cm="1">
        <f t="array" ref="P61">IFERROR(VALUE(INDEX('O_Inputs Final'!$D:$D,IFERROR(MATCH($A61&amp;""&amp;YEAR($F$8)+P$3-1&amp;" "&amp;TOCobxInputs.Capex,'O_Inputs Final'!$R:$R,0),""))),0)</f>
        <v>0</v>
      </c>
      <c r="Q61" s="67" cm="1">
        <f t="array" ref="Q61">IFERROR(VALUE(INDEX('O_Inputs Final'!$D:$D,IFERROR(MATCH($A61&amp;""&amp;YEAR($F$8)+Q$3-1&amp;" "&amp;TOCobxInputs.Capex,'O_Inputs Final'!$R:$R,0),""))),0)</f>
        <v>0</v>
      </c>
      <c r="R61" s="67" cm="1">
        <f t="array" ref="R61">IFERROR(VALUE(INDEX('O_Inputs Final'!$D:$D,IFERROR(MATCH($A61&amp;""&amp;YEAR($F$8)+R$3-1&amp;" "&amp;TOCobxInputs.Capex,'O_Inputs Final'!$R:$R,0),""))),0)</f>
        <v>0</v>
      </c>
      <c r="S61" s="67" cm="1">
        <f t="array" ref="S61">IFERROR(VALUE(INDEX('O_Inputs Final'!$D:$D,IFERROR(MATCH($A61&amp;""&amp;YEAR($F$8)+S$3-1&amp;" "&amp;TOCobxInputs.Capex,'O_Inputs Final'!$R:$R,0),""))),0)</f>
        <v>0</v>
      </c>
      <c r="T61" s="67" cm="1">
        <f t="array" ref="T61">IFERROR(VALUE(INDEX('O_Inputs Final'!$D:$D,IFERROR(MATCH($A61&amp;""&amp;YEAR($F$8)+T$3-1&amp;" "&amp;TOCobxInputs.Capex,'O_Inputs Final'!$R:$R,0),""))),0)</f>
        <v>0</v>
      </c>
      <c r="U61" s="67" cm="1">
        <f t="array" ref="U61">IFERROR(VALUE(INDEX('O_Inputs Final'!$D:$D,IFERROR(MATCH($A61&amp;""&amp;YEAR($F$8)+U$3-1&amp;" "&amp;TOCobxInputs.Capex,'O_Inputs Final'!$R:$R,0),""))),0)</f>
        <v>0</v>
      </c>
    </row>
    <row r="62" spans="1:21" hidden="1" outlineLevel="2">
      <c r="A62" s="65" t="s">
        <v>342</v>
      </c>
      <c r="E62" s="28" t="str">
        <f t="shared" si="10"/>
        <v>PFAS - cost change claim - capex - WR (SES)</v>
      </c>
      <c r="G62" s="28" t="s">
        <v>81</v>
      </c>
      <c r="H62" s="82">
        <f t="shared" si="11"/>
        <v>0</v>
      </c>
      <c r="I62" s="82">
        <f t="shared" si="16"/>
        <v>0</v>
      </c>
      <c r="J62" s="82">
        <f t="shared" si="17"/>
        <v>0</v>
      </c>
      <c r="L62" s="67" cm="1">
        <f t="array" ref="L62">IFERROR(VALUE(INDEX('O_Inputs Final'!$D:$D,IFERROR(MATCH($A62&amp;""&amp;YEAR($F$8)+L$3-1&amp;" "&amp;TOCobxInputs.Capex,'O_Inputs Final'!$R:$R,0),""))),0)</f>
        <v>0</v>
      </c>
      <c r="M62" s="67" cm="1">
        <f t="array" ref="M62">IFERROR(VALUE(INDEX('O_Inputs Final'!$D:$D,IFERROR(MATCH($A62&amp;""&amp;YEAR($F$8)+M$3-1&amp;" "&amp;TOCobxInputs.Capex,'O_Inputs Final'!$R:$R,0),""))),0)</f>
        <v>0</v>
      </c>
      <c r="N62" s="67" cm="1">
        <f t="array" ref="N62">IFERROR(VALUE(INDEX('O_Inputs Final'!$D:$D,IFERROR(MATCH($A62&amp;""&amp;YEAR($F$8)+N$3-1&amp;" "&amp;TOCobxInputs.Capex,'O_Inputs Final'!$R:$R,0),""))),0)</f>
        <v>0</v>
      </c>
      <c r="O62" s="67" cm="1">
        <f t="array" ref="O62">IFERROR(VALUE(INDEX('O_Inputs Final'!$D:$D,IFERROR(MATCH($A62&amp;""&amp;YEAR($F$8)+O$3-1&amp;" "&amp;TOCobxInputs.Capex,'O_Inputs Final'!$R:$R,0),""))),0)</f>
        <v>0</v>
      </c>
      <c r="P62" s="67" cm="1">
        <f t="array" ref="P62">IFERROR(VALUE(INDEX('O_Inputs Final'!$D:$D,IFERROR(MATCH($A62&amp;""&amp;YEAR($F$8)+P$3-1&amp;" "&amp;TOCobxInputs.Capex,'O_Inputs Final'!$R:$R,0),""))),0)</f>
        <v>0</v>
      </c>
      <c r="Q62" s="67" cm="1">
        <f t="array" ref="Q62">IFERROR(VALUE(INDEX('O_Inputs Final'!$D:$D,IFERROR(MATCH($A62&amp;""&amp;YEAR($F$8)+Q$3-1&amp;" "&amp;TOCobxInputs.Capex,'O_Inputs Final'!$R:$R,0),""))),0)</f>
        <v>0</v>
      </c>
      <c r="R62" s="67" cm="1">
        <f t="array" ref="R62">IFERROR(VALUE(INDEX('O_Inputs Final'!$D:$D,IFERROR(MATCH($A62&amp;""&amp;YEAR($F$8)+R$3-1&amp;" "&amp;TOCobxInputs.Capex,'O_Inputs Final'!$R:$R,0),""))),0)</f>
        <v>0</v>
      </c>
      <c r="S62" s="67" cm="1">
        <f t="array" ref="S62">IFERROR(VALUE(INDEX('O_Inputs Final'!$D:$D,IFERROR(MATCH($A62&amp;""&amp;YEAR($F$8)+S$3-1&amp;" "&amp;TOCobxInputs.Capex,'O_Inputs Final'!$R:$R,0),""))),0)</f>
        <v>0</v>
      </c>
      <c r="T62" s="67" cm="1">
        <f t="array" ref="T62">IFERROR(VALUE(INDEX('O_Inputs Final'!$D:$D,IFERROR(MATCH($A62&amp;""&amp;YEAR($F$8)+T$3-1&amp;" "&amp;TOCobxInputs.Capex,'O_Inputs Final'!$R:$R,0),""))),0)</f>
        <v>0</v>
      </c>
      <c r="U62" s="67" cm="1">
        <f t="array" ref="U62">IFERROR(VALUE(INDEX('O_Inputs Final'!$D:$D,IFERROR(MATCH($A62&amp;""&amp;YEAR($F$8)+U$3-1&amp;" "&amp;TOCobxInputs.Capex,'O_Inputs Final'!$R:$R,0),""))),0)</f>
        <v>0</v>
      </c>
    </row>
    <row r="63" spans="1:21" hidden="1" outlineLevel="2">
      <c r="A63" s="66"/>
      <c r="H63" s="82"/>
      <c r="I63" s="82"/>
      <c r="J63" s="82"/>
    </row>
    <row r="64" spans="1:21" hidden="1" outlineLevel="2">
      <c r="A64" s="65" t="s">
        <v>343</v>
      </c>
      <c r="E64" s="28" t="str">
        <f t="shared" ref="E64:E79" si="18">"PFAS - cost change claim - "&amp;LOWER(TOCobxInputs.Capex)&amp;" - "&amp;LEFT(A64,8)</f>
        <v>PFAS - cost change claim - capex - WN (ANH)</v>
      </c>
      <c r="G64" s="28" t="s">
        <v>81</v>
      </c>
      <c r="H64" s="82">
        <f t="shared" ref="H64:H79" si="19">SUM(L64:P64)</f>
        <v>0</v>
      </c>
      <c r="I64" s="82">
        <f t="shared" ref="I64:I79" si="20">SUM(Q64:U64)</f>
        <v>0</v>
      </c>
      <c r="J64" s="82">
        <f t="shared" ref="J64:J79" si="21">H64+I64</f>
        <v>0</v>
      </c>
      <c r="L64" s="67" cm="1">
        <f t="array" ref="L64">IFERROR(VALUE(INDEX('O_Inputs Final'!$D:$D,IFERROR(MATCH($A64&amp;""&amp;YEAR($F$8)+L$3-1&amp;" "&amp;TOCobxInputs.Capex,'O_Inputs Final'!$R:$R,0),""))),0)</f>
        <v>0</v>
      </c>
      <c r="M64" s="67" cm="1">
        <f t="array" ref="M64">IFERROR(VALUE(INDEX('O_Inputs Final'!$D:$D,IFERROR(MATCH($A64&amp;""&amp;YEAR($F$8)+M$3-1&amp;" "&amp;TOCobxInputs.Capex,'O_Inputs Final'!$R:$R,0),""))),0)</f>
        <v>0</v>
      </c>
      <c r="N64" s="67" cm="1">
        <f t="array" ref="N64">IFERROR(VALUE(INDEX('O_Inputs Final'!$D:$D,IFERROR(MATCH($A64&amp;""&amp;YEAR($F$8)+N$3-1&amp;" "&amp;TOCobxInputs.Capex,'O_Inputs Final'!$R:$R,0),""))),0)</f>
        <v>0</v>
      </c>
      <c r="O64" s="67" cm="1">
        <f t="array" ref="O64">IFERROR(VALUE(INDEX('O_Inputs Final'!$D:$D,IFERROR(MATCH($A64&amp;""&amp;YEAR($F$8)+O$3-1&amp;" "&amp;TOCobxInputs.Capex,'O_Inputs Final'!$R:$R,0),""))),0)</f>
        <v>0</v>
      </c>
      <c r="P64" s="67" cm="1">
        <f t="array" ref="P64">IFERROR(VALUE(INDEX('O_Inputs Final'!$D:$D,IFERROR(MATCH($A64&amp;""&amp;YEAR($F$8)+P$3-1&amp;" "&amp;TOCobxInputs.Capex,'O_Inputs Final'!$R:$R,0),""))),0)</f>
        <v>0</v>
      </c>
      <c r="Q64" s="67" cm="1">
        <f t="array" ref="Q64">IFERROR(VALUE(INDEX('O_Inputs Final'!$D:$D,IFERROR(MATCH($A64&amp;""&amp;YEAR($F$8)+Q$3-1&amp;" "&amp;TOCobxInputs.Capex,'O_Inputs Final'!$R:$R,0),""))),0)</f>
        <v>0</v>
      </c>
      <c r="R64" s="67" cm="1">
        <f t="array" ref="R64">IFERROR(VALUE(INDEX('O_Inputs Final'!$D:$D,IFERROR(MATCH($A64&amp;""&amp;YEAR($F$8)+R$3-1&amp;" "&amp;TOCobxInputs.Capex,'O_Inputs Final'!$R:$R,0),""))),0)</f>
        <v>0</v>
      </c>
      <c r="S64" s="67" cm="1">
        <f t="array" ref="S64">IFERROR(VALUE(INDEX('O_Inputs Final'!$D:$D,IFERROR(MATCH($A64&amp;""&amp;YEAR($F$8)+S$3-1&amp;" "&amp;TOCobxInputs.Capex,'O_Inputs Final'!$R:$R,0),""))),0)</f>
        <v>0</v>
      </c>
      <c r="T64" s="67" cm="1">
        <f t="array" ref="T64">IFERROR(VALUE(INDEX('O_Inputs Final'!$D:$D,IFERROR(MATCH($A64&amp;""&amp;YEAR($F$8)+T$3-1&amp;" "&amp;TOCobxInputs.Capex,'O_Inputs Final'!$R:$R,0),""))),0)</f>
        <v>0</v>
      </c>
      <c r="U64" s="67" cm="1">
        <f t="array" ref="U64">IFERROR(VALUE(INDEX('O_Inputs Final'!$D:$D,IFERROR(MATCH($A64&amp;""&amp;YEAR($F$8)+U$3-1&amp;" "&amp;TOCobxInputs.Capex,'O_Inputs Final'!$R:$R,0),""))),0)</f>
        <v>0</v>
      </c>
    </row>
    <row r="65" spans="1:21" hidden="1" outlineLevel="2">
      <c r="A65" s="65" t="s">
        <v>344</v>
      </c>
      <c r="E65" s="28" t="str">
        <f t="shared" si="18"/>
        <v>PFAS - cost change claim - capex - WN (WSH)</v>
      </c>
      <c r="G65" s="28" t="s">
        <v>81</v>
      </c>
      <c r="H65" s="82">
        <f t="shared" si="19"/>
        <v>0</v>
      </c>
      <c r="I65" s="82">
        <f t="shared" si="20"/>
        <v>0</v>
      </c>
      <c r="J65" s="82">
        <f t="shared" si="21"/>
        <v>0</v>
      </c>
      <c r="L65" s="67" cm="1">
        <f t="array" ref="L65">IFERROR(VALUE(INDEX('O_Inputs Final'!$D:$D,IFERROR(MATCH($A65&amp;""&amp;YEAR($F$8)+L$3-1&amp;" "&amp;TOCobxInputs.Capex,'O_Inputs Final'!$R:$R,0),""))),0)</f>
        <v>0</v>
      </c>
      <c r="M65" s="67" cm="1">
        <f t="array" ref="M65">IFERROR(VALUE(INDEX('O_Inputs Final'!$D:$D,IFERROR(MATCH($A65&amp;""&amp;YEAR($F$8)+M$3-1&amp;" "&amp;TOCobxInputs.Capex,'O_Inputs Final'!$R:$R,0),""))),0)</f>
        <v>0</v>
      </c>
      <c r="N65" s="67" cm="1">
        <f t="array" ref="N65">IFERROR(VALUE(INDEX('O_Inputs Final'!$D:$D,IFERROR(MATCH($A65&amp;""&amp;YEAR($F$8)+N$3-1&amp;" "&amp;TOCobxInputs.Capex,'O_Inputs Final'!$R:$R,0),""))),0)</f>
        <v>0</v>
      </c>
      <c r="O65" s="67" cm="1">
        <f t="array" ref="O65">IFERROR(VALUE(INDEX('O_Inputs Final'!$D:$D,IFERROR(MATCH($A65&amp;""&amp;YEAR($F$8)+O$3-1&amp;" "&amp;TOCobxInputs.Capex,'O_Inputs Final'!$R:$R,0),""))),0)</f>
        <v>0</v>
      </c>
      <c r="P65" s="67" cm="1">
        <f t="array" ref="P65">IFERROR(VALUE(INDEX('O_Inputs Final'!$D:$D,IFERROR(MATCH($A65&amp;""&amp;YEAR($F$8)+P$3-1&amp;" "&amp;TOCobxInputs.Capex,'O_Inputs Final'!$R:$R,0),""))),0)</f>
        <v>0</v>
      </c>
      <c r="Q65" s="67" cm="1">
        <f t="array" ref="Q65">IFERROR(VALUE(INDEX('O_Inputs Final'!$D:$D,IFERROR(MATCH($A65&amp;""&amp;YEAR($F$8)+Q$3-1&amp;" "&amp;TOCobxInputs.Capex,'O_Inputs Final'!$R:$R,0),""))),0)</f>
        <v>0</v>
      </c>
      <c r="R65" s="67" cm="1">
        <f t="array" ref="R65">IFERROR(VALUE(INDEX('O_Inputs Final'!$D:$D,IFERROR(MATCH($A65&amp;""&amp;YEAR($F$8)+R$3-1&amp;" "&amp;TOCobxInputs.Capex,'O_Inputs Final'!$R:$R,0),""))),0)</f>
        <v>0</v>
      </c>
      <c r="S65" s="67" cm="1">
        <f t="array" ref="S65">IFERROR(VALUE(INDEX('O_Inputs Final'!$D:$D,IFERROR(MATCH($A65&amp;""&amp;YEAR($F$8)+S$3-1&amp;" "&amp;TOCobxInputs.Capex,'O_Inputs Final'!$R:$R,0),""))),0)</f>
        <v>0</v>
      </c>
      <c r="T65" s="67" cm="1">
        <f t="array" ref="T65">IFERROR(VALUE(INDEX('O_Inputs Final'!$D:$D,IFERROR(MATCH($A65&amp;""&amp;YEAR($F$8)+T$3-1&amp;" "&amp;TOCobxInputs.Capex,'O_Inputs Final'!$R:$R,0),""))),0)</f>
        <v>0</v>
      </c>
      <c r="U65" s="67" cm="1">
        <f t="array" ref="U65">IFERROR(VALUE(INDEX('O_Inputs Final'!$D:$D,IFERROR(MATCH($A65&amp;""&amp;YEAR($F$8)+U$3-1&amp;" "&amp;TOCobxInputs.Capex,'O_Inputs Final'!$R:$R,0),""))),0)</f>
        <v>0</v>
      </c>
    </row>
    <row r="66" spans="1:21" hidden="1" outlineLevel="2">
      <c r="A66" s="65" t="s">
        <v>345</v>
      </c>
      <c r="E66" s="28" t="str">
        <f t="shared" si="18"/>
        <v>PFAS - cost change claim - capex - WN (HDD)</v>
      </c>
      <c r="G66" s="28" t="s">
        <v>81</v>
      </c>
      <c r="H66" s="82">
        <f t="shared" si="19"/>
        <v>0</v>
      </c>
      <c r="I66" s="82">
        <f t="shared" si="20"/>
        <v>0</v>
      </c>
      <c r="J66" s="82">
        <f t="shared" si="21"/>
        <v>0</v>
      </c>
      <c r="L66" s="67" cm="1">
        <f t="array" ref="L66">IFERROR(VALUE(INDEX('O_Inputs Final'!$D:$D,IFERROR(MATCH($A66&amp;""&amp;YEAR($F$8)+L$3-1&amp;" "&amp;TOCobxInputs.Capex,'O_Inputs Final'!$R:$R,0),""))),0)</f>
        <v>0</v>
      </c>
      <c r="M66" s="67" cm="1">
        <f t="array" ref="M66">IFERROR(VALUE(INDEX('O_Inputs Final'!$D:$D,IFERROR(MATCH($A66&amp;""&amp;YEAR($F$8)+M$3-1&amp;" "&amp;TOCobxInputs.Capex,'O_Inputs Final'!$R:$R,0),""))),0)</f>
        <v>0</v>
      </c>
      <c r="N66" s="67" cm="1">
        <f t="array" ref="N66">IFERROR(VALUE(INDEX('O_Inputs Final'!$D:$D,IFERROR(MATCH($A66&amp;""&amp;YEAR($F$8)+N$3-1&amp;" "&amp;TOCobxInputs.Capex,'O_Inputs Final'!$R:$R,0),""))),0)</f>
        <v>0</v>
      </c>
      <c r="O66" s="67" cm="1">
        <f t="array" ref="O66">IFERROR(VALUE(INDEX('O_Inputs Final'!$D:$D,IFERROR(MATCH($A66&amp;""&amp;YEAR($F$8)+O$3-1&amp;" "&amp;TOCobxInputs.Capex,'O_Inputs Final'!$R:$R,0),""))),0)</f>
        <v>0</v>
      </c>
      <c r="P66" s="67" cm="1">
        <f t="array" ref="P66">IFERROR(VALUE(INDEX('O_Inputs Final'!$D:$D,IFERROR(MATCH($A66&amp;""&amp;YEAR($F$8)+P$3-1&amp;" "&amp;TOCobxInputs.Capex,'O_Inputs Final'!$R:$R,0),""))),0)</f>
        <v>0</v>
      </c>
      <c r="Q66" s="67" cm="1">
        <f t="array" ref="Q66">IFERROR(VALUE(INDEX('O_Inputs Final'!$D:$D,IFERROR(MATCH($A66&amp;""&amp;YEAR($F$8)+Q$3-1&amp;" "&amp;TOCobxInputs.Capex,'O_Inputs Final'!$R:$R,0),""))),0)</f>
        <v>0</v>
      </c>
      <c r="R66" s="67" cm="1">
        <f t="array" ref="R66">IFERROR(VALUE(INDEX('O_Inputs Final'!$D:$D,IFERROR(MATCH($A66&amp;""&amp;YEAR($F$8)+R$3-1&amp;" "&amp;TOCobxInputs.Capex,'O_Inputs Final'!$R:$R,0),""))),0)</f>
        <v>0</v>
      </c>
      <c r="S66" s="67" cm="1">
        <f t="array" ref="S66">IFERROR(VALUE(INDEX('O_Inputs Final'!$D:$D,IFERROR(MATCH($A66&amp;""&amp;YEAR($F$8)+S$3-1&amp;" "&amp;TOCobxInputs.Capex,'O_Inputs Final'!$R:$R,0),""))),0)</f>
        <v>0</v>
      </c>
      <c r="T66" s="67" cm="1">
        <f t="array" ref="T66">IFERROR(VALUE(INDEX('O_Inputs Final'!$D:$D,IFERROR(MATCH($A66&amp;""&amp;YEAR($F$8)+T$3-1&amp;" "&amp;TOCobxInputs.Capex,'O_Inputs Final'!$R:$R,0),""))),0)</f>
        <v>0</v>
      </c>
      <c r="U66" s="67" cm="1">
        <f t="array" ref="U66">IFERROR(VALUE(INDEX('O_Inputs Final'!$D:$D,IFERROR(MATCH($A66&amp;""&amp;YEAR($F$8)+U$3-1&amp;" "&amp;TOCobxInputs.Capex,'O_Inputs Final'!$R:$R,0),""))),0)</f>
        <v>0</v>
      </c>
    </row>
    <row r="67" spans="1:21" hidden="1" outlineLevel="2">
      <c r="A67" s="65" t="s">
        <v>346</v>
      </c>
      <c r="E67" s="28" t="str">
        <f t="shared" si="18"/>
        <v>PFAS - cost change claim - capex - WN (NES)</v>
      </c>
      <c r="G67" s="28" t="s">
        <v>81</v>
      </c>
      <c r="H67" s="82">
        <f t="shared" si="19"/>
        <v>0</v>
      </c>
      <c r="I67" s="82">
        <f t="shared" si="20"/>
        <v>0</v>
      </c>
      <c r="J67" s="82">
        <f t="shared" si="21"/>
        <v>0</v>
      </c>
      <c r="L67" s="67" cm="1">
        <f t="array" ref="L67">IFERROR(VALUE(INDEX('O_Inputs Final'!$D:$D,IFERROR(MATCH($A67&amp;""&amp;YEAR($F$8)+L$3-1&amp;" "&amp;TOCobxInputs.Capex,'O_Inputs Final'!$R:$R,0),""))),0)</f>
        <v>0</v>
      </c>
      <c r="M67" s="67" cm="1">
        <f t="array" ref="M67">IFERROR(VALUE(INDEX('O_Inputs Final'!$D:$D,IFERROR(MATCH($A67&amp;""&amp;YEAR($F$8)+M$3-1&amp;" "&amp;TOCobxInputs.Capex,'O_Inputs Final'!$R:$R,0),""))),0)</f>
        <v>0</v>
      </c>
      <c r="N67" s="67" cm="1">
        <f t="array" ref="N67">IFERROR(VALUE(INDEX('O_Inputs Final'!$D:$D,IFERROR(MATCH($A67&amp;""&amp;YEAR($F$8)+N$3-1&amp;" "&amp;TOCobxInputs.Capex,'O_Inputs Final'!$R:$R,0),""))),0)</f>
        <v>0</v>
      </c>
      <c r="O67" s="67" cm="1">
        <f t="array" ref="O67">IFERROR(VALUE(INDEX('O_Inputs Final'!$D:$D,IFERROR(MATCH($A67&amp;""&amp;YEAR($F$8)+O$3-1&amp;" "&amp;TOCobxInputs.Capex,'O_Inputs Final'!$R:$R,0),""))),0)</f>
        <v>0</v>
      </c>
      <c r="P67" s="67" cm="1">
        <f t="array" ref="P67">IFERROR(VALUE(INDEX('O_Inputs Final'!$D:$D,IFERROR(MATCH($A67&amp;""&amp;YEAR($F$8)+P$3-1&amp;" "&amp;TOCobxInputs.Capex,'O_Inputs Final'!$R:$R,0),""))),0)</f>
        <v>0</v>
      </c>
      <c r="Q67" s="67" cm="1">
        <f t="array" ref="Q67">IFERROR(VALUE(INDEX('O_Inputs Final'!$D:$D,IFERROR(MATCH($A67&amp;""&amp;YEAR($F$8)+Q$3-1&amp;" "&amp;TOCobxInputs.Capex,'O_Inputs Final'!$R:$R,0),""))),0)</f>
        <v>0</v>
      </c>
      <c r="R67" s="67" cm="1">
        <f t="array" ref="R67">IFERROR(VALUE(INDEX('O_Inputs Final'!$D:$D,IFERROR(MATCH($A67&amp;""&amp;YEAR($F$8)+R$3-1&amp;" "&amp;TOCobxInputs.Capex,'O_Inputs Final'!$R:$R,0),""))),0)</f>
        <v>0</v>
      </c>
      <c r="S67" s="67" cm="1">
        <f t="array" ref="S67">IFERROR(VALUE(INDEX('O_Inputs Final'!$D:$D,IFERROR(MATCH($A67&amp;""&amp;YEAR($F$8)+S$3-1&amp;" "&amp;TOCobxInputs.Capex,'O_Inputs Final'!$R:$R,0),""))),0)</f>
        <v>0</v>
      </c>
      <c r="T67" s="67" cm="1">
        <f t="array" ref="T67">IFERROR(VALUE(INDEX('O_Inputs Final'!$D:$D,IFERROR(MATCH($A67&amp;""&amp;YEAR($F$8)+T$3-1&amp;" "&amp;TOCobxInputs.Capex,'O_Inputs Final'!$R:$R,0),""))),0)</f>
        <v>0</v>
      </c>
      <c r="U67" s="67" cm="1">
        <f t="array" ref="U67">IFERROR(VALUE(INDEX('O_Inputs Final'!$D:$D,IFERROR(MATCH($A67&amp;""&amp;YEAR($F$8)+U$3-1&amp;" "&amp;TOCobxInputs.Capex,'O_Inputs Final'!$R:$R,0),""))),0)</f>
        <v>0</v>
      </c>
    </row>
    <row r="68" spans="1:21" hidden="1" outlineLevel="2">
      <c r="A68" s="65" t="s">
        <v>347</v>
      </c>
      <c r="E68" s="28" t="str">
        <f t="shared" si="18"/>
        <v>PFAS - cost change claim - capex - WN (SVE)</v>
      </c>
      <c r="G68" s="28" t="s">
        <v>81</v>
      </c>
      <c r="H68" s="82">
        <f t="shared" si="19"/>
        <v>0</v>
      </c>
      <c r="I68" s="82">
        <f t="shared" si="20"/>
        <v>0</v>
      </c>
      <c r="J68" s="82">
        <f t="shared" si="21"/>
        <v>0</v>
      </c>
      <c r="L68" s="67" cm="1">
        <f t="array" ref="L68">IFERROR(VALUE(INDEX('O_Inputs Final'!$D:$D,IFERROR(MATCH($A68&amp;""&amp;YEAR($F$8)+L$3-1&amp;" "&amp;TOCobxInputs.Capex,'O_Inputs Final'!$R:$R,0),""))),0)</f>
        <v>0</v>
      </c>
      <c r="M68" s="67" cm="1">
        <f t="array" ref="M68">IFERROR(VALUE(INDEX('O_Inputs Final'!$D:$D,IFERROR(MATCH($A68&amp;""&amp;YEAR($F$8)+M$3-1&amp;" "&amp;TOCobxInputs.Capex,'O_Inputs Final'!$R:$R,0),""))),0)</f>
        <v>0</v>
      </c>
      <c r="N68" s="67" cm="1">
        <f t="array" ref="N68">IFERROR(VALUE(INDEX('O_Inputs Final'!$D:$D,IFERROR(MATCH($A68&amp;""&amp;YEAR($F$8)+N$3-1&amp;" "&amp;TOCobxInputs.Capex,'O_Inputs Final'!$R:$R,0),""))),0)</f>
        <v>0</v>
      </c>
      <c r="O68" s="67" cm="1">
        <f t="array" ref="O68">IFERROR(VALUE(INDEX('O_Inputs Final'!$D:$D,IFERROR(MATCH($A68&amp;""&amp;YEAR($F$8)+O$3-1&amp;" "&amp;TOCobxInputs.Capex,'O_Inputs Final'!$R:$R,0),""))),0)</f>
        <v>0</v>
      </c>
      <c r="P68" s="67" cm="1">
        <f t="array" ref="P68">IFERROR(VALUE(INDEX('O_Inputs Final'!$D:$D,IFERROR(MATCH($A68&amp;""&amp;YEAR($F$8)+P$3-1&amp;" "&amp;TOCobxInputs.Capex,'O_Inputs Final'!$R:$R,0),""))),0)</f>
        <v>0</v>
      </c>
      <c r="Q68" s="67" cm="1">
        <f t="array" ref="Q68">IFERROR(VALUE(INDEX('O_Inputs Final'!$D:$D,IFERROR(MATCH($A68&amp;""&amp;YEAR($F$8)+Q$3-1&amp;" "&amp;TOCobxInputs.Capex,'O_Inputs Final'!$R:$R,0),""))),0)</f>
        <v>0</v>
      </c>
      <c r="R68" s="67" cm="1">
        <f t="array" ref="R68">IFERROR(VALUE(INDEX('O_Inputs Final'!$D:$D,IFERROR(MATCH($A68&amp;""&amp;YEAR($F$8)+R$3-1&amp;" "&amp;TOCobxInputs.Capex,'O_Inputs Final'!$R:$R,0),""))),0)</f>
        <v>0</v>
      </c>
      <c r="S68" s="67" cm="1">
        <f t="array" ref="S68">IFERROR(VALUE(INDEX('O_Inputs Final'!$D:$D,IFERROR(MATCH($A68&amp;""&amp;YEAR($F$8)+S$3-1&amp;" "&amp;TOCobxInputs.Capex,'O_Inputs Final'!$R:$R,0),""))),0)</f>
        <v>0</v>
      </c>
      <c r="T68" s="67" cm="1">
        <f t="array" ref="T68">IFERROR(VALUE(INDEX('O_Inputs Final'!$D:$D,IFERROR(MATCH($A68&amp;""&amp;YEAR($F$8)+T$3-1&amp;" "&amp;TOCobxInputs.Capex,'O_Inputs Final'!$R:$R,0),""))),0)</f>
        <v>0</v>
      </c>
      <c r="U68" s="67" cm="1">
        <f t="array" ref="U68">IFERROR(VALUE(INDEX('O_Inputs Final'!$D:$D,IFERROR(MATCH($A68&amp;""&amp;YEAR($F$8)+U$3-1&amp;" "&amp;TOCobxInputs.Capex,'O_Inputs Final'!$R:$R,0),""))),0)</f>
        <v>0</v>
      </c>
    </row>
    <row r="69" spans="1:21" hidden="1" outlineLevel="2">
      <c r="A69" s="65" t="s">
        <v>348</v>
      </c>
      <c r="E69" s="28" t="str">
        <f t="shared" si="18"/>
        <v>PFAS - cost change claim - capex - WN (SBB)</v>
      </c>
      <c r="G69" s="28" t="s">
        <v>81</v>
      </c>
      <c r="H69" s="82">
        <f t="shared" si="19"/>
        <v>0</v>
      </c>
      <c r="I69" s="82">
        <f t="shared" si="20"/>
        <v>0</v>
      </c>
      <c r="J69" s="82">
        <f t="shared" si="21"/>
        <v>0</v>
      </c>
      <c r="L69" s="67" cm="1">
        <f t="array" ref="L69">IFERROR(VALUE(INDEX('O_Inputs Final'!$D:$D,IFERROR(MATCH($A69&amp;""&amp;YEAR($F$8)+L$3-1&amp;" "&amp;TOCobxInputs.Capex,'O_Inputs Final'!$R:$R,0),""))),0)</f>
        <v>0</v>
      </c>
      <c r="M69" s="67" cm="1">
        <f t="array" ref="M69">IFERROR(VALUE(INDEX('O_Inputs Final'!$D:$D,IFERROR(MATCH($A69&amp;""&amp;YEAR($F$8)+M$3-1&amp;" "&amp;TOCobxInputs.Capex,'O_Inputs Final'!$R:$R,0),""))),0)</f>
        <v>0</v>
      </c>
      <c r="N69" s="67" cm="1">
        <f t="array" ref="N69">IFERROR(VALUE(INDEX('O_Inputs Final'!$D:$D,IFERROR(MATCH($A69&amp;""&amp;YEAR($F$8)+N$3-1&amp;" "&amp;TOCobxInputs.Capex,'O_Inputs Final'!$R:$R,0),""))),0)</f>
        <v>0</v>
      </c>
      <c r="O69" s="67" cm="1">
        <f t="array" ref="O69">IFERROR(VALUE(INDEX('O_Inputs Final'!$D:$D,IFERROR(MATCH($A69&amp;""&amp;YEAR($F$8)+O$3-1&amp;" "&amp;TOCobxInputs.Capex,'O_Inputs Final'!$R:$R,0),""))),0)</f>
        <v>0</v>
      </c>
      <c r="P69" s="67" cm="1">
        <f t="array" ref="P69">IFERROR(VALUE(INDEX('O_Inputs Final'!$D:$D,IFERROR(MATCH($A69&amp;""&amp;YEAR($F$8)+P$3-1&amp;" "&amp;TOCobxInputs.Capex,'O_Inputs Final'!$R:$R,0),""))),0)</f>
        <v>0</v>
      </c>
      <c r="Q69" s="67" cm="1">
        <f t="array" ref="Q69">IFERROR(VALUE(INDEX('O_Inputs Final'!$D:$D,IFERROR(MATCH($A69&amp;""&amp;YEAR($F$8)+Q$3-1&amp;" "&amp;TOCobxInputs.Capex,'O_Inputs Final'!$R:$R,0),""))),0)</f>
        <v>0</v>
      </c>
      <c r="R69" s="67" cm="1">
        <f t="array" ref="R69">IFERROR(VALUE(INDEX('O_Inputs Final'!$D:$D,IFERROR(MATCH($A69&amp;""&amp;YEAR($F$8)+R$3-1&amp;" "&amp;TOCobxInputs.Capex,'O_Inputs Final'!$R:$R,0),""))),0)</f>
        <v>0</v>
      </c>
      <c r="S69" s="67" cm="1">
        <f t="array" ref="S69">IFERROR(VALUE(INDEX('O_Inputs Final'!$D:$D,IFERROR(MATCH($A69&amp;""&amp;YEAR($F$8)+S$3-1&amp;" "&amp;TOCobxInputs.Capex,'O_Inputs Final'!$R:$R,0),""))),0)</f>
        <v>0</v>
      </c>
      <c r="T69" s="67" cm="1">
        <f t="array" ref="T69">IFERROR(VALUE(INDEX('O_Inputs Final'!$D:$D,IFERROR(MATCH($A69&amp;""&amp;YEAR($F$8)+T$3-1&amp;" "&amp;TOCobxInputs.Capex,'O_Inputs Final'!$R:$R,0),""))),0)</f>
        <v>0</v>
      </c>
      <c r="U69" s="67" cm="1">
        <f t="array" ref="U69">IFERROR(VALUE(INDEX('O_Inputs Final'!$D:$D,IFERROR(MATCH($A69&amp;""&amp;YEAR($F$8)+U$3-1&amp;" "&amp;TOCobxInputs.Capex,'O_Inputs Final'!$R:$R,0),""))),0)</f>
        <v>0</v>
      </c>
    </row>
    <row r="70" spans="1:21" hidden="1" outlineLevel="2">
      <c r="A70" s="65" t="s">
        <v>349</v>
      </c>
      <c r="E70" s="28" t="str">
        <f t="shared" si="18"/>
        <v>PFAS - cost change claim - capex - WN (SRN)</v>
      </c>
      <c r="G70" s="28" t="s">
        <v>81</v>
      </c>
      <c r="H70" s="82">
        <f t="shared" si="19"/>
        <v>0</v>
      </c>
      <c r="I70" s="82">
        <f t="shared" si="20"/>
        <v>0</v>
      </c>
      <c r="J70" s="82">
        <f t="shared" si="21"/>
        <v>0</v>
      </c>
      <c r="L70" s="67" cm="1">
        <f t="array" ref="L70">IFERROR(VALUE(INDEX('O_Inputs Final'!$D:$D,IFERROR(MATCH($A70&amp;""&amp;YEAR($F$8)+L$3-1&amp;" "&amp;TOCobxInputs.Capex,'O_Inputs Final'!$R:$R,0),""))),0)</f>
        <v>0</v>
      </c>
      <c r="M70" s="67" cm="1">
        <f t="array" ref="M70">IFERROR(VALUE(INDEX('O_Inputs Final'!$D:$D,IFERROR(MATCH($A70&amp;""&amp;YEAR($F$8)+M$3-1&amp;" "&amp;TOCobxInputs.Capex,'O_Inputs Final'!$R:$R,0),""))),0)</f>
        <v>0</v>
      </c>
      <c r="N70" s="67" cm="1">
        <f t="array" ref="N70">IFERROR(VALUE(INDEX('O_Inputs Final'!$D:$D,IFERROR(MATCH($A70&amp;""&amp;YEAR($F$8)+N$3-1&amp;" "&amp;TOCobxInputs.Capex,'O_Inputs Final'!$R:$R,0),""))),0)</f>
        <v>0</v>
      </c>
      <c r="O70" s="67" cm="1">
        <f t="array" ref="O70">IFERROR(VALUE(INDEX('O_Inputs Final'!$D:$D,IFERROR(MATCH($A70&amp;""&amp;YEAR($F$8)+O$3-1&amp;" "&amp;TOCobxInputs.Capex,'O_Inputs Final'!$R:$R,0),""))),0)</f>
        <v>0</v>
      </c>
      <c r="P70" s="67" cm="1">
        <f t="array" ref="P70">IFERROR(VALUE(INDEX('O_Inputs Final'!$D:$D,IFERROR(MATCH($A70&amp;""&amp;YEAR($F$8)+P$3-1&amp;" "&amp;TOCobxInputs.Capex,'O_Inputs Final'!$R:$R,0),""))),0)</f>
        <v>0</v>
      </c>
      <c r="Q70" s="67" cm="1">
        <f t="array" ref="Q70">IFERROR(VALUE(INDEX('O_Inputs Final'!$D:$D,IFERROR(MATCH($A70&amp;""&amp;YEAR($F$8)+Q$3-1&amp;" "&amp;TOCobxInputs.Capex,'O_Inputs Final'!$R:$R,0),""))),0)</f>
        <v>0</v>
      </c>
      <c r="R70" s="67" cm="1">
        <f t="array" ref="R70">IFERROR(VALUE(INDEX('O_Inputs Final'!$D:$D,IFERROR(MATCH($A70&amp;""&amp;YEAR($F$8)+R$3-1&amp;" "&amp;TOCobxInputs.Capex,'O_Inputs Final'!$R:$R,0),""))),0)</f>
        <v>0</v>
      </c>
      <c r="S70" s="67" cm="1">
        <f t="array" ref="S70">IFERROR(VALUE(INDEX('O_Inputs Final'!$D:$D,IFERROR(MATCH($A70&amp;""&amp;YEAR($F$8)+S$3-1&amp;" "&amp;TOCobxInputs.Capex,'O_Inputs Final'!$R:$R,0),""))),0)</f>
        <v>0</v>
      </c>
      <c r="T70" s="67" cm="1">
        <f t="array" ref="T70">IFERROR(VALUE(INDEX('O_Inputs Final'!$D:$D,IFERROR(MATCH($A70&amp;""&amp;YEAR($F$8)+T$3-1&amp;" "&amp;TOCobxInputs.Capex,'O_Inputs Final'!$R:$R,0),""))),0)</f>
        <v>0</v>
      </c>
      <c r="U70" s="67" cm="1">
        <f t="array" ref="U70">IFERROR(VALUE(INDEX('O_Inputs Final'!$D:$D,IFERROR(MATCH($A70&amp;""&amp;YEAR($F$8)+U$3-1&amp;" "&amp;TOCobxInputs.Capex,'O_Inputs Final'!$R:$R,0),""))),0)</f>
        <v>0</v>
      </c>
    </row>
    <row r="71" spans="1:21" hidden="1" outlineLevel="2">
      <c r="A71" s="65" t="s">
        <v>350</v>
      </c>
      <c r="E71" s="28" t="str">
        <f t="shared" si="18"/>
        <v>PFAS - cost change claim - capex - WN (TMS)</v>
      </c>
      <c r="G71" s="28" t="s">
        <v>81</v>
      </c>
      <c r="H71" s="82">
        <f t="shared" si="19"/>
        <v>0</v>
      </c>
      <c r="I71" s="82">
        <f t="shared" si="20"/>
        <v>0</v>
      </c>
      <c r="J71" s="82">
        <f t="shared" si="21"/>
        <v>0</v>
      </c>
      <c r="L71" s="67" cm="1">
        <f t="array" ref="L71">IFERROR(VALUE(INDEX('O_Inputs Final'!$D:$D,IFERROR(MATCH($A71&amp;""&amp;YEAR($F$8)+L$3-1&amp;" "&amp;TOCobxInputs.Capex,'O_Inputs Final'!$R:$R,0),""))),0)</f>
        <v>0</v>
      </c>
      <c r="M71" s="67" cm="1">
        <f t="array" ref="M71">IFERROR(VALUE(INDEX('O_Inputs Final'!$D:$D,IFERROR(MATCH($A71&amp;""&amp;YEAR($F$8)+M$3-1&amp;" "&amp;TOCobxInputs.Capex,'O_Inputs Final'!$R:$R,0),""))),0)</f>
        <v>0</v>
      </c>
      <c r="N71" s="67" cm="1">
        <f t="array" ref="N71">IFERROR(VALUE(INDEX('O_Inputs Final'!$D:$D,IFERROR(MATCH($A71&amp;""&amp;YEAR($F$8)+N$3-1&amp;" "&amp;TOCobxInputs.Capex,'O_Inputs Final'!$R:$R,0),""))),0)</f>
        <v>0</v>
      </c>
      <c r="O71" s="67" cm="1">
        <f t="array" ref="O71">IFERROR(VALUE(INDEX('O_Inputs Final'!$D:$D,IFERROR(MATCH($A71&amp;""&amp;YEAR($F$8)+O$3-1&amp;" "&amp;TOCobxInputs.Capex,'O_Inputs Final'!$R:$R,0),""))),0)</f>
        <v>0</v>
      </c>
      <c r="P71" s="67" cm="1">
        <f t="array" ref="P71">IFERROR(VALUE(INDEX('O_Inputs Final'!$D:$D,IFERROR(MATCH($A71&amp;""&amp;YEAR($F$8)+P$3-1&amp;" "&amp;TOCobxInputs.Capex,'O_Inputs Final'!$R:$R,0),""))),0)</f>
        <v>0</v>
      </c>
      <c r="Q71" s="67" cm="1">
        <f t="array" ref="Q71">IFERROR(VALUE(INDEX('O_Inputs Final'!$D:$D,IFERROR(MATCH($A71&amp;""&amp;YEAR($F$8)+Q$3-1&amp;" "&amp;TOCobxInputs.Capex,'O_Inputs Final'!$R:$R,0),""))),0)</f>
        <v>0</v>
      </c>
      <c r="R71" s="67" cm="1">
        <f t="array" ref="R71">IFERROR(VALUE(INDEX('O_Inputs Final'!$D:$D,IFERROR(MATCH($A71&amp;""&amp;YEAR($F$8)+R$3-1&amp;" "&amp;TOCobxInputs.Capex,'O_Inputs Final'!$R:$R,0),""))),0)</f>
        <v>0</v>
      </c>
      <c r="S71" s="67" cm="1">
        <f t="array" ref="S71">IFERROR(VALUE(INDEX('O_Inputs Final'!$D:$D,IFERROR(MATCH($A71&amp;""&amp;YEAR($F$8)+S$3-1&amp;" "&amp;TOCobxInputs.Capex,'O_Inputs Final'!$R:$R,0),""))),0)</f>
        <v>0</v>
      </c>
      <c r="T71" s="67" cm="1">
        <f t="array" ref="T71">IFERROR(VALUE(INDEX('O_Inputs Final'!$D:$D,IFERROR(MATCH($A71&amp;""&amp;YEAR($F$8)+T$3-1&amp;" "&amp;TOCobxInputs.Capex,'O_Inputs Final'!$R:$R,0),""))),0)</f>
        <v>0</v>
      </c>
      <c r="U71" s="67" cm="1">
        <f t="array" ref="U71">IFERROR(VALUE(INDEX('O_Inputs Final'!$D:$D,IFERROR(MATCH($A71&amp;""&amp;YEAR($F$8)+U$3-1&amp;" "&amp;TOCobxInputs.Capex,'O_Inputs Final'!$R:$R,0),""))),0)</f>
        <v>0</v>
      </c>
    </row>
    <row r="72" spans="1:21" hidden="1" outlineLevel="2">
      <c r="A72" s="65" t="s">
        <v>351</v>
      </c>
      <c r="E72" s="28" t="str">
        <f t="shared" si="18"/>
        <v>PFAS - cost change claim - capex - WN (UUW)</v>
      </c>
      <c r="G72" s="28" t="s">
        <v>81</v>
      </c>
      <c r="H72" s="82">
        <f t="shared" si="19"/>
        <v>0</v>
      </c>
      <c r="I72" s="82">
        <f t="shared" si="20"/>
        <v>0</v>
      </c>
      <c r="J72" s="82">
        <f t="shared" si="21"/>
        <v>0</v>
      </c>
      <c r="L72" s="67" cm="1">
        <f t="array" ref="L72">IFERROR(VALUE(INDEX('O_Inputs Final'!$D:$D,IFERROR(MATCH($A72&amp;""&amp;YEAR($F$8)+L$3-1&amp;" "&amp;TOCobxInputs.Capex,'O_Inputs Final'!$R:$R,0),""))),0)</f>
        <v>0</v>
      </c>
      <c r="M72" s="67" cm="1">
        <f t="array" ref="M72">IFERROR(VALUE(INDEX('O_Inputs Final'!$D:$D,IFERROR(MATCH($A72&amp;""&amp;YEAR($F$8)+M$3-1&amp;" "&amp;TOCobxInputs.Capex,'O_Inputs Final'!$R:$R,0),""))),0)</f>
        <v>0</v>
      </c>
      <c r="N72" s="67" cm="1">
        <f t="array" ref="N72">IFERROR(VALUE(INDEX('O_Inputs Final'!$D:$D,IFERROR(MATCH($A72&amp;""&amp;YEAR($F$8)+N$3-1&amp;" "&amp;TOCobxInputs.Capex,'O_Inputs Final'!$R:$R,0),""))),0)</f>
        <v>0</v>
      </c>
      <c r="O72" s="67" cm="1">
        <f t="array" ref="O72">IFERROR(VALUE(INDEX('O_Inputs Final'!$D:$D,IFERROR(MATCH($A72&amp;""&amp;YEAR($F$8)+O$3-1&amp;" "&amp;TOCobxInputs.Capex,'O_Inputs Final'!$R:$R,0),""))),0)</f>
        <v>0</v>
      </c>
      <c r="P72" s="67" cm="1">
        <f t="array" ref="P72">IFERROR(VALUE(INDEX('O_Inputs Final'!$D:$D,IFERROR(MATCH($A72&amp;""&amp;YEAR($F$8)+P$3-1&amp;" "&amp;TOCobxInputs.Capex,'O_Inputs Final'!$R:$R,0),""))),0)</f>
        <v>0</v>
      </c>
      <c r="Q72" s="67" cm="1">
        <f t="array" ref="Q72">IFERROR(VALUE(INDEX('O_Inputs Final'!$D:$D,IFERROR(MATCH($A72&amp;""&amp;YEAR($F$8)+Q$3-1&amp;" "&amp;TOCobxInputs.Capex,'O_Inputs Final'!$R:$R,0),""))),0)</f>
        <v>0</v>
      </c>
      <c r="R72" s="67" cm="1">
        <f t="array" ref="R72">IFERROR(VALUE(INDEX('O_Inputs Final'!$D:$D,IFERROR(MATCH($A72&amp;""&amp;YEAR($F$8)+R$3-1&amp;" "&amp;TOCobxInputs.Capex,'O_Inputs Final'!$R:$R,0),""))),0)</f>
        <v>0</v>
      </c>
      <c r="S72" s="67" cm="1">
        <f t="array" ref="S72">IFERROR(VALUE(INDEX('O_Inputs Final'!$D:$D,IFERROR(MATCH($A72&amp;""&amp;YEAR($F$8)+S$3-1&amp;" "&amp;TOCobxInputs.Capex,'O_Inputs Final'!$R:$R,0),""))),0)</f>
        <v>0</v>
      </c>
      <c r="T72" s="67" cm="1">
        <f t="array" ref="T72">IFERROR(VALUE(INDEX('O_Inputs Final'!$D:$D,IFERROR(MATCH($A72&amp;""&amp;YEAR($F$8)+T$3-1&amp;" "&amp;TOCobxInputs.Capex,'O_Inputs Final'!$R:$R,0),""))),0)</f>
        <v>0</v>
      </c>
      <c r="U72" s="67" cm="1">
        <f t="array" ref="U72">IFERROR(VALUE(INDEX('O_Inputs Final'!$D:$D,IFERROR(MATCH($A72&amp;""&amp;YEAR($F$8)+U$3-1&amp;" "&amp;TOCobxInputs.Capex,'O_Inputs Final'!$R:$R,0),""))),0)</f>
        <v>0</v>
      </c>
    </row>
    <row r="73" spans="1:21" hidden="1" outlineLevel="2">
      <c r="A73" s="65" t="s">
        <v>352</v>
      </c>
      <c r="E73" s="28" t="str">
        <f t="shared" si="18"/>
        <v>PFAS - cost change claim - capex - WN (WSX)</v>
      </c>
      <c r="G73" s="28" t="s">
        <v>81</v>
      </c>
      <c r="H73" s="82">
        <f t="shared" si="19"/>
        <v>21.94412646771486</v>
      </c>
      <c r="I73" s="82">
        <f t="shared" si="20"/>
        <v>0</v>
      </c>
      <c r="J73" s="82">
        <f t="shared" si="21"/>
        <v>21.94412646771486</v>
      </c>
      <c r="L73" s="67" cm="1">
        <f t="array" ref="L73">IFERROR(VALUE(INDEX('O_Inputs Final'!$D:$D,IFERROR(MATCH($A73&amp;""&amp;YEAR($F$8)+L$3-1&amp;" "&amp;TOCobxInputs.Capex,'O_Inputs Final'!$R:$R,0),""))),0)</f>
        <v>1.6685863186868499</v>
      </c>
      <c r="M73" s="67" cm="1">
        <f t="array" ref="M73">IFERROR(VALUE(INDEX('O_Inputs Final'!$D:$D,IFERROR(MATCH($A73&amp;""&amp;YEAR($F$8)+M$3-1&amp;" "&amp;TOCobxInputs.Capex,'O_Inputs Final'!$R:$R,0),""))),0)</f>
        <v>0.76430897351680005</v>
      </c>
      <c r="N73" s="67" cm="1">
        <f t="array" ref="N73">IFERROR(VALUE(INDEX('O_Inputs Final'!$D:$D,IFERROR(MATCH($A73&amp;""&amp;YEAR($F$8)+N$3-1&amp;" "&amp;TOCobxInputs.Capex,'O_Inputs Final'!$R:$R,0),""))),0)</f>
        <v>0</v>
      </c>
      <c r="O73" s="67" cm="1">
        <f t="array" ref="O73">IFERROR(VALUE(INDEX('O_Inputs Final'!$D:$D,IFERROR(MATCH($A73&amp;""&amp;YEAR($F$8)+O$3-1&amp;" "&amp;TOCobxInputs.Capex,'O_Inputs Final'!$R:$R,0),""))),0)</f>
        <v>3.53487231153861</v>
      </c>
      <c r="P73" s="67" cm="1">
        <f t="array" ref="P73">IFERROR(VALUE(INDEX('O_Inputs Final'!$D:$D,IFERROR(MATCH($A73&amp;""&amp;YEAR($F$8)+P$3-1&amp;" "&amp;TOCobxInputs.Capex,'O_Inputs Final'!$R:$R,0),""))),0)</f>
        <v>15.9763588639726</v>
      </c>
      <c r="Q73" s="67" cm="1">
        <f t="array" ref="Q73">IFERROR(VALUE(INDEX('O_Inputs Final'!$D:$D,IFERROR(MATCH($A73&amp;""&amp;YEAR($F$8)+Q$3-1&amp;" "&amp;TOCobxInputs.Capex,'O_Inputs Final'!$R:$R,0),""))),0)</f>
        <v>0</v>
      </c>
      <c r="R73" s="67" cm="1">
        <f t="array" ref="R73">IFERROR(VALUE(INDEX('O_Inputs Final'!$D:$D,IFERROR(MATCH($A73&amp;""&amp;YEAR($F$8)+R$3-1&amp;" "&amp;TOCobxInputs.Capex,'O_Inputs Final'!$R:$R,0),""))),0)</f>
        <v>0</v>
      </c>
      <c r="S73" s="67" cm="1">
        <f t="array" ref="S73">IFERROR(VALUE(INDEX('O_Inputs Final'!$D:$D,IFERROR(MATCH($A73&amp;""&amp;YEAR($F$8)+S$3-1&amp;" "&amp;TOCobxInputs.Capex,'O_Inputs Final'!$R:$R,0),""))),0)</f>
        <v>0</v>
      </c>
      <c r="T73" s="67" cm="1">
        <f t="array" ref="T73">IFERROR(VALUE(INDEX('O_Inputs Final'!$D:$D,IFERROR(MATCH($A73&amp;""&amp;YEAR($F$8)+T$3-1&amp;" "&amp;TOCobxInputs.Capex,'O_Inputs Final'!$R:$R,0),""))),0)</f>
        <v>0</v>
      </c>
      <c r="U73" s="67" cm="1">
        <f t="array" ref="U73">IFERROR(VALUE(INDEX('O_Inputs Final'!$D:$D,IFERROR(MATCH($A73&amp;""&amp;YEAR($F$8)+U$3-1&amp;" "&amp;TOCobxInputs.Capex,'O_Inputs Final'!$R:$R,0),""))),0)</f>
        <v>0</v>
      </c>
    </row>
    <row r="74" spans="1:21" hidden="1" outlineLevel="2">
      <c r="A74" s="65" t="s">
        <v>353</v>
      </c>
      <c r="E74" s="28" t="str">
        <f t="shared" si="18"/>
        <v>PFAS - cost change claim - capex - WN (YKY)</v>
      </c>
      <c r="G74" s="28" t="s">
        <v>81</v>
      </c>
      <c r="H74" s="82">
        <f t="shared" si="19"/>
        <v>0</v>
      </c>
      <c r="I74" s="82">
        <f t="shared" si="20"/>
        <v>0</v>
      </c>
      <c r="J74" s="82">
        <f t="shared" si="21"/>
        <v>0</v>
      </c>
      <c r="L74" s="67" cm="1">
        <f t="array" ref="L74">IFERROR(VALUE(INDEX('O_Inputs Final'!$D:$D,IFERROR(MATCH($A74&amp;""&amp;YEAR($F$8)+L$3-1&amp;" "&amp;TOCobxInputs.Capex,'O_Inputs Final'!$R:$R,0),""))),0)</f>
        <v>0</v>
      </c>
      <c r="M74" s="67" cm="1">
        <f t="array" ref="M74">IFERROR(VALUE(INDEX('O_Inputs Final'!$D:$D,IFERROR(MATCH($A74&amp;""&amp;YEAR($F$8)+M$3-1&amp;" "&amp;TOCobxInputs.Capex,'O_Inputs Final'!$R:$R,0),""))),0)</f>
        <v>0</v>
      </c>
      <c r="N74" s="67" cm="1">
        <f t="array" ref="N74">IFERROR(VALUE(INDEX('O_Inputs Final'!$D:$D,IFERROR(MATCH($A74&amp;""&amp;YEAR($F$8)+N$3-1&amp;" "&amp;TOCobxInputs.Capex,'O_Inputs Final'!$R:$R,0),""))),0)</f>
        <v>0</v>
      </c>
      <c r="O74" s="67" cm="1">
        <f t="array" ref="O74">IFERROR(VALUE(INDEX('O_Inputs Final'!$D:$D,IFERROR(MATCH($A74&amp;""&amp;YEAR($F$8)+O$3-1&amp;" "&amp;TOCobxInputs.Capex,'O_Inputs Final'!$R:$R,0),""))),0)</f>
        <v>0</v>
      </c>
      <c r="P74" s="67" cm="1">
        <f t="array" ref="P74">IFERROR(VALUE(INDEX('O_Inputs Final'!$D:$D,IFERROR(MATCH($A74&amp;""&amp;YEAR($F$8)+P$3-1&amp;" "&amp;TOCobxInputs.Capex,'O_Inputs Final'!$R:$R,0),""))),0)</f>
        <v>0</v>
      </c>
      <c r="Q74" s="67" cm="1">
        <f t="array" ref="Q74">IFERROR(VALUE(INDEX('O_Inputs Final'!$D:$D,IFERROR(MATCH($A74&amp;""&amp;YEAR($F$8)+Q$3-1&amp;" "&amp;TOCobxInputs.Capex,'O_Inputs Final'!$R:$R,0),""))),0)</f>
        <v>0</v>
      </c>
      <c r="R74" s="67" cm="1">
        <f t="array" ref="R74">IFERROR(VALUE(INDEX('O_Inputs Final'!$D:$D,IFERROR(MATCH($A74&amp;""&amp;YEAR($F$8)+R$3-1&amp;" "&amp;TOCobxInputs.Capex,'O_Inputs Final'!$R:$R,0),""))),0)</f>
        <v>0</v>
      </c>
      <c r="S74" s="67" cm="1">
        <f t="array" ref="S74">IFERROR(VALUE(INDEX('O_Inputs Final'!$D:$D,IFERROR(MATCH($A74&amp;""&amp;YEAR($F$8)+S$3-1&amp;" "&amp;TOCobxInputs.Capex,'O_Inputs Final'!$R:$R,0),""))),0)</f>
        <v>0</v>
      </c>
      <c r="T74" s="67" cm="1">
        <f t="array" ref="T74">IFERROR(VALUE(INDEX('O_Inputs Final'!$D:$D,IFERROR(MATCH($A74&amp;""&amp;YEAR($F$8)+T$3-1&amp;" "&amp;TOCobxInputs.Capex,'O_Inputs Final'!$R:$R,0),""))),0)</f>
        <v>0</v>
      </c>
      <c r="U74" s="67" cm="1">
        <f t="array" ref="U74">IFERROR(VALUE(INDEX('O_Inputs Final'!$D:$D,IFERROR(MATCH($A74&amp;""&amp;YEAR($F$8)+U$3-1&amp;" "&amp;TOCobxInputs.Capex,'O_Inputs Final'!$R:$R,0),""))),0)</f>
        <v>0</v>
      </c>
    </row>
    <row r="75" spans="1:21" hidden="1" outlineLevel="2">
      <c r="A75" s="65" t="s">
        <v>354</v>
      </c>
      <c r="E75" s="28" t="str">
        <f t="shared" si="18"/>
        <v>PFAS - cost change claim - capex - WN (AFW)</v>
      </c>
      <c r="G75" s="28" t="s">
        <v>81</v>
      </c>
      <c r="H75" s="82">
        <f t="shared" si="19"/>
        <v>0</v>
      </c>
      <c r="I75" s="82">
        <f t="shared" si="20"/>
        <v>0</v>
      </c>
      <c r="J75" s="82">
        <f t="shared" si="21"/>
        <v>0</v>
      </c>
      <c r="L75" s="67" cm="1">
        <f t="array" ref="L75">IFERROR(VALUE(INDEX('O_Inputs Final'!$D:$D,IFERROR(MATCH($A75&amp;""&amp;YEAR($F$8)+L$3-1&amp;" "&amp;TOCobxInputs.Capex,'O_Inputs Final'!$R:$R,0),""))),0)</f>
        <v>0</v>
      </c>
      <c r="M75" s="67" cm="1">
        <f t="array" ref="M75">IFERROR(VALUE(INDEX('O_Inputs Final'!$D:$D,IFERROR(MATCH($A75&amp;""&amp;YEAR($F$8)+M$3-1&amp;" "&amp;TOCobxInputs.Capex,'O_Inputs Final'!$R:$R,0),""))),0)</f>
        <v>0</v>
      </c>
      <c r="N75" s="67" cm="1">
        <f t="array" ref="N75">IFERROR(VALUE(INDEX('O_Inputs Final'!$D:$D,IFERROR(MATCH($A75&amp;""&amp;YEAR($F$8)+N$3-1&amp;" "&amp;TOCobxInputs.Capex,'O_Inputs Final'!$R:$R,0),""))),0)</f>
        <v>0</v>
      </c>
      <c r="O75" s="67" cm="1">
        <f t="array" ref="O75">IFERROR(VALUE(INDEX('O_Inputs Final'!$D:$D,IFERROR(MATCH($A75&amp;""&amp;YEAR($F$8)+O$3-1&amp;" "&amp;TOCobxInputs.Capex,'O_Inputs Final'!$R:$R,0),""))),0)</f>
        <v>0</v>
      </c>
      <c r="P75" s="67" cm="1">
        <f t="array" ref="P75">IFERROR(VALUE(INDEX('O_Inputs Final'!$D:$D,IFERROR(MATCH($A75&amp;""&amp;YEAR($F$8)+P$3-1&amp;" "&amp;TOCobxInputs.Capex,'O_Inputs Final'!$R:$R,0),""))),0)</f>
        <v>0</v>
      </c>
      <c r="Q75" s="67" cm="1">
        <f t="array" ref="Q75">IFERROR(VALUE(INDEX('O_Inputs Final'!$D:$D,IFERROR(MATCH($A75&amp;""&amp;YEAR($F$8)+Q$3-1&amp;" "&amp;TOCobxInputs.Capex,'O_Inputs Final'!$R:$R,0),""))),0)</f>
        <v>0</v>
      </c>
      <c r="R75" s="67" cm="1">
        <f t="array" ref="R75">IFERROR(VALUE(INDEX('O_Inputs Final'!$D:$D,IFERROR(MATCH($A75&amp;""&amp;YEAR($F$8)+R$3-1&amp;" "&amp;TOCobxInputs.Capex,'O_Inputs Final'!$R:$R,0),""))),0)</f>
        <v>0</v>
      </c>
      <c r="S75" s="67" cm="1">
        <f t="array" ref="S75">IFERROR(VALUE(INDEX('O_Inputs Final'!$D:$D,IFERROR(MATCH($A75&amp;""&amp;YEAR($F$8)+S$3-1&amp;" "&amp;TOCobxInputs.Capex,'O_Inputs Final'!$R:$R,0),""))),0)</f>
        <v>0</v>
      </c>
      <c r="T75" s="67" cm="1">
        <f t="array" ref="T75">IFERROR(VALUE(INDEX('O_Inputs Final'!$D:$D,IFERROR(MATCH($A75&amp;""&amp;YEAR($F$8)+T$3-1&amp;" "&amp;TOCobxInputs.Capex,'O_Inputs Final'!$R:$R,0),""))),0)</f>
        <v>0</v>
      </c>
      <c r="U75" s="67" cm="1">
        <f t="array" ref="U75">IFERROR(VALUE(INDEX('O_Inputs Final'!$D:$D,IFERROR(MATCH($A75&amp;""&amp;YEAR($F$8)+U$3-1&amp;" "&amp;TOCobxInputs.Capex,'O_Inputs Final'!$R:$R,0),""))),0)</f>
        <v>0</v>
      </c>
    </row>
    <row r="76" spans="1:21" hidden="1" outlineLevel="2">
      <c r="A76" s="65" t="s">
        <v>355</v>
      </c>
      <c r="E76" s="28" t="str">
        <f t="shared" si="18"/>
        <v>PFAS - cost change claim - capex - WN (PRT)</v>
      </c>
      <c r="G76" s="28" t="s">
        <v>81</v>
      </c>
      <c r="H76" s="82">
        <f t="shared" si="19"/>
        <v>0</v>
      </c>
      <c r="I76" s="82">
        <f t="shared" si="20"/>
        <v>0</v>
      </c>
      <c r="J76" s="82">
        <f t="shared" si="21"/>
        <v>0</v>
      </c>
      <c r="L76" s="67" cm="1">
        <f t="array" ref="L76">IFERROR(VALUE(INDEX('O_Inputs Final'!$D:$D,IFERROR(MATCH($A76&amp;""&amp;YEAR($F$8)+L$3-1&amp;" "&amp;TOCobxInputs.Capex,'O_Inputs Final'!$R:$R,0),""))),0)</f>
        <v>0</v>
      </c>
      <c r="M76" s="67" cm="1">
        <f t="array" ref="M76">IFERROR(VALUE(INDEX('O_Inputs Final'!$D:$D,IFERROR(MATCH($A76&amp;""&amp;YEAR($F$8)+M$3-1&amp;" "&amp;TOCobxInputs.Capex,'O_Inputs Final'!$R:$R,0),""))),0)</f>
        <v>0</v>
      </c>
      <c r="N76" s="67" cm="1">
        <f t="array" ref="N76">IFERROR(VALUE(INDEX('O_Inputs Final'!$D:$D,IFERROR(MATCH($A76&amp;""&amp;YEAR($F$8)+N$3-1&amp;" "&amp;TOCobxInputs.Capex,'O_Inputs Final'!$R:$R,0),""))),0)</f>
        <v>0</v>
      </c>
      <c r="O76" s="67" cm="1">
        <f t="array" ref="O76">IFERROR(VALUE(INDEX('O_Inputs Final'!$D:$D,IFERROR(MATCH($A76&amp;""&amp;YEAR($F$8)+O$3-1&amp;" "&amp;TOCobxInputs.Capex,'O_Inputs Final'!$R:$R,0),""))),0)</f>
        <v>0</v>
      </c>
      <c r="P76" s="67" cm="1">
        <f t="array" ref="P76">IFERROR(VALUE(INDEX('O_Inputs Final'!$D:$D,IFERROR(MATCH($A76&amp;""&amp;YEAR($F$8)+P$3-1&amp;" "&amp;TOCobxInputs.Capex,'O_Inputs Final'!$R:$R,0),""))),0)</f>
        <v>0</v>
      </c>
      <c r="Q76" s="67" cm="1">
        <f t="array" ref="Q76">IFERROR(VALUE(INDEX('O_Inputs Final'!$D:$D,IFERROR(MATCH($A76&amp;""&amp;YEAR($F$8)+Q$3-1&amp;" "&amp;TOCobxInputs.Capex,'O_Inputs Final'!$R:$R,0),""))),0)</f>
        <v>0</v>
      </c>
      <c r="R76" s="67" cm="1">
        <f t="array" ref="R76">IFERROR(VALUE(INDEX('O_Inputs Final'!$D:$D,IFERROR(MATCH($A76&amp;""&amp;YEAR($F$8)+R$3-1&amp;" "&amp;TOCobxInputs.Capex,'O_Inputs Final'!$R:$R,0),""))),0)</f>
        <v>0</v>
      </c>
      <c r="S76" s="67" cm="1">
        <f t="array" ref="S76">IFERROR(VALUE(INDEX('O_Inputs Final'!$D:$D,IFERROR(MATCH($A76&amp;""&amp;YEAR($F$8)+S$3-1&amp;" "&amp;TOCobxInputs.Capex,'O_Inputs Final'!$R:$R,0),""))),0)</f>
        <v>0</v>
      </c>
      <c r="T76" s="67" cm="1">
        <f t="array" ref="T76">IFERROR(VALUE(INDEX('O_Inputs Final'!$D:$D,IFERROR(MATCH($A76&amp;""&amp;YEAR($F$8)+T$3-1&amp;" "&amp;TOCobxInputs.Capex,'O_Inputs Final'!$R:$R,0),""))),0)</f>
        <v>0</v>
      </c>
      <c r="U76" s="67" cm="1">
        <f t="array" ref="U76">IFERROR(VALUE(INDEX('O_Inputs Final'!$D:$D,IFERROR(MATCH($A76&amp;""&amp;YEAR($F$8)+U$3-1&amp;" "&amp;TOCobxInputs.Capex,'O_Inputs Final'!$R:$R,0),""))),0)</f>
        <v>0</v>
      </c>
    </row>
    <row r="77" spans="1:21" hidden="1" outlineLevel="2">
      <c r="A77" s="65" t="s">
        <v>356</v>
      </c>
      <c r="E77" s="28" t="str">
        <f t="shared" si="18"/>
        <v>PFAS - cost change claim - capex - WN (SEW)</v>
      </c>
      <c r="G77" s="28" t="s">
        <v>81</v>
      </c>
      <c r="H77" s="82">
        <f t="shared" si="19"/>
        <v>9.391</v>
      </c>
      <c r="I77" s="82">
        <f t="shared" si="20"/>
        <v>14.087999999999999</v>
      </c>
      <c r="J77" s="82">
        <f t="shared" si="21"/>
        <v>23.478999999999999</v>
      </c>
      <c r="L77" s="67" cm="1">
        <f t="array" ref="L77">IFERROR(VALUE(INDEX('O_Inputs Final'!$D:$D,IFERROR(MATCH($A77&amp;""&amp;YEAR($F$8)+L$3-1&amp;" "&amp;TOCobxInputs.Capex,'O_Inputs Final'!$R:$R,0),""))),0)</f>
        <v>0</v>
      </c>
      <c r="M77" s="67" cm="1">
        <f t="array" ref="M77">IFERROR(VALUE(INDEX('O_Inputs Final'!$D:$D,IFERROR(MATCH($A77&amp;""&amp;YEAR($F$8)+M$3-1&amp;" "&amp;TOCobxInputs.Capex,'O_Inputs Final'!$R:$R,0),""))),0)</f>
        <v>0</v>
      </c>
      <c r="N77" s="67" cm="1">
        <f t="array" ref="N77">IFERROR(VALUE(INDEX('O_Inputs Final'!$D:$D,IFERROR(MATCH($A77&amp;""&amp;YEAR($F$8)+N$3-1&amp;" "&amp;TOCobxInputs.Capex,'O_Inputs Final'!$R:$R,0),""))),0)</f>
        <v>0.70399999999999996</v>
      </c>
      <c r="O77" s="67" cm="1">
        <f t="array" ref="O77">IFERROR(VALUE(INDEX('O_Inputs Final'!$D:$D,IFERROR(MATCH($A77&amp;""&amp;YEAR($F$8)+O$3-1&amp;" "&amp;TOCobxInputs.Capex,'O_Inputs Final'!$R:$R,0),""))),0)</f>
        <v>3.5219999999999998</v>
      </c>
      <c r="P77" s="67" cm="1">
        <f t="array" ref="P77">IFERROR(VALUE(INDEX('O_Inputs Final'!$D:$D,IFERROR(MATCH($A77&amp;""&amp;YEAR($F$8)+P$3-1&amp;" "&amp;TOCobxInputs.Capex,'O_Inputs Final'!$R:$R,0),""))),0)</f>
        <v>5.165</v>
      </c>
      <c r="Q77" s="67" cm="1">
        <f t="array" ref="Q77">IFERROR(VALUE(INDEX('O_Inputs Final'!$D:$D,IFERROR(MATCH($A77&amp;""&amp;YEAR($F$8)+Q$3-1&amp;" "&amp;TOCobxInputs.Capex,'O_Inputs Final'!$R:$R,0),""))),0)</f>
        <v>9.3919999999999995</v>
      </c>
      <c r="R77" s="67" cm="1">
        <f t="array" ref="R77">IFERROR(VALUE(INDEX('O_Inputs Final'!$D:$D,IFERROR(MATCH($A77&amp;""&amp;YEAR($F$8)+R$3-1&amp;" "&amp;TOCobxInputs.Capex,'O_Inputs Final'!$R:$R,0),""))),0)</f>
        <v>4.6959999999999997</v>
      </c>
      <c r="S77" s="67" cm="1">
        <f t="array" ref="S77">IFERROR(VALUE(INDEX('O_Inputs Final'!$D:$D,IFERROR(MATCH($A77&amp;""&amp;YEAR($F$8)+S$3-1&amp;" "&amp;TOCobxInputs.Capex,'O_Inputs Final'!$R:$R,0),""))),0)</f>
        <v>0</v>
      </c>
      <c r="T77" s="67" cm="1">
        <f t="array" ref="T77">IFERROR(VALUE(INDEX('O_Inputs Final'!$D:$D,IFERROR(MATCH($A77&amp;""&amp;YEAR($F$8)+T$3-1&amp;" "&amp;TOCobxInputs.Capex,'O_Inputs Final'!$R:$R,0),""))),0)</f>
        <v>0</v>
      </c>
      <c r="U77" s="67" cm="1">
        <f t="array" ref="U77">IFERROR(VALUE(INDEX('O_Inputs Final'!$D:$D,IFERROR(MATCH($A77&amp;""&amp;YEAR($F$8)+U$3-1&amp;" "&amp;TOCobxInputs.Capex,'O_Inputs Final'!$R:$R,0),""))),0)</f>
        <v>0</v>
      </c>
    </row>
    <row r="78" spans="1:21" hidden="1" outlineLevel="2">
      <c r="A78" s="65" t="s">
        <v>357</v>
      </c>
      <c r="E78" s="28" t="str">
        <f t="shared" si="18"/>
        <v>PFAS - cost change claim - capex - WN (SSC)</v>
      </c>
      <c r="G78" s="28" t="s">
        <v>81</v>
      </c>
      <c r="H78" s="82">
        <f t="shared" si="19"/>
        <v>0</v>
      </c>
      <c r="I78" s="82">
        <f t="shared" si="20"/>
        <v>0</v>
      </c>
      <c r="J78" s="82">
        <f t="shared" si="21"/>
        <v>0</v>
      </c>
      <c r="L78" s="67" cm="1">
        <f t="array" ref="L78">IFERROR(VALUE(INDEX('O_Inputs Final'!$D:$D,IFERROR(MATCH($A78&amp;""&amp;YEAR($F$8)+L$3-1&amp;" "&amp;TOCobxInputs.Capex,'O_Inputs Final'!$R:$R,0),""))),0)</f>
        <v>0</v>
      </c>
      <c r="M78" s="67" cm="1">
        <f t="array" ref="M78">IFERROR(VALUE(INDEX('O_Inputs Final'!$D:$D,IFERROR(MATCH($A78&amp;""&amp;YEAR($F$8)+M$3-1&amp;" "&amp;TOCobxInputs.Capex,'O_Inputs Final'!$R:$R,0),""))),0)</f>
        <v>0</v>
      </c>
      <c r="N78" s="67" cm="1">
        <f t="array" ref="N78">IFERROR(VALUE(INDEX('O_Inputs Final'!$D:$D,IFERROR(MATCH($A78&amp;""&amp;YEAR($F$8)+N$3-1&amp;" "&amp;TOCobxInputs.Capex,'O_Inputs Final'!$R:$R,0),""))),0)</f>
        <v>0</v>
      </c>
      <c r="O78" s="67" cm="1">
        <f t="array" ref="O78">IFERROR(VALUE(INDEX('O_Inputs Final'!$D:$D,IFERROR(MATCH($A78&amp;""&amp;YEAR($F$8)+O$3-1&amp;" "&amp;TOCobxInputs.Capex,'O_Inputs Final'!$R:$R,0),""))),0)</f>
        <v>0</v>
      </c>
      <c r="P78" s="67" cm="1">
        <f t="array" ref="P78">IFERROR(VALUE(INDEX('O_Inputs Final'!$D:$D,IFERROR(MATCH($A78&amp;""&amp;YEAR($F$8)+P$3-1&amp;" "&amp;TOCobxInputs.Capex,'O_Inputs Final'!$R:$R,0),""))),0)</f>
        <v>0</v>
      </c>
      <c r="Q78" s="67" cm="1">
        <f t="array" ref="Q78">IFERROR(VALUE(INDEX('O_Inputs Final'!$D:$D,IFERROR(MATCH($A78&amp;""&amp;YEAR($F$8)+Q$3-1&amp;" "&amp;TOCobxInputs.Capex,'O_Inputs Final'!$R:$R,0),""))),0)</f>
        <v>0</v>
      </c>
      <c r="R78" s="67" cm="1">
        <f t="array" ref="R78">IFERROR(VALUE(INDEX('O_Inputs Final'!$D:$D,IFERROR(MATCH($A78&amp;""&amp;YEAR($F$8)+R$3-1&amp;" "&amp;TOCobxInputs.Capex,'O_Inputs Final'!$R:$R,0),""))),0)</f>
        <v>0</v>
      </c>
      <c r="S78" s="67" cm="1">
        <f t="array" ref="S78">IFERROR(VALUE(INDEX('O_Inputs Final'!$D:$D,IFERROR(MATCH($A78&amp;""&amp;YEAR($F$8)+S$3-1&amp;" "&amp;TOCobxInputs.Capex,'O_Inputs Final'!$R:$R,0),""))),0)</f>
        <v>0</v>
      </c>
      <c r="T78" s="67" cm="1">
        <f t="array" ref="T78">IFERROR(VALUE(INDEX('O_Inputs Final'!$D:$D,IFERROR(MATCH($A78&amp;""&amp;YEAR($F$8)+T$3-1&amp;" "&amp;TOCobxInputs.Capex,'O_Inputs Final'!$R:$R,0),""))),0)</f>
        <v>0</v>
      </c>
      <c r="U78" s="67" cm="1">
        <f t="array" ref="U78">IFERROR(VALUE(INDEX('O_Inputs Final'!$D:$D,IFERROR(MATCH($A78&amp;""&amp;YEAR($F$8)+U$3-1&amp;" "&amp;TOCobxInputs.Capex,'O_Inputs Final'!$R:$R,0),""))),0)</f>
        <v>0</v>
      </c>
    </row>
    <row r="79" spans="1:21" hidden="1" outlineLevel="2">
      <c r="A79" s="65" t="s">
        <v>358</v>
      </c>
      <c r="E79" s="28" t="str">
        <f t="shared" si="18"/>
        <v>PFAS - cost change claim - capex - WN (SES)</v>
      </c>
      <c r="G79" s="28" t="s">
        <v>81</v>
      </c>
      <c r="H79" s="82">
        <f t="shared" si="19"/>
        <v>0</v>
      </c>
      <c r="I79" s="82">
        <f t="shared" si="20"/>
        <v>0</v>
      </c>
      <c r="J79" s="82">
        <f t="shared" si="21"/>
        <v>0</v>
      </c>
      <c r="L79" s="67" cm="1">
        <f t="array" ref="L79">IFERROR(VALUE(INDEX('O_Inputs Final'!$D:$D,IFERROR(MATCH($A79&amp;""&amp;YEAR($F$8)+L$3-1&amp;" "&amp;TOCobxInputs.Capex,'O_Inputs Final'!$R:$R,0),""))),0)</f>
        <v>0</v>
      </c>
      <c r="M79" s="67" cm="1">
        <f t="array" ref="M79">IFERROR(VALUE(INDEX('O_Inputs Final'!$D:$D,IFERROR(MATCH($A79&amp;""&amp;YEAR($F$8)+M$3-1&amp;" "&amp;TOCobxInputs.Capex,'O_Inputs Final'!$R:$R,0),""))),0)</f>
        <v>0</v>
      </c>
      <c r="N79" s="67" cm="1">
        <f t="array" ref="N79">IFERROR(VALUE(INDEX('O_Inputs Final'!$D:$D,IFERROR(MATCH($A79&amp;""&amp;YEAR($F$8)+N$3-1&amp;" "&amp;TOCobxInputs.Capex,'O_Inputs Final'!$R:$R,0),""))),0)</f>
        <v>0</v>
      </c>
      <c r="O79" s="67" cm="1">
        <f t="array" ref="O79">IFERROR(VALUE(INDEX('O_Inputs Final'!$D:$D,IFERROR(MATCH($A79&amp;""&amp;YEAR($F$8)+O$3-1&amp;" "&amp;TOCobxInputs.Capex,'O_Inputs Final'!$R:$R,0),""))),0)</f>
        <v>0</v>
      </c>
      <c r="P79" s="67" cm="1">
        <f t="array" ref="P79">IFERROR(VALUE(INDEX('O_Inputs Final'!$D:$D,IFERROR(MATCH($A79&amp;""&amp;YEAR($F$8)+P$3-1&amp;" "&amp;TOCobxInputs.Capex,'O_Inputs Final'!$R:$R,0),""))),0)</f>
        <v>0</v>
      </c>
      <c r="Q79" s="67" cm="1">
        <f t="array" ref="Q79">IFERROR(VALUE(INDEX('O_Inputs Final'!$D:$D,IFERROR(MATCH($A79&amp;""&amp;YEAR($F$8)+Q$3-1&amp;" "&amp;TOCobxInputs.Capex,'O_Inputs Final'!$R:$R,0),""))),0)</f>
        <v>0</v>
      </c>
      <c r="R79" s="67" cm="1">
        <f t="array" ref="R79">IFERROR(VALUE(INDEX('O_Inputs Final'!$D:$D,IFERROR(MATCH($A79&amp;""&amp;YEAR($F$8)+R$3-1&amp;" "&amp;TOCobxInputs.Capex,'O_Inputs Final'!$R:$R,0),""))),0)</f>
        <v>0</v>
      </c>
      <c r="S79" s="67" cm="1">
        <f t="array" ref="S79">IFERROR(VALUE(INDEX('O_Inputs Final'!$D:$D,IFERROR(MATCH($A79&amp;""&amp;YEAR($F$8)+S$3-1&amp;" "&amp;TOCobxInputs.Capex,'O_Inputs Final'!$R:$R,0),""))),0)</f>
        <v>0</v>
      </c>
      <c r="T79" s="67" cm="1">
        <f t="array" ref="T79">IFERROR(VALUE(INDEX('O_Inputs Final'!$D:$D,IFERROR(MATCH($A79&amp;""&amp;YEAR($F$8)+T$3-1&amp;" "&amp;TOCobxInputs.Capex,'O_Inputs Final'!$R:$R,0),""))),0)</f>
        <v>0</v>
      </c>
      <c r="U79" s="67" cm="1">
        <f t="array" ref="U79">IFERROR(VALUE(INDEX('O_Inputs Final'!$D:$D,IFERROR(MATCH($A79&amp;""&amp;YEAR($F$8)+U$3-1&amp;" "&amp;TOCobxInputs.Capex,'O_Inputs Final'!$R:$R,0),""))),0)</f>
        <v>0</v>
      </c>
    </row>
    <row r="80" spans="1:21" hidden="1" outlineLevel="2">
      <c r="H80" s="82"/>
      <c r="I80" s="82"/>
      <c r="J80" s="82"/>
    </row>
    <row r="81" spans="1:16" hidden="1" outlineLevel="2">
      <c r="L81" s="25" t="str" cm="1">
        <f t="array" ref="L81:N81" xml:space="preserve"> TRANSPOSE(Input_Parameters!C12:C14)</f>
        <v>WSXWTW0001</v>
      </c>
      <c r="M81" s="25" t="str">
        <v>SEWWTW0001</v>
      </c>
      <c r="N81" s="25" t="str">
        <v>SEWWTW0002</v>
      </c>
    </row>
    <row r="82" spans="1:16" hidden="1" outlineLevel="2">
      <c r="A82" s="65" t="str">
        <f>Input_Parameters!F2</f>
        <v>SOURCE TYPE PROPORTION (SW)</v>
      </c>
      <c r="E82" s="28" t="str">
        <f>"PFAS - cost change claim - "&amp;A82</f>
        <v>PFAS - cost change claim - SOURCE TYPE PROPORTION (SW)</v>
      </c>
      <c r="G82" s="28" t="str">
        <f>INDEX('O_Inputs Final'!$L:$L,MATCH($L$81&amp;" "&amp;$A82,'O_Inputs Final'!$S:$S,0))</f>
        <v>%</v>
      </c>
      <c r="H82" s="28">
        <f t="shared" ref="H82:H97" si="22">SUM(L82:P82)</f>
        <v>20</v>
      </c>
      <c r="L82" s="31">
        <f>INDEX('O_Inputs Final'!$D:$D,MATCH(L$81&amp;" "&amp;$A82,'O_Inputs Final'!$S:$S,0))</f>
        <v>0</v>
      </c>
      <c r="M82" s="31">
        <f>INDEX('O_Inputs Final'!$D:$D,MATCH(M$81&amp;" "&amp;$A82,'O_Inputs Final'!$S:$S,0))</f>
        <v>0</v>
      </c>
      <c r="N82" s="31">
        <f>INDEX('O_Inputs Final'!$D:$D,MATCH(N$81&amp;" "&amp;$A82,'O_Inputs Final'!$S:$S,0))</f>
        <v>20</v>
      </c>
      <c r="O82" s="31"/>
      <c r="P82" s="31"/>
    </row>
    <row r="83" spans="1:16" hidden="1" outlineLevel="2">
      <c r="A83" s="65" t="s">
        <v>21</v>
      </c>
      <c r="E83" s="28" t="str">
        <f t="shared" ref="E83:E109" si="23">"PFAS - cost change claim - "&amp;A83</f>
        <v>PFAS - cost change claim - SUM OF' PFAS - MAXIMUM</v>
      </c>
      <c r="G83" s="28" t="str">
        <f>INDEX('O_Inputs Final'!$L:$L,MATCH($L$81&amp;" "&amp;$A83,'O_Inputs Final'!$S:$S,0))</f>
        <v>ug/l</v>
      </c>
      <c r="H83" s="28">
        <f t="shared" si="22"/>
        <v>0.65100000000000002</v>
      </c>
      <c r="L83" s="31">
        <f>INDEX('O_Inputs Final'!$D:$D,MATCH(L$81&amp;" "&amp;$A83,'O_Inputs Final'!$S:$S,0))</f>
        <v>0.20499999999999999</v>
      </c>
      <c r="M83" s="31">
        <f>INDEX('O_Inputs Final'!$D:$D,MATCH(M$81&amp;" "&amp;$A83,'O_Inputs Final'!$S:$S,0))</f>
        <v>0.33</v>
      </c>
      <c r="N83" s="31">
        <f>INDEX('O_Inputs Final'!$D:$D,MATCH(N$81&amp;" "&amp;$A83,'O_Inputs Final'!$S:$S,0))</f>
        <v>0.11600000000000001</v>
      </c>
      <c r="O83" s="31"/>
      <c r="P83" s="31"/>
    </row>
    <row r="84" spans="1:16" hidden="1" outlineLevel="2">
      <c r="A84" s="65" t="s">
        <v>23</v>
      </c>
      <c r="E84" s="28" t="str">
        <f t="shared" si="23"/>
        <v>PFAS - cost change claim - TREATED FLOW PROPORTION  </v>
      </c>
      <c r="G84" s="28" t="str">
        <f>INDEX('O_Inputs Final'!$L:$L,MATCH($L$81&amp;" "&amp;$A84,'O_Inputs Final'!$S:$S,0))</f>
        <v>%</v>
      </c>
      <c r="H84" s="28">
        <f t="shared" si="22"/>
        <v>200.23213580734307</v>
      </c>
      <c r="L84" s="31">
        <f>INDEX('O_Inputs Final'!$D:$D,MATCH(L$81&amp;" "&amp;$A84,'O_Inputs Final'!$S:$S,0))</f>
        <v>100</v>
      </c>
      <c r="M84" s="31">
        <f>INDEX('O_Inputs Final'!$D:$D,MATCH(M$81&amp;" "&amp;$A84,'O_Inputs Final'!$S:$S,0))</f>
        <v>0.23213580734307099</v>
      </c>
      <c r="N84" s="31">
        <f>INDEX('O_Inputs Final'!$D:$D,MATCH(N$81&amp;" "&amp;$A84,'O_Inputs Final'!$S:$S,0))</f>
        <v>100</v>
      </c>
      <c r="O84" s="31"/>
      <c r="P84" s="31"/>
    </row>
    <row r="85" spans="1:16" hidden="1" outlineLevel="2">
      <c r="A85" s="65" t="s">
        <v>24</v>
      </c>
      <c r="E85" s="28" t="str">
        <f t="shared" si="23"/>
        <v>PFAS - cost change claim - LAND ACQUISITION COST  </v>
      </c>
      <c r="G85" s="28" t="str">
        <f>INDEX('O_Inputs Final'!$L:$L,MATCH($L$81&amp;" "&amp;$A85,'O_Inputs Final'!$S:$S,0))</f>
        <v>£m</v>
      </c>
      <c r="H85" s="28">
        <f t="shared" si="22"/>
        <v>0.30299999999999999</v>
      </c>
      <c r="L85" s="31">
        <f>INDEX('O_Inputs Final'!$D:$D,MATCH(L$81&amp;" "&amp;$A85,'O_Inputs Final'!$S:$S,0))</f>
        <v>0.30299999999999999</v>
      </c>
      <c r="M85" s="31">
        <f>INDEX('O_Inputs Final'!$D:$D,MATCH(M$81&amp;" "&amp;$A85,'O_Inputs Final'!$S:$S,0))</f>
        <v>0</v>
      </c>
      <c r="N85" s="31">
        <f>INDEX('O_Inputs Final'!$D:$D,MATCH(N$81&amp;" "&amp;$A85,'O_Inputs Final'!$S:$S,0))</f>
        <v>0</v>
      </c>
      <c r="O85" s="31"/>
      <c r="P85" s="31"/>
    </row>
    <row r="86" spans="1:16" hidden="1" outlineLevel="2">
      <c r="A86" s="65" t="s">
        <v>26</v>
      </c>
      <c r="E86" s="28" t="str">
        <f t="shared" si="23"/>
        <v>PFAS - cost change claim - SITE OPEX  </v>
      </c>
      <c r="G86" s="28" t="str">
        <f>INDEX('O_Inputs Final'!$L:$L,MATCH($L$81&amp;" "&amp;$A86,'O_Inputs Final'!$S:$S,0))</f>
        <v>£m</v>
      </c>
      <c r="H86" s="28">
        <f t="shared" si="22"/>
        <v>4.2746614823477547</v>
      </c>
      <c r="L86" s="31">
        <f>INDEX('O_Inputs Final'!$D:$D,MATCH(L$81&amp;" "&amp;$A86,'O_Inputs Final'!$S:$S,0))</f>
        <v>0.85866148234775497</v>
      </c>
      <c r="M86" s="31">
        <f>INDEX('O_Inputs Final'!$D:$D,MATCH(M$81&amp;" "&amp;$A86,'O_Inputs Final'!$S:$S,0))</f>
        <v>0.40500000000000003</v>
      </c>
      <c r="N86" s="31">
        <f>INDEX('O_Inputs Final'!$D:$D,MATCH(N$81&amp;" "&amp;$A86,'O_Inputs Final'!$S:$S,0))</f>
        <v>3.0110000000000001</v>
      </c>
      <c r="O86" s="31"/>
      <c r="P86" s="31"/>
    </row>
    <row r="87" spans="1:16" hidden="1" outlineLevel="2">
      <c r="A87" s="65" t="s">
        <v>27</v>
      </c>
      <c r="E87" s="28" t="str">
        <f t="shared" si="23"/>
        <v>PFAS - cost change claim - SOURCE TYPE PROPORTION (GW)</v>
      </c>
      <c r="G87" s="28" t="str">
        <f>INDEX('O_Inputs Final'!$L:$L,MATCH($L$81&amp;" "&amp;$A87,'O_Inputs Final'!$S:$S,0))</f>
        <v>%</v>
      </c>
      <c r="H87" s="28">
        <f t="shared" si="22"/>
        <v>280</v>
      </c>
      <c r="L87" s="31">
        <f>INDEX('O_Inputs Final'!$D:$D,MATCH(L$81&amp;" "&amp;$A87,'O_Inputs Final'!$S:$S,0))</f>
        <v>100</v>
      </c>
      <c r="M87" s="31">
        <f>INDEX('O_Inputs Final'!$D:$D,MATCH(M$81&amp;" "&amp;$A87,'O_Inputs Final'!$S:$S,0))</f>
        <v>100</v>
      </c>
      <c r="N87" s="31">
        <f>INDEX('O_Inputs Final'!$D:$D,MATCH(N$81&amp;" "&amp;$A87,'O_Inputs Final'!$S:$S,0))</f>
        <v>80</v>
      </c>
      <c r="O87" s="31"/>
      <c r="P87" s="31"/>
    </row>
    <row r="88" spans="1:16" hidden="1" outlineLevel="2">
      <c r="A88" s="65" t="s">
        <v>28</v>
      </c>
      <c r="E88" s="28" t="str">
        <f t="shared" si="23"/>
        <v>PFAS - cost change claim - MEDIA COST</v>
      </c>
      <c r="G88" s="28" t="str">
        <f>INDEX('O_Inputs Final'!$L:$L,MATCH($L$81&amp;" "&amp;$A88,'O_Inputs Final'!$S:$S,0))</f>
        <v>£/m3</v>
      </c>
      <c r="H88" s="28">
        <f t="shared" si="22"/>
        <v>100</v>
      </c>
      <c r="L88" s="31">
        <f>INDEX('O_Inputs Final'!$D:$D,MATCH(L$81&amp;" "&amp;$A88,'O_Inputs Final'!$S:$S,0))</f>
        <v>100</v>
      </c>
      <c r="M88" s="31" t="str">
        <f>INDEX('O_Inputs Final'!$D:$D,MATCH(M$81&amp;" "&amp;$A88,'O_Inputs Final'!$S:$S,0))</f>
        <v>TBC by Supplier</v>
      </c>
      <c r="N88" s="31" t="str">
        <f>INDEX('O_Inputs Final'!$D:$D,MATCH(N$81&amp;" "&amp;$A88,'O_Inputs Final'!$S:$S,0))</f>
        <v>TBC by Supplier</v>
      </c>
      <c r="O88" s="31"/>
      <c r="P88" s="31"/>
    </row>
    <row r="89" spans="1:16" hidden="1" outlineLevel="2">
      <c r="A89" s="65" t="s">
        <v>29</v>
      </c>
      <c r="E89" s="28" t="str">
        <f t="shared" si="23"/>
        <v>PFAS - cost change claim - MEDIA REQUIREMENT (COMMISSIONING)</v>
      </c>
      <c r="G89" s="28" t="str">
        <f>INDEX('O_Inputs Final'!$L:$L,MATCH($L$81&amp;" "&amp;$A89,'O_Inputs Final'!$S:$S,0))</f>
        <v>m3</v>
      </c>
      <c r="H89" s="28">
        <f t="shared" si="22"/>
        <v>100</v>
      </c>
      <c r="L89" s="31">
        <f>INDEX('O_Inputs Final'!$D:$D,MATCH(L$81&amp;" "&amp;$A89,'O_Inputs Final'!$S:$S,0))</f>
        <v>100</v>
      </c>
      <c r="M89" s="31" t="str">
        <f>INDEX('O_Inputs Final'!$D:$D,MATCH(M$81&amp;" "&amp;$A89,'O_Inputs Final'!$S:$S,0))</f>
        <v>TBC by Supplier</v>
      </c>
      <c r="N89" s="31" t="str">
        <f>INDEX('O_Inputs Final'!$D:$D,MATCH(N$81&amp;" "&amp;$A89,'O_Inputs Final'!$S:$S,0))</f>
        <v>TBC by Supplier</v>
      </c>
      <c r="O89" s="31"/>
      <c r="P89" s="31"/>
    </row>
    <row r="90" spans="1:16" hidden="1" outlineLevel="2">
      <c r="A90" s="65" t="s">
        <v>34</v>
      </c>
      <c r="E90" s="28" t="str">
        <f t="shared" si="23"/>
        <v>PFAS - cost change claim - MEDIA REQUIREMENT (ANNUAL)</v>
      </c>
      <c r="G90" s="28" t="str">
        <f>INDEX('O_Inputs Final'!$L:$L,MATCH($L$81&amp;" "&amp;$A90,'O_Inputs Final'!$S:$S,0))</f>
        <v>m3/yr</v>
      </c>
      <c r="H90" s="28">
        <f t="shared" si="22"/>
        <v>100</v>
      </c>
      <c r="L90" s="31">
        <f>INDEX('O_Inputs Final'!$D:$D,MATCH(L$81&amp;" "&amp;$A90,'O_Inputs Final'!$S:$S,0))</f>
        <v>100</v>
      </c>
      <c r="M90" s="31" t="str">
        <f>INDEX('O_Inputs Final'!$D:$D,MATCH(M$81&amp;" "&amp;$A90,'O_Inputs Final'!$S:$S,0))</f>
        <v>TBC by Supplier</v>
      </c>
      <c r="N90" s="31" t="str">
        <f>INDEX('O_Inputs Final'!$D:$D,MATCH(N$81&amp;" "&amp;$A90,'O_Inputs Final'!$S:$S,0))</f>
        <v>TBC by Supplier</v>
      </c>
      <c r="O90" s="31"/>
      <c r="P90" s="31"/>
    </row>
    <row r="91" spans="1:16" hidden="1" outlineLevel="2">
      <c r="A91" s="65" t="s">
        <v>35</v>
      </c>
      <c r="E91" s="28" t="str">
        <f t="shared" si="23"/>
        <v>PFAS - cost change claim - PROPORTION VIRGIN GAC IN MEDIA</v>
      </c>
      <c r="G91" s="28" t="str">
        <f>INDEX('O_Inputs Final'!$L:$L,MATCH($L$81&amp;" "&amp;$A91,'O_Inputs Final'!$S:$S,0))</f>
        <v>%</v>
      </c>
      <c r="H91" s="28">
        <f t="shared" si="22"/>
        <v>100</v>
      </c>
      <c r="L91" s="31">
        <f>INDEX('O_Inputs Final'!$D:$D,MATCH(L$81&amp;" "&amp;$A91,'O_Inputs Final'!$S:$S,0))</f>
        <v>100</v>
      </c>
      <c r="M91" s="31" t="str">
        <f>INDEX('O_Inputs Final'!$D:$D,MATCH(M$81&amp;" "&amp;$A91,'O_Inputs Final'!$S:$S,0))</f>
        <v>TBC by Supplier</v>
      </c>
      <c r="N91" s="31" t="str">
        <f>INDEX('O_Inputs Final'!$D:$D,MATCH(N$81&amp;" "&amp;$A91,'O_Inputs Final'!$S:$S,0))</f>
        <v>TBC by Supplier</v>
      </c>
      <c r="O91" s="31"/>
      <c r="P91" s="31"/>
    </row>
    <row r="92" spans="1:16" hidden="1" outlineLevel="2">
      <c r="A92" s="65" t="s">
        <v>36</v>
      </c>
      <c r="E92" s="28" t="str">
        <f t="shared" si="23"/>
        <v>PFAS - cost change claim - SPENT MEDIA DISPOSAL COST</v>
      </c>
      <c r="G92" s="28" t="str">
        <f>INDEX('O_Inputs Final'!$L:$L,MATCH($L$81&amp;" "&amp;$A92,'O_Inputs Final'!$S:$S,0))</f>
        <v>£/m3</v>
      </c>
      <c r="H92" s="28">
        <f t="shared" si="22"/>
        <v>100</v>
      </c>
      <c r="L92" s="31">
        <f>INDEX('O_Inputs Final'!$D:$D,MATCH(L$81&amp;" "&amp;$A92,'O_Inputs Final'!$S:$S,0))</f>
        <v>100</v>
      </c>
      <c r="M92" s="31" t="str">
        <f>INDEX('O_Inputs Final'!$D:$D,MATCH(M$81&amp;" "&amp;$A92,'O_Inputs Final'!$S:$S,0))</f>
        <v>TBC by Supplier</v>
      </c>
      <c r="N92" s="31" t="str">
        <f>INDEX('O_Inputs Final'!$D:$D,MATCH(N$81&amp;" "&amp;$A92,'O_Inputs Final'!$S:$S,0))</f>
        <v>TBC by Supplier</v>
      </c>
      <c r="O92" s="31"/>
      <c r="P92" s="31"/>
    </row>
    <row r="93" spans="1:16" hidden="1" outlineLevel="2">
      <c r="A93" s="65" t="s">
        <v>37</v>
      </c>
      <c r="E93" s="28" t="str">
        <f t="shared" si="23"/>
        <v>PFAS - cost change claim - MAXIMUM DESIGN FLOW OF UNIT  </v>
      </c>
      <c r="G93" s="28" t="str">
        <f>INDEX('O_Inputs Final'!$L:$L,MATCH($L$81&amp;" "&amp;$A93,'O_Inputs Final'!$S:$S,0))</f>
        <v>MLl/d</v>
      </c>
      <c r="H93" s="28">
        <f t="shared" si="22"/>
        <v>31.479999999999997</v>
      </c>
      <c r="L93" s="31">
        <f>INDEX('O_Inputs Final'!$D:$D,MATCH(L$81&amp;" "&amp;$A93,'O_Inputs Final'!$S:$S,0))</f>
        <v>13.5</v>
      </c>
      <c r="M93" s="31">
        <f>INDEX('O_Inputs Final'!$D:$D,MATCH(M$81&amp;" "&amp;$A93,'O_Inputs Final'!$S:$S,0))</f>
        <v>5.88</v>
      </c>
      <c r="N93" s="31">
        <f>INDEX('O_Inputs Final'!$D:$D,MATCH(N$81&amp;" "&amp;$A93,'O_Inputs Final'!$S:$S,0))</f>
        <v>12.1</v>
      </c>
      <c r="O93" s="31"/>
      <c r="P93" s="31"/>
    </row>
    <row r="94" spans="1:16" hidden="1" outlineLevel="2">
      <c r="A94" s="65" t="s">
        <v>38</v>
      </c>
      <c r="E94" s="28" t="str">
        <f t="shared" si="23"/>
        <v>PFAS - cost change claim - SITE CAPEX  </v>
      </c>
      <c r="G94" s="28" t="str">
        <f>INDEX('O_Inputs Final'!$L:$L,MATCH($L$81&amp;" "&amp;$A94,'O_Inputs Final'!$S:$S,0))</f>
        <v>£m</v>
      </c>
      <c r="H94" s="28">
        <f t="shared" si="22"/>
        <v>47.151993280003296</v>
      </c>
      <c r="L94" s="31">
        <f>INDEX('O_Inputs Final'!$D:$D,MATCH(L$81&amp;" "&amp;$A94,'O_Inputs Final'!$S:$S,0))</f>
        <v>23.6729932800033</v>
      </c>
      <c r="M94" s="31">
        <f>INDEX('O_Inputs Final'!$D:$D,MATCH(M$81&amp;" "&amp;$A94,'O_Inputs Final'!$S:$S,0))</f>
        <v>9.1489999999999991</v>
      </c>
      <c r="N94" s="31">
        <f>INDEX('O_Inputs Final'!$D:$D,MATCH(N$81&amp;" "&amp;$A94,'O_Inputs Final'!$S:$S,0))</f>
        <v>14.33</v>
      </c>
      <c r="O94" s="31"/>
      <c r="P94" s="31"/>
    </row>
    <row r="95" spans="1:16" hidden="1" outlineLevel="2">
      <c r="A95" s="65" t="s">
        <v>39</v>
      </c>
      <c r="E95" s="28" t="str">
        <f t="shared" si="23"/>
        <v>PFAS - cost change claim - EBCT OF GAC FILTERS</v>
      </c>
      <c r="G95" s="28" t="str">
        <f>INDEX('O_Inputs Final'!$L:$L,MATCH($L$81&amp;" "&amp;$A95,'O_Inputs Final'!$S:$S,0))</f>
        <v>Min</v>
      </c>
      <c r="H95" s="28">
        <f t="shared" si="22"/>
        <v>55</v>
      </c>
      <c r="L95" s="31">
        <f>INDEX('O_Inputs Final'!$D:$D,MATCH(L$81&amp;" "&amp;$A95,'O_Inputs Final'!$S:$S,0))</f>
        <v>15</v>
      </c>
      <c r="M95" s="31">
        <f>INDEX('O_Inputs Final'!$D:$D,MATCH(M$81&amp;" "&amp;$A95,'O_Inputs Final'!$S:$S,0))</f>
        <v>20</v>
      </c>
      <c r="N95" s="31">
        <f>INDEX('O_Inputs Final'!$D:$D,MATCH(N$81&amp;" "&amp;$A95,'O_Inputs Final'!$S:$S,0))</f>
        <v>20</v>
      </c>
      <c r="O95" s="31"/>
      <c r="P95" s="31"/>
    </row>
    <row r="96" spans="1:16" hidden="1" outlineLevel="2">
      <c r="A96" s="65" t="s">
        <v>40</v>
      </c>
      <c r="E96" s="28" t="str">
        <f t="shared" si="23"/>
        <v>PFAS - cost change claim - SITE TOTEX  </v>
      </c>
      <c r="G96" s="28" t="str">
        <f>INDEX('O_Inputs Final'!$L:$L,MATCH($L$81&amp;" "&amp;$A96,'O_Inputs Final'!$S:$S,0))</f>
        <v>£m</v>
      </c>
      <c r="H96" s="28">
        <f t="shared" si="22"/>
        <v>51.426654762350992</v>
      </c>
      <c r="L96" s="31">
        <f>INDEX('O_Inputs Final'!$D:$D,MATCH(L$81&amp;" "&amp;$A96,'O_Inputs Final'!$S:$S,0))</f>
        <v>24.531654762351</v>
      </c>
      <c r="M96" s="31">
        <f>INDEX('O_Inputs Final'!$D:$D,MATCH(M$81&amp;" "&amp;$A96,'O_Inputs Final'!$S:$S,0))</f>
        <v>9.5539999999999896</v>
      </c>
      <c r="N96" s="31">
        <f>INDEX('O_Inputs Final'!$D:$D,MATCH(N$81&amp;" "&amp;$A96,'O_Inputs Final'!$S:$S,0))</f>
        <v>17.341000000000001</v>
      </c>
      <c r="O96" s="31"/>
      <c r="P96" s="31"/>
    </row>
    <row r="97" spans="1:16" hidden="1" outlineLevel="2">
      <c r="A97" s="65" t="s">
        <v>41</v>
      </c>
      <c r="E97" s="28" t="str">
        <f t="shared" si="23"/>
        <v>PFAS - cost change claim - OPERATIONAL BED VOLUMES </v>
      </c>
      <c r="G97" s="28" t="str">
        <f>INDEX('O_Inputs Final'!$L:$L,MATCH($L$81&amp;" "&amp;$A97,'O_Inputs Final'!$S:$S,0))</f>
        <v>BV</v>
      </c>
      <c r="H97" s="28">
        <f t="shared" si="22"/>
        <v>313.8</v>
      </c>
      <c r="L97" s="31">
        <f>INDEX('O_Inputs Final'!$D:$D,MATCH(L$81&amp;" "&amp;$A97,'O_Inputs Final'!$S:$S,0))</f>
        <v>240</v>
      </c>
      <c r="M97" s="31">
        <f>INDEX('O_Inputs Final'!$D:$D,MATCH(M$81&amp;" "&amp;$A97,'O_Inputs Final'!$S:$S,0))</f>
        <v>31.8</v>
      </c>
      <c r="N97" s="31">
        <f>INDEX('O_Inputs Final'!$D:$D,MATCH(N$81&amp;" "&amp;$A97,'O_Inputs Final'!$S:$S,0))</f>
        <v>42</v>
      </c>
      <c r="O97" s="31"/>
      <c r="P97" s="31"/>
    </row>
    <row r="98" spans="1:16" hidden="1" outlineLevel="2">
      <c r="A98" s="25" t="s">
        <v>42</v>
      </c>
      <c r="E98" s="28" t="str">
        <f t="shared" si="23"/>
        <v>PFAS - cost change claim - AVERAGE SITE OUTPUT  </v>
      </c>
      <c r="G98" s="28" t="str">
        <f>INDEX('O_Inputs Final'!$L:$L,MATCH($L$81&amp;" "&amp;$A98,'O_Inputs Final'!$S:$S,0))</f>
        <v>Ml/d</v>
      </c>
      <c r="L98" s="31">
        <f>INDEX('O_Inputs Final'!$D:$D,MATCH(L$81&amp;" "&amp;$A98,'O_Inputs Final'!$S:$S,0))</f>
        <v>8.3698331090174793</v>
      </c>
      <c r="M98" s="31">
        <f>INDEX('O_Inputs Final'!$D:$D,MATCH(M$81&amp;" "&amp;$A98,'O_Inputs Final'!$S:$S,0))</f>
        <v>25.33</v>
      </c>
      <c r="N98" s="31">
        <f>INDEX('O_Inputs Final'!$D:$D,MATCH(N$81&amp;" "&amp;$A98,'O_Inputs Final'!$S:$S,0))</f>
        <v>8.74</v>
      </c>
      <c r="O98" s="31"/>
      <c r="P98" s="31"/>
    </row>
    <row r="99" spans="1:16" hidden="1" outlineLevel="2">
      <c r="A99" s="25" t="s">
        <v>43</v>
      </c>
      <c r="E99" s="28" t="str">
        <f t="shared" si="23"/>
        <v>PFAS - cost change claim - SITE PFAS TIER</v>
      </c>
      <c r="G99" s="28" t="str">
        <f>INDEX('O_Inputs Final'!$L:$L,MATCH($L$81&amp;" "&amp;$A99,'O_Inputs Final'!$S:$S,0))</f>
        <v>Text</v>
      </c>
      <c r="H99" s="28">
        <f t="shared" ref="H99:H109" si="24">SUM(L99:P99)</f>
        <v>3</v>
      </c>
      <c r="L99" s="31">
        <f>INDEX('O_Inputs Final'!$D:$D,MATCH(L$81&amp;" "&amp;$A99,'O_Inputs Final'!$S:$S,0))</f>
        <v>3</v>
      </c>
      <c r="M99" s="31" t="str">
        <f>INDEX('O_Inputs Final'!$D:$D,MATCH(M$81&amp;" "&amp;$A99,'O_Inputs Final'!$S:$S,0))</f>
        <v>Tier 3 (White Waltham/Woodland Boreholes)</v>
      </c>
      <c r="N99" s="31" t="str">
        <f>INDEX('O_Inputs Final'!$D:$D,MATCH(N$81&amp;" "&amp;$A99,'O_Inputs Final'!$S:$S,0))</f>
        <v>Tier 3 (Well No.1)</v>
      </c>
      <c r="O99" s="31"/>
      <c r="P99" s="31"/>
    </row>
    <row r="100" spans="1:16" hidden="1" outlineLevel="2">
      <c r="A100" s="25" t="s">
        <v>44</v>
      </c>
      <c r="E100" s="28" t="str">
        <f t="shared" si="23"/>
        <v>PFAS - cost change claim - NUMBER OF CONTACTORS</v>
      </c>
      <c r="G100" s="28" t="str">
        <f>INDEX('O_Inputs Final'!$L:$L,MATCH($L$81&amp;" "&amp;$A100,'O_Inputs Final'!$S:$S,0))</f>
        <v>Text</v>
      </c>
      <c r="H100" s="28">
        <f t="shared" si="24"/>
        <v>15</v>
      </c>
      <c r="L100" s="31">
        <f>INDEX('O_Inputs Final'!$D:$D,MATCH(L$81&amp;" "&amp;$A100,'O_Inputs Final'!$S:$S,0))</f>
        <v>5</v>
      </c>
      <c r="M100" s="31">
        <f>INDEX('O_Inputs Final'!$D:$D,MATCH(M$81&amp;" "&amp;$A100,'O_Inputs Final'!$S:$S,0))</f>
        <v>4</v>
      </c>
      <c r="N100" s="31">
        <f>INDEX('O_Inputs Final'!$D:$D,MATCH(N$81&amp;" "&amp;$A100,'O_Inputs Final'!$S:$S,0))</f>
        <v>6</v>
      </c>
      <c r="O100" s="31"/>
      <c r="P100" s="31"/>
    </row>
    <row r="101" spans="1:16" hidden="1" outlineLevel="2">
      <c r="A101" s="25" t="s">
        <v>45</v>
      </c>
      <c r="E101" s="28" t="str">
        <f t="shared" si="23"/>
        <v>PFAS - cost change claim - COMMISSIONING DATE TARGET (IM5)  </v>
      </c>
      <c r="G101" s="28" t="str">
        <f>INDEX('O_Inputs Final'!$L:$L,MATCH($L$81&amp;" "&amp;$A101,'O_Inputs Final'!$S:$S,0))</f>
        <v>Date</v>
      </c>
      <c r="H101" s="138">
        <f t="shared" si="24"/>
        <v>144546</v>
      </c>
      <c r="L101" s="137">
        <f>INDEX('O_Inputs Final'!$D:$D,MATCH(L$81&amp;" "&amp;$A101,'O_Inputs Final'!$S:$S,0))</f>
        <v>47938</v>
      </c>
      <c r="M101" s="137">
        <f>INDEX('O_Inputs Final'!$D:$D,MATCH(M$81&amp;" "&amp;$A101,'O_Inputs Final'!$S:$S,0))</f>
        <v>48304</v>
      </c>
      <c r="N101" s="137">
        <f>INDEX('O_Inputs Final'!$D:$D,MATCH(N$81&amp;" "&amp;$A101,'O_Inputs Final'!$S:$S,0))</f>
        <v>48304</v>
      </c>
      <c r="O101" s="137"/>
      <c r="P101" s="137"/>
    </row>
    <row r="102" spans="1:16" hidden="1" outlineLevel="2">
      <c r="A102" s="25" t="s">
        <v>46</v>
      </c>
      <c r="E102" s="28" t="str">
        <f t="shared" si="23"/>
        <v>PFAS - cost change claim - SOURCE TYPE  </v>
      </c>
      <c r="G102" s="28" t="str">
        <f>INDEX('O_Inputs Final'!$L:$L,MATCH($L$81&amp;" "&amp;$A102,'O_Inputs Final'!$S:$S,0))</f>
        <v>Text</v>
      </c>
      <c r="H102" s="28">
        <f t="shared" si="24"/>
        <v>0</v>
      </c>
      <c r="L102" s="31" t="str">
        <f>INDEX('O_Inputs Final'!$D:$D,MATCH(L$81&amp;" "&amp;$A102,'O_Inputs Final'!$S:$S,0))</f>
        <v>GW</v>
      </c>
      <c r="M102" s="31" t="str">
        <f>INDEX('O_Inputs Final'!$D:$D,MATCH(M$81&amp;" "&amp;$A102,'O_Inputs Final'!$S:$S,0))</f>
        <v>GW</v>
      </c>
      <c r="N102" s="31" t="str">
        <f>INDEX('O_Inputs Final'!$D:$D,MATCH(N$81&amp;" "&amp;$A102,'O_Inputs Final'!$S:$S,0))</f>
        <v>B</v>
      </c>
      <c r="O102" s="31"/>
      <c r="P102" s="31"/>
    </row>
    <row r="103" spans="1:16" hidden="1" outlineLevel="2">
      <c r="A103" s="25" t="s">
        <v>47</v>
      </c>
      <c r="E103" s="28" t="str">
        <f t="shared" si="23"/>
        <v>PFAS - cost change claim - TREATMENT METHOD  </v>
      </c>
      <c r="G103" s="28" t="str">
        <f>INDEX('O_Inputs Final'!$L:$L,MATCH($L$81&amp;" "&amp;$A103,'O_Inputs Final'!$S:$S,0))</f>
        <v>Text</v>
      </c>
      <c r="H103" s="28">
        <f t="shared" si="24"/>
        <v>0</v>
      </c>
      <c r="L103" s="31" t="str">
        <f>INDEX('O_Inputs Final'!$D:$D,MATCH(L$81&amp;" "&amp;$A103,'O_Inputs Final'!$S:$S,0))</f>
        <v>GAC, Disinfection by UV and marginal chlorination for network residual</v>
      </c>
      <c r="M103" s="31" t="str">
        <f>INDEX('O_Inputs Final'!$D:$D,MATCH(M$81&amp;" "&amp;$A103,'O_Inputs Final'!$S:$S,0))</f>
        <v>GAC Adsorption</v>
      </c>
      <c r="N103" s="31" t="str">
        <f>INDEX('O_Inputs Final'!$D:$D,MATCH(N$81&amp;" "&amp;$A103,'O_Inputs Final'!$S:$S,0))</f>
        <v>GAC Adsorption</v>
      </c>
      <c r="O103" s="31"/>
      <c r="P103" s="31"/>
    </row>
    <row r="104" spans="1:16" hidden="1" outlineLevel="2">
      <c r="A104" s="25" t="s">
        <v>48</v>
      </c>
      <c r="E104" s="28" t="str">
        <f t="shared" si="23"/>
        <v>PFAS - cost change claim - CONCURRENT WATER QUALITY RISK(S)</v>
      </c>
      <c r="G104" s="28" t="str">
        <f>INDEX('O_Inputs Final'!$L:$L,MATCH($L$81&amp;" "&amp;$A104,'O_Inputs Final'!$S:$S,0))</f>
        <v>Text</v>
      </c>
      <c r="H104" s="28">
        <f t="shared" si="24"/>
        <v>0</v>
      </c>
      <c r="L104" s="31" t="str">
        <f>INDEX('O_Inputs Final'!$D:$D,MATCH(L$81&amp;" "&amp;$A104,'O_Inputs Final'!$S:$S,0))</f>
        <v>NA</v>
      </c>
      <c r="M104" s="31" t="str">
        <f>INDEX('O_Inputs Final'!$D:$D,MATCH(M$81&amp;" "&amp;$A104,'O_Inputs Final'!$S:$S,0))</f>
        <v/>
      </c>
      <c r="N104" s="31" t="str">
        <f>INDEX('O_Inputs Final'!$D:$D,MATCH(N$81&amp;" "&amp;$A104,'O_Inputs Final'!$S:$S,0))</f>
        <v/>
      </c>
      <c r="O104" s="31"/>
      <c r="P104" s="31"/>
    </row>
    <row r="105" spans="1:16" hidden="1" outlineLevel="2">
      <c r="A105" s="25" t="s">
        <v>49</v>
      </c>
      <c r="E105" s="28" t="str">
        <f t="shared" si="23"/>
        <v>PFAS - cost change claim - PRESSURISED OR NON-PRESSURISED UNIT</v>
      </c>
      <c r="G105" s="28" t="str">
        <f>INDEX('O_Inputs Final'!$L:$L,MATCH($L$81&amp;" "&amp;$A105,'O_Inputs Final'!$S:$S,0))</f>
        <v>Text</v>
      </c>
      <c r="H105" s="28">
        <f t="shared" si="24"/>
        <v>0</v>
      </c>
      <c r="L105" s="31" t="str">
        <f>INDEX('O_Inputs Final'!$D:$D,MATCH(L$81&amp;" "&amp;$A105,'O_Inputs Final'!$S:$S,0))</f>
        <v>Non-P</v>
      </c>
      <c r="M105" s="31" t="str">
        <f>INDEX('O_Inputs Final'!$D:$D,MATCH(M$81&amp;" "&amp;$A105,'O_Inputs Final'!$S:$S,0))</f>
        <v>Pressurised</v>
      </c>
      <c r="N105" s="31" t="str">
        <f>INDEX('O_Inputs Final'!$D:$D,MATCH(N$81&amp;" "&amp;$A105,'O_Inputs Final'!$S:$S,0))</f>
        <v>Non-Pressurised (Open Vessel)</v>
      </c>
      <c r="O105" s="31"/>
      <c r="P105" s="31"/>
    </row>
    <row r="106" spans="1:16" hidden="1" outlineLevel="2">
      <c r="A106" s="25" t="s">
        <v>50</v>
      </c>
      <c r="E106" s="28" t="str">
        <f t="shared" si="23"/>
        <v>PFAS - cost change claim - MEDIA TYPE</v>
      </c>
      <c r="G106" s="28" t="str">
        <f>INDEX('O_Inputs Final'!$L:$L,MATCH($L$81&amp;" "&amp;$A106,'O_Inputs Final'!$S:$S,0))</f>
        <v>Text</v>
      </c>
      <c r="H106" s="28">
        <f t="shared" si="24"/>
        <v>0</v>
      </c>
      <c r="L106" s="31" t="str">
        <f>INDEX('O_Inputs Final'!$D:$D,MATCH(L$81&amp;" "&amp;$A106,'O_Inputs Final'!$S:$S,0))</f>
        <v>Normal GAC</v>
      </c>
      <c r="M106" s="31" t="str">
        <f>INDEX('O_Inputs Final'!$D:$D,MATCH(M$81&amp;" "&amp;$A106,'O_Inputs Final'!$S:$S,0))</f>
        <v>TBC by Supplier</v>
      </c>
      <c r="N106" s="31" t="str">
        <f>INDEX('O_Inputs Final'!$D:$D,MATCH(N$81&amp;" "&amp;$A106,'O_Inputs Final'!$S:$S,0))</f>
        <v>TBC by Supplier</v>
      </c>
      <c r="O106" s="31"/>
      <c r="P106" s="31"/>
    </row>
    <row r="107" spans="1:16" hidden="1" outlineLevel="2">
      <c r="A107" s="25" t="s">
        <v>51</v>
      </c>
      <c r="E107" s="28" t="str">
        <f t="shared" si="23"/>
        <v>PFAS - cost change claim - TOP 5 PFAS MOLECULES</v>
      </c>
      <c r="G107" s="28" t="str">
        <f>INDEX('O_Inputs Final'!$L:$L,MATCH($L$81&amp;" "&amp;$A107,'O_Inputs Final'!$S:$S,0))</f>
        <v>Text</v>
      </c>
      <c r="H107" s="28">
        <f t="shared" si="24"/>
        <v>0</v>
      </c>
      <c r="L107" s="31" t="str">
        <f>INDEX('O_Inputs Final'!$D:$D,MATCH(L$81&amp;" "&amp;$A107,'O_Inputs Final'!$S:$S,0))</f>
        <v>PFOS, PFHxS, PFPeA, PFHxA, PFecHS</v>
      </c>
      <c r="M107" s="31" t="str">
        <f>INDEX('O_Inputs Final'!$D:$D,MATCH(M$81&amp;" "&amp;$A107,'O_Inputs Final'!$S:$S,0))</f>
        <v>PFOS, PFHxS</v>
      </c>
      <c r="N107" s="31" t="str">
        <f>INDEX('O_Inputs Final'!$D:$D,MATCH(N$81&amp;" "&amp;$A107,'O_Inputs Final'!$S:$S,0))</f>
        <v>PFOS, PFHxS</v>
      </c>
      <c r="O107" s="31"/>
      <c r="P107" s="31"/>
    </row>
    <row r="108" spans="1:16" hidden="1" outlineLevel="2">
      <c r="A108" s="25" t="s">
        <v>52</v>
      </c>
      <c r="E108" s="28" t="str">
        <f t="shared" si="23"/>
        <v>PFAS - cost change claim - REQUEST DRIVER  </v>
      </c>
      <c r="G108" s="28" t="str">
        <f>INDEX('O_Inputs Final'!$L:$L,MATCH($L$81&amp;" "&amp;$A108,'O_Inputs Final'!$S:$S,0))</f>
        <v>Text</v>
      </c>
      <c r="H108" s="28">
        <f t="shared" si="24"/>
        <v>0</v>
      </c>
      <c r="L108" s="31" t="str">
        <f>INDEX('O_Inputs Final'!$D:$D,MATCH(L$81&amp;" "&amp;$A108,'O_Inputs Final'!$S:$S,0))</f>
        <v>RWD - PFAS</v>
      </c>
      <c r="M108" s="31" t="str">
        <f>INDEX('O_Inputs Final'!$D:$D,MATCH(M$81&amp;" "&amp;$A108,'O_Inputs Final'!$S:$S,0))</f>
        <v/>
      </c>
      <c r="N108" s="31" t="str">
        <f>INDEX('O_Inputs Final'!$D:$D,MATCH(N$81&amp;" "&amp;$A108,'O_Inputs Final'!$S:$S,0))</f>
        <v/>
      </c>
      <c r="O108" s="31"/>
      <c r="P108" s="31"/>
    </row>
    <row r="109" spans="1:16" hidden="1" outlineLevel="2">
      <c r="A109" s="25" t="s">
        <v>53</v>
      </c>
      <c r="E109" s="28" t="str">
        <f t="shared" si="23"/>
        <v>PFAS - cost change claim - SPENT MEDIA DISPOSAL METHOD</v>
      </c>
      <c r="G109" s="28" t="str">
        <f>INDEX('O_Inputs Final'!$L:$L,MATCH($L$81&amp;" "&amp;$A109,'O_Inputs Final'!$S:$S,0))</f>
        <v>Text</v>
      </c>
      <c r="H109" s="28">
        <f t="shared" si="24"/>
        <v>0</v>
      </c>
      <c r="L109" s="31" t="str">
        <f>INDEX('O_Inputs Final'!$D:$D,MATCH(L$81&amp;" "&amp;$A109,'O_Inputs Final'!$S:$S,0))</f>
        <v>tankering</v>
      </c>
      <c r="M109" s="31" t="str">
        <f>INDEX('O_Inputs Final'!$D:$D,MATCH(M$81&amp;" "&amp;$A109,'O_Inputs Final'!$S:$S,0))</f>
        <v>Supplier Replacement</v>
      </c>
      <c r="N109" s="31" t="str">
        <f>INDEX('O_Inputs Final'!$D:$D,MATCH(N$81&amp;" "&amp;$A109,'O_Inputs Final'!$S:$S,0))</f>
        <v>Supplier Replacement</v>
      </c>
      <c r="O109" s="31"/>
      <c r="P109" s="31"/>
    </row>
    <row r="111" spans="1:16">
      <c r="E111" s="28" t="s">
        <v>360</v>
      </c>
      <c r="F111" s="30">
        <v>3</v>
      </c>
    </row>
    <row r="114" spans="1:1">
      <c r="A114" s="25" t="s">
        <v>361</v>
      </c>
    </row>
    <row r="523" spans="4:4">
      <c r="D523" s="32"/>
    </row>
  </sheetData>
  <conditionalFormatting sqref="F2">
    <cfRule type="cellIs" dxfId="34" priority="4" stopIfTrue="1" operator="notEqual">
      <formula>0</formula>
    </cfRule>
    <cfRule type="cellIs" dxfId="33" priority="5" stopIfTrue="1" operator="equal">
      <formula>""</formula>
    </cfRule>
  </conditionalFormatting>
  <conditionalFormatting sqref="L3:U3">
    <cfRule type="containsText" dxfId="32" priority="1" operator="containsText" text="Post Forecast">
      <formula>NOT(ISERROR(SEARCH("Post Forecast",L3)))</formula>
    </cfRule>
    <cfRule type="containsText" dxfId="31" priority="2" operator="containsText" text="Forecast">
      <formula>NOT(ISERROR(SEARCH("Forecast",L3)))</formula>
    </cfRule>
    <cfRule type="containsText" dxfId="30" priority="3" operator="containsText" text="Pre Fcst">
      <formula>NOT(ISERROR(SEARCH("Pre Fcst",L3)))</formula>
    </cfRule>
  </conditionalFormatting>
  <printOptions headings="1"/>
  <pageMargins left="0.75" right="0.75" top="1" bottom="1" header="0.5" footer="0.5"/>
  <pageSetup paperSize="9" scale="55" orientation="landscape" blackAndWhite="1"/>
  <headerFooter>
    <oddHeader>&amp;LPROJECT [XXX]&amp;CSheet:&amp;A&amp;RSTRICTLY CONFIDENTIAL</oddHeader>
    <oddFooter>&amp;L&amp;F ( Printed on &amp;D at &amp;T )&amp;RPage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0A0F-0C41-430C-9D29-94D51D7B1FE6}">
  <sheetPr>
    <outlinePr summaryBelow="0" summaryRight="0"/>
  </sheetPr>
  <dimension ref="A1:S27"/>
  <sheetViews>
    <sheetView showGridLines="0" zoomScale="80" zoomScaleNormal="80" workbookViewId="0">
      <pane xSplit="9" ySplit="5" topLeftCell="J6" activePane="bottomRight" state="frozen"/>
      <selection pane="bottomRight"/>
      <selection pane="bottomLeft"/>
      <selection pane="topRight"/>
    </sheetView>
  </sheetViews>
  <sheetFormatPr defaultColWidth="0" defaultRowHeight="13.15" outlineLevelRow="2"/>
  <cols>
    <col min="1" max="2" width="1" style="25" customWidth="1"/>
    <col min="3" max="3" width="1" style="26" customWidth="1"/>
    <col min="4" max="4" width="1" style="36" customWidth="1"/>
    <col min="5" max="5" width="20" style="28" bestFit="1" customWidth="1"/>
    <col min="6" max="8" width="10.25" style="28" customWidth="1"/>
    <col min="9" max="9" width="2.375" style="28" customWidth="1"/>
    <col min="10" max="14" width="10.25" style="28" customWidth="1"/>
    <col min="15" max="19" width="10.5" style="28" customWidth="1"/>
    <col min="20" max="16384" width="10.5" style="28" hidden="1"/>
  </cols>
  <sheetData>
    <row r="1" spans="1:19" s="33" customFormat="1" ht="30.75">
      <c r="A1" s="3" t="e">
        <f ca="1" xml:space="preserve"> RIGHT(CELL("filename", A1), LEN(CELL("filename", A1)) - SEARCH("]", CELL("filename", A1)))</f>
        <v>#VALUE!</v>
      </c>
      <c r="B1" s="3"/>
    </row>
    <row r="2" spans="1:19" s="13" customFormat="1">
      <c r="A2" s="5"/>
      <c r="B2" s="5"/>
      <c r="C2" s="6"/>
      <c r="D2" s="34"/>
      <c r="E2" s="11" t="s">
        <v>314</v>
      </c>
      <c r="F2" s="9">
        <v>0</v>
      </c>
      <c r="G2" s="10" t="s">
        <v>315</v>
      </c>
      <c r="H2" s="11"/>
      <c r="I2" s="11"/>
      <c r="J2" s="12">
        <f t="shared" ref="J2:S2" si="0">J$13</f>
        <v>46112</v>
      </c>
      <c r="K2" s="12">
        <f t="shared" si="0"/>
        <v>46477</v>
      </c>
      <c r="L2" s="12">
        <f t="shared" si="0"/>
        <v>46843</v>
      </c>
      <c r="M2" s="12">
        <f t="shared" si="0"/>
        <v>47208</v>
      </c>
      <c r="N2" s="12">
        <f t="shared" si="0"/>
        <v>47573</v>
      </c>
      <c r="O2" s="12">
        <f t="shared" si="0"/>
        <v>47938</v>
      </c>
      <c r="P2" s="12">
        <f t="shared" si="0"/>
        <v>48304</v>
      </c>
      <c r="Q2" s="12">
        <f t="shared" si="0"/>
        <v>48669</v>
      </c>
      <c r="R2" s="12">
        <f t="shared" si="0"/>
        <v>49034</v>
      </c>
      <c r="S2" s="12">
        <f t="shared" si="0"/>
        <v>49399</v>
      </c>
    </row>
    <row r="3" spans="1:19" s="21" customFormat="1">
      <c r="A3" s="5"/>
      <c r="B3" s="5"/>
      <c r="C3" s="6"/>
      <c r="D3" s="34"/>
      <c r="E3" s="24" t="s">
        <v>316</v>
      </c>
      <c r="F3" s="15"/>
      <c r="G3" s="10"/>
      <c r="H3" s="11"/>
      <c r="I3" s="11"/>
      <c r="J3" s="16">
        <f t="shared" ref="J3:S3" si="1">J$17</f>
        <v>1</v>
      </c>
      <c r="K3" s="16">
        <f t="shared" si="1"/>
        <v>2</v>
      </c>
      <c r="L3" s="16">
        <f t="shared" si="1"/>
        <v>3</v>
      </c>
      <c r="M3" s="16">
        <f t="shared" si="1"/>
        <v>4</v>
      </c>
      <c r="N3" s="16">
        <f t="shared" si="1"/>
        <v>5</v>
      </c>
      <c r="O3" s="16">
        <f t="shared" si="1"/>
        <v>6</v>
      </c>
      <c r="P3" s="16">
        <f t="shared" si="1"/>
        <v>7</v>
      </c>
      <c r="Q3" s="16">
        <f t="shared" si="1"/>
        <v>8</v>
      </c>
      <c r="R3" s="16">
        <f t="shared" si="1"/>
        <v>9</v>
      </c>
      <c r="S3" s="16">
        <f t="shared" si="1"/>
        <v>10</v>
      </c>
    </row>
    <row r="4" spans="1:19" s="18" customFormat="1">
      <c r="A4" s="5"/>
      <c r="B4" s="5"/>
      <c r="C4" s="6"/>
      <c r="D4" s="34"/>
      <c r="E4" s="11" t="s">
        <v>317</v>
      </c>
      <c r="F4" s="15"/>
      <c r="G4" s="10"/>
      <c r="H4" s="11"/>
      <c r="I4" s="11"/>
      <c r="J4" s="17"/>
      <c r="K4" s="17"/>
    </row>
    <row r="5" spans="1:19" s="21" customFormat="1">
      <c r="A5" s="5"/>
      <c r="B5" s="5"/>
      <c r="C5" s="6"/>
      <c r="D5" s="34"/>
      <c r="F5" s="20" t="s">
        <v>318</v>
      </c>
      <c r="G5" s="20" t="s">
        <v>66</v>
      </c>
      <c r="H5" s="20" t="s">
        <v>362</v>
      </c>
      <c r="I5" s="11"/>
      <c r="J5" s="14"/>
      <c r="K5" s="14"/>
    </row>
    <row r="6" spans="1:19" s="35" customFormat="1">
      <c r="A6" s="25"/>
      <c r="B6" s="25"/>
      <c r="C6" s="26"/>
      <c r="F6" s="25"/>
      <c r="G6" s="25"/>
      <c r="H6" s="25"/>
    </row>
    <row r="9" spans="1:19" collapsed="1">
      <c r="A9" s="25" t="s">
        <v>363</v>
      </c>
    </row>
    <row r="10" spans="1:19" hidden="1" outlineLevel="1" collapsed="1">
      <c r="B10" s="25" t="s">
        <v>364</v>
      </c>
    </row>
    <row r="11" spans="1:19" hidden="1" outlineLevel="2">
      <c r="A11" s="37"/>
      <c r="B11" s="37"/>
      <c r="C11" s="38"/>
      <c r="D11" s="39"/>
      <c r="E11" s="40" t="str">
        <f>InpS!E$9</f>
        <v>Months per period (Primary)</v>
      </c>
      <c r="F11" s="41">
        <f>InpS!F$9</f>
        <v>12</v>
      </c>
      <c r="G11" s="40" t="str">
        <f>InpS!G$9</f>
        <v>Months</v>
      </c>
      <c r="H11" s="42"/>
    </row>
    <row r="12" spans="1:19" hidden="1" outlineLevel="2">
      <c r="E12" s="28" t="str">
        <f t="shared" ref="E12:S12" si="2">E$24</f>
        <v>Model period start</v>
      </c>
      <c r="F12" s="43">
        <f t="shared" si="2"/>
        <v>0</v>
      </c>
      <c r="G12" s="43" t="str">
        <f t="shared" si="2"/>
        <v>date</v>
      </c>
      <c r="H12" s="43">
        <f t="shared" si="2"/>
        <v>0</v>
      </c>
      <c r="I12" s="43">
        <f t="shared" si="2"/>
        <v>0</v>
      </c>
      <c r="J12" s="43">
        <f t="shared" si="2"/>
        <v>45748</v>
      </c>
      <c r="K12" s="43">
        <f t="shared" si="2"/>
        <v>46113</v>
      </c>
      <c r="L12" s="43">
        <f t="shared" si="2"/>
        <v>46478</v>
      </c>
      <c r="M12" s="43">
        <f t="shared" si="2"/>
        <v>46844</v>
      </c>
      <c r="N12" s="43">
        <f t="shared" si="2"/>
        <v>47209</v>
      </c>
      <c r="O12" s="43">
        <f t="shared" si="2"/>
        <v>47574</v>
      </c>
      <c r="P12" s="43">
        <f t="shared" si="2"/>
        <v>47939</v>
      </c>
      <c r="Q12" s="43">
        <f t="shared" si="2"/>
        <v>48305</v>
      </c>
      <c r="R12" s="43">
        <f t="shared" si="2"/>
        <v>48670</v>
      </c>
      <c r="S12" s="43">
        <f t="shared" si="2"/>
        <v>49035</v>
      </c>
    </row>
    <row r="13" spans="1:19" hidden="1" outlineLevel="2">
      <c r="A13" s="37"/>
      <c r="B13" s="37"/>
      <c r="C13" s="38"/>
      <c r="D13" s="39"/>
      <c r="E13" s="40" t="s">
        <v>364</v>
      </c>
      <c r="F13" s="40"/>
      <c r="G13" s="40" t="s">
        <v>323</v>
      </c>
      <c r="H13" s="44"/>
      <c r="I13" s="40"/>
      <c r="J13" s="44">
        <f t="shared" ref="J13:S13" si="3">EDATE(J12,$F11)-1</f>
        <v>46112</v>
      </c>
      <c r="K13" s="44">
        <f t="shared" si="3"/>
        <v>46477</v>
      </c>
      <c r="L13" s="44">
        <f t="shared" si="3"/>
        <v>46843</v>
      </c>
      <c r="M13" s="44">
        <f t="shared" si="3"/>
        <v>47208</v>
      </c>
      <c r="N13" s="44">
        <f t="shared" si="3"/>
        <v>47573</v>
      </c>
      <c r="O13" s="44">
        <f t="shared" si="3"/>
        <v>47938</v>
      </c>
      <c r="P13" s="44">
        <f t="shared" si="3"/>
        <v>48304</v>
      </c>
      <c r="Q13" s="44">
        <f t="shared" si="3"/>
        <v>48669</v>
      </c>
      <c r="R13" s="44">
        <f t="shared" si="3"/>
        <v>49034</v>
      </c>
      <c r="S13" s="44">
        <f t="shared" si="3"/>
        <v>49399</v>
      </c>
    </row>
    <row r="14" spans="1:19" hidden="1" outlineLevel="1"/>
    <row r="15" spans="1:19" hidden="1" outlineLevel="1"/>
    <row r="16" spans="1:19" hidden="1" outlineLevel="1">
      <c r="B16" s="25" t="s">
        <v>365</v>
      </c>
    </row>
    <row r="17" spans="1:19" hidden="1" outlineLevel="1">
      <c r="A17" s="37"/>
      <c r="B17" s="37"/>
      <c r="C17" s="38"/>
      <c r="D17" s="39"/>
      <c r="E17" s="40" t="s">
        <v>365</v>
      </c>
      <c r="F17" s="40"/>
      <c r="G17" s="40" t="s">
        <v>366</v>
      </c>
      <c r="H17" s="45"/>
      <c r="I17" s="40"/>
      <c r="J17" s="45">
        <f t="shared" ref="J17:N17" si="4">I17+1</f>
        <v>1</v>
      </c>
      <c r="K17" s="45">
        <f t="shared" si="4"/>
        <v>2</v>
      </c>
      <c r="L17" s="45">
        <f t="shared" si="4"/>
        <v>3</v>
      </c>
      <c r="M17" s="45">
        <f t="shared" si="4"/>
        <v>4</v>
      </c>
      <c r="N17" s="45">
        <f t="shared" si="4"/>
        <v>5</v>
      </c>
      <c r="O17" s="45">
        <f t="shared" ref="O17" si="5">N17+1</f>
        <v>6</v>
      </c>
      <c r="P17" s="45">
        <f t="shared" ref="P17" si="6">O17+1</f>
        <v>7</v>
      </c>
      <c r="Q17" s="45">
        <f t="shared" ref="Q17" si="7">P17+1</f>
        <v>8</v>
      </c>
      <c r="R17" s="45">
        <f t="shared" ref="R17" si="8">Q17+1</f>
        <v>9</v>
      </c>
      <c r="S17" s="45">
        <f t="shared" ref="S17" si="9">R17+1</f>
        <v>10</v>
      </c>
    </row>
    <row r="18" spans="1:19" hidden="1" outlineLevel="1"/>
    <row r="20" spans="1:19" collapsed="1">
      <c r="B20" s="25" t="s">
        <v>367</v>
      </c>
    </row>
    <row r="21" spans="1:19" hidden="1" outlineLevel="1">
      <c r="A21" s="37"/>
      <c r="B21" s="37"/>
      <c r="C21" s="38"/>
      <c r="D21" s="39"/>
      <c r="E21" s="40" t="str">
        <f>InpS!E$8</f>
        <v>Start date</v>
      </c>
      <c r="F21" s="44">
        <f>InpS!F$8</f>
        <v>45748</v>
      </c>
      <c r="G21" s="40" t="str">
        <f>InpS!G$8</f>
        <v>date</v>
      </c>
      <c r="H21" s="43"/>
    </row>
    <row r="22" spans="1:19" hidden="1" outlineLevel="1">
      <c r="A22" s="37"/>
      <c r="B22" s="37"/>
      <c r="C22" s="38"/>
      <c r="D22" s="39"/>
      <c r="E22" s="40" t="str">
        <f>InpS!E$9</f>
        <v>Months per period (Primary)</v>
      </c>
      <c r="F22" s="41">
        <f>InpS!F$9</f>
        <v>12</v>
      </c>
      <c r="G22" s="40" t="str">
        <f>InpS!G$9</f>
        <v>Months</v>
      </c>
      <c r="H22" s="42"/>
    </row>
    <row r="23" spans="1:19" hidden="1" outlineLevel="1">
      <c r="E23" s="28" t="str">
        <f t="shared" ref="E23:S23" si="10">E$17</f>
        <v>Period number</v>
      </c>
      <c r="F23" s="46">
        <f t="shared" si="10"/>
        <v>0</v>
      </c>
      <c r="G23" s="46" t="str">
        <f t="shared" si="10"/>
        <v>Counter</v>
      </c>
      <c r="H23" s="46">
        <f t="shared" si="10"/>
        <v>0</v>
      </c>
      <c r="I23" s="46">
        <f t="shared" si="10"/>
        <v>0</v>
      </c>
      <c r="J23" s="46">
        <f t="shared" si="10"/>
        <v>1</v>
      </c>
      <c r="K23" s="46">
        <f t="shared" si="10"/>
        <v>2</v>
      </c>
      <c r="L23" s="46">
        <f t="shared" si="10"/>
        <v>3</v>
      </c>
      <c r="M23" s="46">
        <f t="shared" si="10"/>
        <v>4</v>
      </c>
      <c r="N23" s="46">
        <f t="shared" si="10"/>
        <v>5</v>
      </c>
      <c r="O23" s="46">
        <f t="shared" si="10"/>
        <v>6</v>
      </c>
      <c r="P23" s="46">
        <f t="shared" si="10"/>
        <v>7</v>
      </c>
      <c r="Q23" s="46">
        <f t="shared" si="10"/>
        <v>8</v>
      </c>
      <c r="R23" s="46">
        <f t="shared" si="10"/>
        <v>9</v>
      </c>
      <c r="S23" s="46">
        <f t="shared" si="10"/>
        <v>10</v>
      </c>
    </row>
    <row r="24" spans="1:19" hidden="1" outlineLevel="1">
      <c r="E24" s="28" t="s">
        <v>367</v>
      </c>
      <c r="G24" s="28" t="s">
        <v>323</v>
      </c>
      <c r="H24" s="43"/>
      <c r="J24" s="43">
        <f t="shared" ref="J24:N24" si="11">IF(J23=1,$F21,EDATE(I24,$F22))</f>
        <v>45748</v>
      </c>
      <c r="K24" s="43">
        <f t="shared" si="11"/>
        <v>46113</v>
      </c>
      <c r="L24" s="43">
        <f t="shared" si="11"/>
        <v>46478</v>
      </c>
      <c r="M24" s="43">
        <f t="shared" si="11"/>
        <v>46844</v>
      </c>
      <c r="N24" s="43">
        <f t="shared" si="11"/>
        <v>47209</v>
      </c>
      <c r="O24" s="43">
        <f t="shared" ref="O24" si="12">IF(O23=1,$F21,EDATE(N24,$F22))</f>
        <v>47574</v>
      </c>
      <c r="P24" s="43">
        <f t="shared" ref="P24" si="13">IF(P23=1,$F21,EDATE(O24,$F22))</f>
        <v>47939</v>
      </c>
      <c r="Q24" s="43">
        <f t="shared" ref="Q24" si="14">IF(Q23=1,$F21,EDATE(P24,$F22))</f>
        <v>48305</v>
      </c>
      <c r="R24" s="43">
        <f t="shared" ref="R24" si="15">IF(R23=1,$F21,EDATE(Q24,$F22))</f>
        <v>48670</v>
      </c>
      <c r="S24" s="43">
        <f t="shared" ref="S24" si="16">IF(S23=1,$F21,EDATE(R24,$F22))</f>
        <v>49035</v>
      </c>
    </row>
    <row r="27" spans="1:19">
      <c r="A27" s="25" t="s">
        <v>361</v>
      </c>
    </row>
  </sheetData>
  <conditionalFormatting sqref="F2">
    <cfRule type="cellIs" dxfId="29" priority="4" stopIfTrue="1" operator="notEqual">
      <formula>0</formula>
    </cfRule>
    <cfRule type="cellIs" dxfId="28" priority="5" stopIfTrue="1" operator="equal">
      <formula>""</formula>
    </cfRule>
  </conditionalFormatting>
  <conditionalFormatting sqref="J4:K4">
    <cfRule type="cellIs" dxfId="27" priority="6" operator="equal">
      <formula>"PPA ext."</formula>
    </cfRule>
    <cfRule type="cellIs" dxfId="26" priority="7" operator="equal">
      <formula>"Delay"</formula>
    </cfRule>
    <cfRule type="cellIs" dxfId="25" priority="8" operator="equal">
      <formula>"Fin Close"</formula>
    </cfRule>
    <cfRule type="cellIs" dxfId="24" priority="9" stopIfTrue="1" operator="equal">
      <formula>"Construction"</formula>
    </cfRule>
    <cfRule type="cellIs" dxfId="23" priority="10" stopIfTrue="1" operator="equal">
      <formula>"Operations"</formula>
    </cfRule>
  </conditionalFormatting>
  <conditionalFormatting sqref="J3:S3">
    <cfRule type="containsText" dxfId="22" priority="1" operator="containsText" text="Post Forecast">
      <formula>NOT(ISERROR(SEARCH("Post Forecast",J3)))</formula>
    </cfRule>
    <cfRule type="containsText" dxfId="21" priority="2" operator="containsText" text="Forecast">
      <formula>NOT(ISERROR(SEARCH("Forecast",J3)))</formula>
    </cfRule>
    <cfRule type="containsText" dxfId="20" priority="3" operator="containsText" text="Pre Fcst">
      <formula>NOT(ISERROR(SEARCH("Pre Fcst",J3)))</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headerFooter>
    <oddHeader>&amp;LPROJECT [XXX]&amp;CSheet:&amp;A&amp;RSTRICTLY CONFIDENTIAL</oddHeader>
    <oddFooter>&amp;L&amp;F ( Printed on &amp;D at &amp;T )&amp;RPage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21278-8C28-4ECB-99F7-97CD4B0A5B01}">
  <sheetPr>
    <outlinePr summaryBelow="0" summaryRight="0"/>
  </sheetPr>
  <dimension ref="A1:S97"/>
  <sheetViews>
    <sheetView showGridLines="0" zoomScale="80" zoomScaleNormal="80" workbookViewId="0">
      <pane xSplit="9" ySplit="5" topLeftCell="J6" activePane="bottomRight" state="frozen"/>
      <selection pane="bottomRight"/>
      <selection pane="bottomLeft"/>
      <selection pane="topRight"/>
    </sheetView>
  </sheetViews>
  <sheetFormatPr defaultColWidth="0" defaultRowHeight="13.15"/>
  <cols>
    <col min="1" max="2" width="1" style="25" customWidth="1"/>
    <col min="3" max="3" width="1" style="26" customWidth="1"/>
    <col min="4" max="4" width="1" style="36" customWidth="1"/>
    <col min="5" max="5" width="48.25" style="28" customWidth="1"/>
    <col min="6" max="8" width="10.25" style="28" customWidth="1"/>
    <col min="9" max="9" width="2.375" style="28" customWidth="1"/>
    <col min="10" max="14" width="10.25" style="28" customWidth="1"/>
    <col min="15" max="19" width="10.5" style="28" customWidth="1"/>
    <col min="20" max="16384" width="10.5" style="28" hidden="1"/>
  </cols>
  <sheetData>
    <row r="1" spans="1:19" s="33" customFormat="1" ht="30.75">
      <c r="A1" s="3" t="e">
        <f ca="1" xml:space="preserve"> RIGHT(CELL("filename", A1), LEN(CELL("filename", A1)) - SEARCH("]", CELL("filename", A1)))</f>
        <v>#VALUE!</v>
      </c>
      <c r="B1" s="3"/>
    </row>
    <row r="2" spans="1:19" s="13" customFormat="1">
      <c r="A2" s="5"/>
      <c r="B2" s="5"/>
      <c r="C2" s="6"/>
      <c r="D2" s="34"/>
      <c r="E2" s="11" t="s">
        <v>314</v>
      </c>
      <c r="F2" s="9">
        <v>0</v>
      </c>
      <c r="G2" s="10" t="s">
        <v>315</v>
      </c>
      <c r="H2" s="11"/>
      <c r="I2" s="11"/>
      <c r="J2" s="12">
        <f>Time!J$13</f>
        <v>46112</v>
      </c>
      <c r="K2" s="12">
        <f>Time!K$13</f>
        <v>46477</v>
      </c>
      <c r="L2" s="12">
        <f>Time!L$13</f>
        <v>46843</v>
      </c>
      <c r="M2" s="12">
        <f>Time!M$13</f>
        <v>47208</v>
      </c>
      <c r="N2" s="12">
        <f>Time!N$13</f>
        <v>47573</v>
      </c>
      <c r="O2" s="12">
        <f>Time!O$13</f>
        <v>47938</v>
      </c>
      <c r="P2" s="12">
        <f>Time!P$13</f>
        <v>48304</v>
      </c>
      <c r="Q2" s="12">
        <f>Time!Q$13</f>
        <v>48669</v>
      </c>
      <c r="R2" s="12">
        <f>Time!R$13</f>
        <v>49034</v>
      </c>
      <c r="S2" s="12">
        <f>Time!S$13</f>
        <v>49399</v>
      </c>
    </row>
    <row r="3" spans="1:19" s="21" customFormat="1">
      <c r="A3" s="5"/>
      <c r="B3" s="5"/>
      <c r="C3" s="6"/>
      <c r="D3" s="34"/>
      <c r="E3" s="24" t="s">
        <v>316</v>
      </c>
      <c r="F3" s="15"/>
      <c r="G3" s="10"/>
      <c r="H3" s="11"/>
      <c r="I3" s="11"/>
      <c r="J3" s="16">
        <f>Time!J$17</f>
        <v>1</v>
      </c>
      <c r="K3" s="16">
        <f>Time!K$17</f>
        <v>2</v>
      </c>
      <c r="L3" s="16">
        <f>Time!L$17</f>
        <v>3</v>
      </c>
      <c r="M3" s="16">
        <f>Time!M$17</f>
        <v>4</v>
      </c>
      <c r="N3" s="16">
        <f>Time!N$17</f>
        <v>5</v>
      </c>
      <c r="O3" s="16">
        <f>Time!O$17</f>
        <v>6</v>
      </c>
      <c r="P3" s="16">
        <f>Time!P$17</f>
        <v>7</v>
      </c>
      <c r="Q3" s="16">
        <f>Time!Q$17</f>
        <v>8</v>
      </c>
      <c r="R3" s="16">
        <f>Time!R$17</f>
        <v>9</v>
      </c>
      <c r="S3" s="16">
        <f>Time!S$17</f>
        <v>10</v>
      </c>
    </row>
    <row r="4" spans="1:19" s="18" customFormat="1">
      <c r="A4" s="5"/>
      <c r="B4" s="5"/>
      <c r="C4" s="6"/>
      <c r="D4" s="34"/>
      <c r="E4" s="11" t="s">
        <v>317</v>
      </c>
      <c r="F4" s="15"/>
      <c r="G4" s="10"/>
      <c r="H4" s="11"/>
      <c r="I4" s="11"/>
      <c r="J4" s="17"/>
      <c r="K4" s="17"/>
    </row>
    <row r="5" spans="1:19" s="21" customFormat="1">
      <c r="A5" s="5"/>
      <c r="B5" s="5"/>
      <c r="C5" s="6"/>
      <c r="D5" s="34"/>
      <c r="F5" s="20" t="s">
        <v>318</v>
      </c>
      <c r="G5" s="20" t="s">
        <v>66</v>
      </c>
      <c r="H5" s="20" t="s">
        <v>362</v>
      </c>
      <c r="I5" s="11"/>
      <c r="J5" s="14"/>
      <c r="K5" s="14"/>
    </row>
    <row r="6" spans="1:19" s="35" customFormat="1">
      <c r="A6" s="25"/>
      <c r="B6" s="25"/>
      <c r="C6" s="26"/>
      <c r="F6" s="25"/>
      <c r="G6" s="25"/>
      <c r="H6" s="25"/>
    </row>
    <row r="8" spans="1:19">
      <c r="B8" s="25" t="s">
        <v>368</v>
      </c>
    </row>
    <row r="9" spans="1:19">
      <c r="A9" s="37"/>
      <c r="B9" s="37"/>
      <c r="C9" s="38"/>
      <c r="D9" s="39"/>
      <c r="E9" s="40" t="str">
        <f>InpS!E$12</f>
        <v>PFAS - cost change claim - opex - WR (ANH)</v>
      </c>
      <c r="F9" s="47">
        <f>InpS!F$12</f>
        <v>0</v>
      </c>
      <c r="G9" s="47" t="str">
        <f>InpS!G$12</f>
        <v>£m</v>
      </c>
      <c r="H9" s="81">
        <f>InpS!J12</f>
        <v>0</v>
      </c>
      <c r="I9" s="81">
        <f>InpS!K$12</f>
        <v>0</v>
      </c>
      <c r="J9" s="81">
        <f>InpS!L$12</f>
        <v>0</v>
      </c>
      <c r="K9" s="81">
        <f>InpS!M$12</f>
        <v>0</v>
      </c>
      <c r="L9" s="81">
        <f>InpS!N$12</f>
        <v>0</v>
      </c>
      <c r="M9" s="81">
        <f>InpS!O$12</f>
        <v>0</v>
      </c>
      <c r="N9" s="81">
        <f>InpS!P$12</f>
        <v>0</v>
      </c>
      <c r="O9" s="81">
        <f>InpS!Q$12</f>
        <v>0</v>
      </c>
      <c r="P9" s="81">
        <f>InpS!R$12</f>
        <v>0</v>
      </c>
      <c r="Q9" s="81">
        <f>InpS!S$12</f>
        <v>0</v>
      </c>
      <c r="R9" s="81">
        <f>InpS!T$12</f>
        <v>0</v>
      </c>
      <c r="S9" s="81">
        <f>InpS!U$12</f>
        <v>0</v>
      </c>
    </row>
    <row r="10" spans="1:19">
      <c r="A10" s="37"/>
      <c r="B10" s="37"/>
      <c r="C10" s="38"/>
      <c r="D10" s="39"/>
      <c r="E10" s="40" t="str">
        <f>InpS!E$13</f>
        <v>PFAS - cost change claim - opex - WR (WSH)</v>
      </c>
      <c r="F10" s="47">
        <f>InpS!F$13</f>
        <v>0</v>
      </c>
      <c r="G10" s="47" t="str">
        <f>InpS!G$13</f>
        <v>£m</v>
      </c>
      <c r="H10" s="81">
        <f>InpS!J13</f>
        <v>0</v>
      </c>
      <c r="I10" s="81">
        <f>InpS!K$13</f>
        <v>0</v>
      </c>
      <c r="J10" s="81">
        <f>InpS!L$13</f>
        <v>0</v>
      </c>
      <c r="K10" s="81">
        <f>InpS!M$13</f>
        <v>0</v>
      </c>
      <c r="L10" s="81">
        <f>InpS!N$13</f>
        <v>0</v>
      </c>
      <c r="M10" s="81">
        <f>InpS!O$13</f>
        <v>0</v>
      </c>
      <c r="N10" s="81">
        <f>InpS!P$13</f>
        <v>0</v>
      </c>
      <c r="O10" s="81">
        <f>InpS!Q$13</f>
        <v>0</v>
      </c>
      <c r="P10" s="81">
        <f>InpS!R$13</f>
        <v>0</v>
      </c>
      <c r="Q10" s="81">
        <f>InpS!S$13</f>
        <v>0</v>
      </c>
      <c r="R10" s="81">
        <f>InpS!T$13</f>
        <v>0</v>
      </c>
      <c r="S10" s="81">
        <f>InpS!U$13</f>
        <v>0</v>
      </c>
    </row>
    <row r="11" spans="1:19">
      <c r="A11" s="37"/>
      <c r="B11" s="37"/>
      <c r="C11" s="38"/>
      <c r="D11" s="39"/>
      <c r="E11" s="40" t="str">
        <f>InpS!E$14</f>
        <v>PFAS - cost change claim - opex - WR (HDD)</v>
      </c>
      <c r="F11" s="47">
        <f>InpS!F$14</f>
        <v>0</v>
      </c>
      <c r="G11" s="47" t="str">
        <f>InpS!G$14</f>
        <v>£m</v>
      </c>
      <c r="H11" s="81">
        <f>InpS!J14</f>
        <v>0</v>
      </c>
      <c r="I11" s="81">
        <f>InpS!K$14</f>
        <v>0</v>
      </c>
      <c r="J11" s="81">
        <f>InpS!L$14</f>
        <v>0</v>
      </c>
      <c r="K11" s="81">
        <f>InpS!M$14</f>
        <v>0</v>
      </c>
      <c r="L11" s="81">
        <f>InpS!N$14</f>
        <v>0</v>
      </c>
      <c r="M11" s="81">
        <f>InpS!O$14</f>
        <v>0</v>
      </c>
      <c r="N11" s="81">
        <f>InpS!P$14</f>
        <v>0</v>
      </c>
      <c r="O11" s="81">
        <f>InpS!Q$14</f>
        <v>0</v>
      </c>
      <c r="P11" s="81">
        <f>InpS!R$14</f>
        <v>0</v>
      </c>
      <c r="Q11" s="81">
        <f>InpS!S$14</f>
        <v>0</v>
      </c>
      <c r="R11" s="81">
        <f>InpS!T$14</f>
        <v>0</v>
      </c>
      <c r="S11" s="81">
        <f>InpS!U$14</f>
        <v>0</v>
      </c>
    </row>
    <row r="12" spans="1:19">
      <c r="A12" s="37"/>
      <c r="B12" s="37"/>
      <c r="C12" s="38"/>
      <c r="D12" s="39"/>
      <c r="E12" s="40" t="str">
        <f>InpS!E$15</f>
        <v>PFAS - cost change claim - opex - WR (NES)</v>
      </c>
      <c r="F12" s="47">
        <f>InpS!F$15</f>
        <v>0</v>
      </c>
      <c r="G12" s="47" t="str">
        <f>InpS!G$15</f>
        <v>£m</v>
      </c>
      <c r="H12" s="81">
        <f>InpS!J15</f>
        <v>0</v>
      </c>
      <c r="I12" s="81">
        <f>InpS!K$15</f>
        <v>0</v>
      </c>
      <c r="J12" s="81">
        <f>InpS!L$15</f>
        <v>0</v>
      </c>
      <c r="K12" s="81">
        <f>InpS!M$15</f>
        <v>0</v>
      </c>
      <c r="L12" s="81">
        <f>InpS!N$15</f>
        <v>0</v>
      </c>
      <c r="M12" s="81">
        <f>InpS!O$15</f>
        <v>0</v>
      </c>
      <c r="N12" s="81">
        <f>InpS!P$15</f>
        <v>0</v>
      </c>
      <c r="O12" s="81">
        <f>InpS!Q$15</f>
        <v>0</v>
      </c>
      <c r="P12" s="81">
        <f>InpS!R$15</f>
        <v>0</v>
      </c>
      <c r="Q12" s="81">
        <f>InpS!S$15</f>
        <v>0</v>
      </c>
      <c r="R12" s="81">
        <f>InpS!T$15</f>
        <v>0</v>
      </c>
      <c r="S12" s="81">
        <f>InpS!U$15</f>
        <v>0</v>
      </c>
    </row>
    <row r="13" spans="1:19">
      <c r="A13" s="37"/>
      <c r="B13" s="37"/>
      <c r="C13" s="38"/>
      <c r="D13" s="39"/>
      <c r="E13" s="40" t="str">
        <f>InpS!E$16</f>
        <v>PFAS - cost change claim - opex - WR (SVE)</v>
      </c>
      <c r="F13" s="47">
        <f>InpS!F$16</f>
        <v>0</v>
      </c>
      <c r="G13" s="47" t="str">
        <f>InpS!G$16</f>
        <v>£m</v>
      </c>
      <c r="H13" s="81">
        <f>InpS!J16</f>
        <v>0</v>
      </c>
      <c r="I13" s="81">
        <f>InpS!K$16</f>
        <v>0</v>
      </c>
      <c r="J13" s="81">
        <f>InpS!L$16</f>
        <v>0</v>
      </c>
      <c r="K13" s="81">
        <f>InpS!M$16</f>
        <v>0</v>
      </c>
      <c r="L13" s="81">
        <f>InpS!N$16</f>
        <v>0</v>
      </c>
      <c r="M13" s="81">
        <f>InpS!O$16</f>
        <v>0</v>
      </c>
      <c r="N13" s="81">
        <f>InpS!P$16</f>
        <v>0</v>
      </c>
      <c r="O13" s="81">
        <f>InpS!Q$16</f>
        <v>0</v>
      </c>
      <c r="P13" s="81">
        <f>InpS!R$16</f>
        <v>0</v>
      </c>
      <c r="Q13" s="81">
        <f>InpS!S$16</f>
        <v>0</v>
      </c>
      <c r="R13" s="81">
        <f>InpS!T$16</f>
        <v>0</v>
      </c>
      <c r="S13" s="81">
        <f>InpS!U$16</f>
        <v>0</v>
      </c>
    </row>
    <row r="14" spans="1:19">
      <c r="A14" s="37"/>
      <c r="B14" s="37"/>
      <c r="C14" s="38"/>
      <c r="D14" s="39"/>
      <c r="E14" s="40" t="str">
        <f>InpS!E$17</f>
        <v>PFAS - cost change claim - opex - WR (SBB)</v>
      </c>
      <c r="F14" s="47">
        <f>InpS!F$17</f>
        <v>0</v>
      </c>
      <c r="G14" s="47" t="str">
        <f>InpS!G$17</f>
        <v>£m</v>
      </c>
      <c r="H14" s="81">
        <f>InpS!J17</f>
        <v>0</v>
      </c>
      <c r="I14" s="81">
        <f>InpS!K$17</f>
        <v>0</v>
      </c>
      <c r="J14" s="81">
        <f>InpS!L$17</f>
        <v>0</v>
      </c>
      <c r="K14" s="81">
        <f>InpS!M$17</f>
        <v>0</v>
      </c>
      <c r="L14" s="81">
        <f>InpS!N$17</f>
        <v>0</v>
      </c>
      <c r="M14" s="81">
        <f>InpS!O$17</f>
        <v>0</v>
      </c>
      <c r="N14" s="81">
        <f>InpS!P$17</f>
        <v>0</v>
      </c>
      <c r="O14" s="81">
        <f>InpS!Q$17</f>
        <v>0</v>
      </c>
      <c r="P14" s="81">
        <f>InpS!R$17</f>
        <v>0</v>
      </c>
      <c r="Q14" s="81">
        <f>InpS!S$17</f>
        <v>0</v>
      </c>
      <c r="R14" s="81">
        <f>InpS!T$17</f>
        <v>0</v>
      </c>
      <c r="S14" s="81">
        <f>InpS!U$17</f>
        <v>0</v>
      </c>
    </row>
    <row r="15" spans="1:19">
      <c r="A15" s="37"/>
      <c r="B15" s="37"/>
      <c r="C15" s="38"/>
      <c r="D15" s="39"/>
      <c r="E15" s="40" t="str">
        <f>InpS!E$18</f>
        <v>PFAS - cost change claim - opex - WR (SRN)</v>
      </c>
      <c r="F15" s="47">
        <f>InpS!F$18</f>
        <v>0</v>
      </c>
      <c r="G15" s="47" t="str">
        <f>InpS!G$18</f>
        <v>£m</v>
      </c>
      <c r="H15" s="81">
        <f>InpS!J18</f>
        <v>0</v>
      </c>
      <c r="I15" s="81">
        <f>InpS!K$18</f>
        <v>0</v>
      </c>
      <c r="J15" s="81">
        <f>InpS!L$18</f>
        <v>0</v>
      </c>
      <c r="K15" s="81">
        <f>InpS!M$18</f>
        <v>0</v>
      </c>
      <c r="L15" s="81">
        <f>InpS!N$18</f>
        <v>0</v>
      </c>
      <c r="M15" s="81">
        <f>InpS!O$18</f>
        <v>0</v>
      </c>
      <c r="N15" s="81">
        <f>InpS!P$18</f>
        <v>0</v>
      </c>
      <c r="O15" s="81">
        <f>InpS!Q$18</f>
        <v>0</v>
      </c>
      <c r="P15" s="81">
        <f>InpS!R$18</f>
        <v>0</v>
      </c>
      <c r="Q15" s="81">
        <f>InpS!S$18</f>
        <v>0</v>
      </c>
      <c r="R15" s="81">
        <f>InpS!T$18</f>
        <v>0</v>
      </c>
      <c r="S15" s="81">
        <f>InpS!U$18</f>
        <v>0</v>
      </c>
    </row>
    <row r="16" spans="1:19">
      <c r="A16" s="37"/>
      <c r="B16" s="37"/>
      <c r="C16" s="38"/>
      <c r="D16" s="39"/>
      <c r="E16" s="40" t="str">
        <f>InpS!E$19</f>
        <v>PFAS - cost change claim - opex - WR (TMS)</v>
      </c>
      <c r="F16" s="47">
        <f>InpS!F$19</f>
        <v>0</v>
      </c>
      <c r="G16" s="47" t="str">
        <f>InpS!G$19</f>
        <v>£m</v>
      </c>
      <c r="H16" s="81">
        <f>InpS!J19</f>
        <v>0</v>
      </c>
      <c r="I16" s="81">
        <f>InpS!K$19</f>
        <v>0</v>
      </c>
      <c r="J16" s="81">
        <f>InpS!L$19</f>
        <v>0</v>
      </c>
      <c r="K16" s="81">
        <f>InpS!M$19</f>
        <v>0</v>
      </c>
      <c r="L16" s="81">
        <f>InpS!N$19</f>
        <v>0</v>
      </c>
      <c r="M16" s="81">
        <f>InpS!O$19</f>
        <v>0</v>
      </c>
      <c r="N16" s="81">
        <f>InpS!P$19</f>
        <v>0</v>
      </c>
      <c r="O16" s="81">
        <f>InpS!Q$19</f>
        <v>0</v>
      </c>
      <c r="P16" s="81">
        <f>InpS!R$19</f>
        <v>0</v>
      </c>
      <c r="Q16" s="81">
        <f>InpS!S$19</f>
        <v>0</v>
      </c>
      <c r="R16" s="81">
        <f>InpS!T$19</f>
        <v>0</v>
      </c>
      <c r="S16" s="81">
        <f>InpS!U$19</f>
        <v>0</v>
      </c>
    </row>
    <row r="17" spans="1:19">
      <c r="A17" s="37"/>
      <c r="B17" s="37"/>
      <c r="C17" s="38"/>
      <c r="D17" s="39"/>
      <c r="E17" s="40" t="str">
        <f>InpS!E$20</f>
        <v>PFAS - cost change claim - opex - WR (UUW)</v>
      </c>
      <c r="F17" s="47">
        <f>InpS!F$20</f>
        <v>0</v>
      </c>
      <c r="G17" s="47" t="str">
        <f>InpS!G$20</f>
        <v>£m</v>
      </c>
      <c r="H17" s="81">
        <f>InpS!J20</f>
        <v>0</v>
      </c>
      <c r="I17" s="81">
        <f>InpS!K$20</f>
        <v>0</v>
      </c>
      <c r="J17" s="81">
        <f>InpS!L$20</f>
        <v>0</v>
      </c>
      <c r="K17" s="81">
        <f>InpS!M$20</f>
        <v>0</v>
      </c>
      <c r="L17" s="81">
        <f>InpS!N$20</f>
        <v>0</v>
      </c>
      <c r="M17" s="81">
        <f>InpS!O$20</f>
        <v>0</v>
      </c>
      <c r="N17" s="81">
        <f>InpS!P$20</f>
        <v>0</v>
      </c>
      <c r="O17" s="81">
        <f>InpS!Q$20</f>
        <v>0</v>
      </c>
      <c r="P17" s="81">
        <f>InpS!R$20</f>
        <v>0</v>
      </c>
      <c r="Q17" s="81">
        <f>InpS!S$20</f>
        <v>0</v>
      </c>
      <c r="R17" s="81">
        <f>InpS!T$20</f>
        <v>0</v>
      </c>
      <c r="S17" s="81">
        <f>InpS!U$20</f>
        <v>0</v>
      </c>
    </row>
    <row r="18" spans="1:19">
      <c r="A18" s="37"/>
      <c r="B18" s="37"/>
      <c r="C18" s="38"/>
      <c r="D18" s="39"/>
      <c r="E18" s="40" t="str">
        <f>InpS!E$21</f>
        <v>PFAS - cost change claim - opex - WR (WSX)</v>
      </c>
      <c r="F18" s="47">
        <f>InpS!F$21</f>
        <v>0</v>
      </c>
      <c r="G18" s="47" t="str">
        <f>InpS!G$21</f>
        <v>£m</v>
      </c>
      <c r="H18" s="81">
        <f>InpS!J21</f>
        <v>0</v>
      </c>
      <c r="I18" s="81">
        <f>InpS!K$21</f>
        <v>0</v>
      </c>
      <c r="J18" s="81">
        <f>InpS!L$21</f>
        <v>0</v>
      </c>
      <c r="K18" s="81">
        <f>InpS!M$21</f>
        <v>0</v>
      </c>
      <c r="L18" s="81">
        <f>InpS!N$21</f>
        <v>0</v>
      </c>
      <c r="M18" s="81">
        <f>InpS!O$21</f>
        <v>0</v>
      </c>
      <c r="N18" s="81">
        <f>InpS!P$21</f>
        <v>0</v>
      </c>
      <c r="O18" s="81">
        <f>InpS!Q$21</f>
        <v>0</v>
      </c>
      <c r="P18" s="81">
        <f>InpS!R$21</f>
        <v>0</v>
      </c>
      <c r="Q18" s="81">
        <f>InpS!S$21</f>
        <v>0</v>
      </c>
      <c r="R18" s="81">
        <f>InpS!T$21</f>
        <v>0</v>
      </c>
      <c r="S18" s="81">
        <f>InpS!U$21</f>
        <v>0</v>
      </c>
    </row>
    <row r="19" spans="1:19">
      <c r="A19" s="37"/>
      <c r="B19" s="37"/>
      <c r="C19" s="38"/>
      <c r="D19" s="39"/>
      <c r="E19" s="40" t="str">
        <f>InpS!E$22</f>
        <v>PFAS - cost change claim - opex - WR (YKY)</v>
      </c>
      <c r="F19" s="47">
        <f>InpS!F$22</f>
        <v>0</v>
      </c>
      <c r="G19" s="47" t="str">
        <f>InpS!G$22</f>
        <v>£m</v>
      </c>
      <c r="H19" s="81">
        <f>InpS!J22</f>
        <v>0</v>
      </c>
      <c r="I19" s="81">
        <f>InpS!K$22</f>
        <v>0</v>
      </c>
      <c r="J19" s="81">
        <f>InpS!L$22</f>
        <v>0</v>
      </c>
      <c r="K19" s="81">
        <f>InpS!M$22</f>
        <v>0</v>
      </c>
      <c r="L19" s="81">
        <f>InpS!N$22</f>
        <v>0</v>
      </c>
      <c r="M19" s="81">
        <f>InpS!O$22</f>
        <v>0</v>
      </c>
      <c r="N19" s="81">
        <f>InpS!P$22</f>
        <v>0</v>
      </c>
      <c r="O19" s="81">
        <f>InpS!Q$22</f>
        <v>0</v>
      </c>
      <c r="P19" s="81">
        <f>InpS!R$22</f>
        <v>0</v>
      </c>
      <c r="Q19" s="81">
        <f>InpS!S$22</f>
        <v>0</v>
      </c>
      <c r="R19" s="81">
        <f>InpS!T$22</f>
        <v>0</v>
      </c>
      <c r="S19" s="81">
        <f>InpS!U$22</f>
        <v>0</v>
      </c>
    </row>
    <row r="20" spans="1:19">
      <c r="A20" s="37"/>
      <c r="B20" s="37"/>
      <c r="C20" s="38"/>
      <c r="D20" s="39"/>
      <c r="E20" s="40" t="str">
        <f>InpS!E$23</f>
        <v>PFAS - cost change claim - opex - WR (AFW)</v>
      </c>
      <c r="F20" s="47">
        <f>InpS!F$23</f>
        <v>0</v>
      </c>
      <c r="G20" s="47" t="str">
        <f>InpS!G$23</f>
        <v>£m</v>
      </c>
      <c r="H20" s="81">
        <f>InpS!J23</f>
        <v>0</v>
      </c>
      <c r="I20" s="81">
        <f>InpS!K$23</f>
        <v>0</v>
      </c>
      <c r="J20" s="81">
        <f>InpS!L$23</f>
        <v>0</v>
      </c>
      <c r="K20" s="81">
        <f>InpS!M$23</f>
        <v>0</v>
      </c>
      <c r="L20" s="81">
        <f>InpS!N$23</f>
        <v>0</v>
      </c>
      <c r="M20" s="81">
        <f>InpS!O$23</f>
        <v>0</v>
      </c>
      <c r="N20" s="81">
        <f>InpS!P$23</f>
        <v>0</v>
      </c>
      <c r="O20" s="81">
        <f>InpS!Q$23</f>
        <v>0</v>
      </c>
      <c r="P20" s="81">
        <f>InpS!R$23</f>
        <v>0</v>
      </c>
      <c r="Q20" s="81">
        <f>InpS!S$23</f>
        <v>0</v>
      </c>
      <c r="R20" s="81">
        <f>InpS!T$23</f>
        <v>0</v>
      </c>
      <c r="S20" s="81">
        <f>InpS!U$23</f>
        <v>0</v>
      </c>
    </row>
    <row r="21" spans="1:19">
      <c r="A21" s="37"/>
      <c r="B21" s="37"/>
      <c r="C21" s="38"/>
      <c r="D21" s="39"/>
      <c r="E21" s="40" t="str">
        <f>InpS!E$24</f>
        <v>PFAS - cost change claim - opex - WR (PRT)</v>
      </c>
      <c r="F21" s="47">
        <f>InpS!F$24</f>
        <v>0</v>
      </c>
      <c r="G21" s="47" t="str">
        <f>InpS!G$24</f>
        <v>£m</v>
      </c>
      <c r="H21" s="81">
        <f>InpS!J24</f>
        <v>0</v>
      </c>
      <c r="I21" s="81">
        <f>InpS!K$24</f>
        <v>0</v>
      </c>
      <c r="J21" s="81">
        <f>InpS!L$24</f>
        <v>0</v>
      </c>
      <c r="K21" s="81">
        <f>InpS!M$24</f>
        <v>0</v>
      </c>
      <c r="L21" s="81">
        <f>InpS!N$24</f>
        <v>0</v>
      </c>
      <c r="M21" s="81">
        <f>InpS!O$24</f>
        <v>0</v>
      </c>
      <c r="N21" s="81">
        <f>InpS!P$24</f>
        <v>0</v>
      </c>
      <c r="O21" s="81">
        <f>InpS!Q$24</f>
        <v>0</v>
      </c>
      <c r="P21" s="81">
        <f>InpS!R$24</f>
        <v>0</v>
      </c>
      <c r="Q21" s="81">
        <f>InpS!S$24</f>
        <v>0</v>
      </c>
      <c r="R21" s="81">
        <f>InpS!T$24</f>
        <v>0</v>
      </c>
      <c r="S21" s="81">
        <f>InpS!U$24</f>
        <v>0</v>
      </c>
    </row>
    <row r="22" spans="1:19">
      <c r="A22" s="37"/>
      <c r="B22" s="37"/>
      <c r="C22" s="38"/>
      <c r="D22" s="39"/>
      <c r="E22" s="40" t="str">
        <f>InpS!E$25</f>
        <v>PFAS - cost change claim - opex - WR (SEW)</v>
      </c>
      <c r="F22" s="47">
        <f>InpS!F$25</f>
        <v>0</v>
      </c>
      <c r="G22" s="47" t="str">
        <f>InpS!G$25</f>
        <v>£m</v>
      </c>
      <c r="H22" s="81">
        <f>InpS!J25</f>
        <v>0</v>
      </c>
      <c r="I22" s="81">
        <f>InpS!K$25</f>
        <v>0</v>
      </c>
      <c r="J22" s="81">
        <f>InpS!L$25</f>
        <v>0</v>
      </c>
      <c r="K22" s="81">
        <f>InpS!M$25</f>
        <v>0</v>
      </c>
      <c r="L22" s="81">
        <f>InpS!N$25</f>
        <v>0</v>
      </c>
      <c r="M22" s="81">
        <f>InpS!O$25</f>
        <v>0</v>
      </c>
      <c r="N22" s="81">
        <f>InpS!P$25</f>
        <v>0</v>
      </c>
      <c r="O22" s="81">
        <f>InpS!Q$25</f>
        <v>0</v>
      </c>
      <c r="P22" s="81">
        <f>InpS!R$25</f>
        <v>0</v>
      </c>
      <c r="Q22" s="81">
        <f>InpS!S$25</f>
        <v>0</v>
      </c>
      <c r="R22" s="81">
        <f>InpS!T$25</f>
        <v>0</v>
      </c>
      <c r="S22" s="81">
        <f>InpS!U$25</f>
        <v>0</v>
      </c>
    </row>
    <row r="23" spans="1:19">
      <c r="A23" s="37"/>
      <c r="B23" s="37"/>
      <c r="C23" s="38"/>
      <c r="D23" s="39"/>
      <c r="E23" s="40" t="str">
        <f>InpS!E$26</f>
        <v>PFAS - cost change claim - opex - WR (SSC)</v>
      </c>
      <c r="F23" s="47">
        <f>InpS!F$26</f>
        <v>0</v>
      </c>
      <c r="G23" s="47" t="str">
        <f>InpS!G$26</f>
        <v>£m</v>
      </c>
      <c r="H23" s="81">
        <f>InpS!J26</f>
        <v>0</v>
      </c>
      <c r="I23" s="81">
        <f>InpS!K$26</f>
        <v>0</v>
      </c>
      <c r="J23" s="81">
        <f>InpS!L$26</f>
        <v>0</v>
      </c>
      <c r="K23" s="81">
        <f>InpS!M$26</f>
        <v>0</v>
      </c>
      <c r="L23" s="81">
        <f>InpS!N$26</f>
        <v>0</v>
      </c>
      <c r="M23" s="81">
        <f>InpS!O$26</f>
        <v>0</v>
      </c>
      <c r="N23" s="81">
        <f>InpS!P$26</f>
        <v>0</v>
      </c>
      <c r="O23" s="81">
        <f>InpS!Q$26</f>
        <v>0</v>
      </c>
      <c r="P23" s="81">
        <f>InpS!R$26</f>
        <v>0</v>
      </c>
      <c r="Q23" s="81">
        <f>InpS!S$26</f>
        <v>0</v>
      </c>
      <c r="R23" s="81">
        <f>InpS!T$26</f>
        <v>0</v>
      </c>
      <c r="S23" s="81">
        <f>InpS!U$26</f>
        <v>0</v>
      </c>
    </row>
    <row r="24" spans="1:19">
      <c r="A24" s="37"/>
      <c r="B24" s="37"/>
      <c r="C24" s="38"/>
      <c r="D24" s="39"/>
      <c r="E24" s="40" t="str">
        <f>InpS!E$27</f>
        <v>PFAS - cost change claim - opex - WR (SES)</v>
      </c>
      <c r="F24" s="47">
        <f>InpS!F$27</f>
        <v>0</v>
      </c>
      <c r="G24" s="47" t="str">
        <f>InpS!G$27</f>
        <v>£m</v>
      </c>
      <c r="H24" s="81">
        <f>InpS!J27</f>
        <v>0</v>
      </c>
      <c r="I24" s="81">
        <f>InpS!K$27</f>
        <v>0</v>
      </c>
      <c r="J24" s="81">
        <f>InpS!L$27</f>
        <v>0</v>
      </c>
      <c r="K24" s="81">
        <f>InpS!M$27</f>
        <v>0</v>
      </c>
      <c r="L24" s="81">
        <f>InpS!N$27</f>
        <v>0</v>
      </c>
      <c r="M24" s="81">
        <f>InpS!O$27</f>
        <v>0</v>
      </c>
      <c r="N24" s="81">
        <f>InpS!P$27</f>
        <v>0</v>
      </c>
      <c r="O24" s="81">
        <f>InpS!Q$27</f>
        <v>0</v>
      </c>
      <c r="P24" s="81">
        <f>InpS!R$27</f>
        <v>0</v>
      </c>
      <c r="Q24" s="81">
        <f>InpS!S$27</f>
        <v>0</v>
      </c>
      <c r="R24" s="81">
        <f>InpS!T$27</f>
        <v>0</v>
      </c>
      <c r="S24" s="81">
        <f>InpS!U$27</f>
        <v>0</v>
      </c>
    </row>
    <row r="25" spans="1:19">
      <c r="A25" s="37"/>
      <c r="B25" s="37"/>
      <c r="C25" s="38"/>
      <c r="D25" s="39"/>
      <c r="E25" s="40"/>
      <c r="F25" s="47"/>
      <c r="G25" s="47"/>
      <c r="H25" s="81"/>
      <c r="I25" s="81"/>
      <c r="J25" s="81"/>
      <c r="K25" s="81"/>
      <c r="L25" s="81"/>
      <c r="M25" s="81"/>
      <c r="N25" s="81"/>
      <c r="O25" s="81"/>
      <c r="P25" s="81"/>
      <c r="Q25" s="81"/>
      <c r="R25" s="81"/>
      <c r="S25" s="81"/>
    </row>
    <row r="26" spans="1:19">
      <c r="A26" s="37"/>
      <c r="B26" s="37"/>
      <c r="C26" s="38"/>
      <c r="D26" s="39"/>
      <c r="E26" s="40" t="str">
        <f>InpS!E$29</f>
        <v>PFAS - cost change claim - opex - WN (ANH)</v>
      </c>
      <c r="F26" s="47">
        <f>InpS!F$29</f>
        <v>0</v>
      </c>
      <c r="G26" s="47" t="str">
        <f>InpS!G$29</f>
        <v>£m</v>
      </c>
      <c r="H26" s="81">
        <f>InpS!J29</f>
        <v>0</v>
      </c>
      <c r="I26" s="81">
        <f>InpS!K$29</f>
        <v>0</v>
      </c>
      <c r="J26" s="81">
        <f>InpS!L$29</f>
        <v>0</v>
      </c>
      <c r="K26" s="81">
        <f>InpS!M$29</f>
        <v>0</v>
      </c>
      <c r="L26" s="81">
        <f>InpS!N$29</f>
        <v>0</v>
      </c>
      <c r="M26" s="81">
        <f>InpS!O$29</f>
        <v>0</v>
      </c>
      <c r="N26" s="81">
        <f>InpS!P$29</f>
        <v>0</v>
      </c>
      <c r="O26" s="81">
        <f>InpS!Q$29</f>
        <v>0</v>
      </c>
      <c r="P26" s="81">
        <f>InpS!R$29</f>
        <v>0</v>
      </c>
      <c r="Q26" s="81">
        <f>InpS!S$29</f>
        <v>0</v>
      </c>
      <c r="R26" s="81">
        <f>InpS!T$29</f>
        <v>0</v>
      </c>
      <c r="S26" s="81">
        <f>InpS!U$29</f>
        <v>0</v>
      </c>
    </row>
    <row r="27" spans="1:19">
      <c r="A27" s="37"/>
      <c r="B27" s="37"/>
      <c r="C27" s="38"/>
      <c r="D27" s="39"/>
      <c r="E27" s="40" t="str">
        <f>InpS!E$30</f>
        <v>PFAS - cost change claim - opex - WN (WSH)</v>
      </c>
      <c r="F27" s="47">
        <f>InpS!F$30</f>
        <v>0</v>
      </c>
      <c r="G27" s="47" t="str">
        <f>InpS!G$30</f>
        <v>£m</v>
      </c>
      <c r="H27" s="81">
        <f>InpS!J30</f>
        <v>0</v>
      </c>
      <c r="I27" s="81">
        <f>InpS!K$30</f>
        <v>0</v>
      </c>
      <c r="J27" s="81">
        <f>InpS!L$30</f>
        <v>0</v>
      </c>
      <c r="K27" s="81">
        <f>InpS!M$30</f>
        <v>0</v>
      </c>
      <c r="L27" s="81">
        <f>InpS!N$30</f>
        <v>0</v>
      </c>
      <c r="M27" s="81">
        <f>InpS!O$30</f>
        <v>0</v>
      </c>
      <c r="N27" s="81">
        <f>InpS!P$30</f>
        <v>0</v>
      </c>
      <c r="O27" s="81">
        <f>InpS!Q$30</f>
        <v>0</v>
      </c>
      <c r="P27" s="81">
        <f>InpS!R$30</f>
        <v>0</v>
      </c>
      <c r="Q27" s="81">
        <f>InpS!S$30</f>
        <v>0</v>
      </c>
      <c r="R27" s="81">
        <f>InpS!T$30</f>
        <v>0</v>
      </c>
      <c r="S27" s="81">
        <f>InpS!U$30</f>
        <v>0</v>
      </c>
    </row>
    <row r="28" spans="1:19">
      <c r="A28" s="37"/>
      <c r="B28" s="37"/>
      <c r="C28" s="38"/>
      <c r="D28" s="39"/>
      <c r="E28" s="40" t="str">
        <f>InpS!E$31</f>
        <v>PFAS - cost change claim - opex - WN (HDD)</v>
      </c>
      <c r="F28" s="47">
        <f>InpS!F$31</f>
        <v>0</v>
      </c>
      <c r="G28" s="47" t="str">
        <f>InpS!G$31</f>
        <v>£m</v>
      </c>
      <c r="H28" s="81">
        <f>InpS!J31</f>
        <v>0</v>
      </c>
      <c r="I28" s="81">
        <f>InpS!K$31</f>
        <v>0</v>
      </c>
      <c r="J28" s="81">
        <f>InpS!L$31</f>
        <v>0</v>
      </c>
      <c r="K28" s="81">
        <f>InpS!M$31</f>
        <v>0</v>
      </c>
      <c r="L28" s="81">
        <f>InpS!N$31</f>
        <v>0</v>
      </c>
      <c r="M28" s="81">
        <f>InpS!O$31</f>
        <v>0</v>
      </c>
      <c r="N28" s="81">
        <f>InpS!P$31</f>
        <v>0</v>
      </c>
      <c r="O28" s="81">
        <f>InpS!Q$31</f>
        <v>0</v>
      </c>
      <c r="P28" s="81">
        <f>InpS!R$31</f>
        <v>0</v>
      </c>
      <c r="Q28" s="81">
        <f>InpS!S$31</f>
        <v>0</v>
      </c>
      <c r="R28" s="81">
        <f>InpS!T$31</f>
        <v>0</v>
      </c>
      <c r="S28" s="81">
        <f>InpS!U$31</f>
        <v>0</v>
      </c>
    </row>
    <row r="29" spans="1:19">
      <c r="A29" s="37"/>
      <c r="B29" s="37"/>
      <c r="C29" s="38"/>
      <c r="D29" s="39"/>
      <c r="E29" s="40" t="str">
        <f>InpS!E$32</f>
        <v>PFAS - cost change claim - opex - WN (NES)</v>
      </c>
      <c r="F29" s="47">
        <f>InpS!F$32</f>
        <v>0</v>
      </c>
      <c r="G29" s="47" t="str">
        <f>InpS!G$32</f>
        <v>£m</v>
      </c>
      <c r="H29" s="81">
        <f>InpS!J32</f>
        <v>0</v>
      </c>
      <c r="I29" s="81">
        <f>InpS!K$32</f>
        <v>0</v>
      </c>
      <c r="J29" s="81">
        <f>InpS!L$32</f>
        <v>0</v>
      </c>
      <c r="K29" s="81">
        <f>InpS!M$32</f>
        <v>0</v>
      </c>
      <c r="L29" s="81">
        <f>InpS!N$32</f>
        <v>0</v>
      </c>
      <c r="M29" s="81">
        <f>InpS!O$32</f>
        <v>0</v>
      </c>
      <c r="N29" s="81">
        <f>InpS!P$32</f>
        <v>0</v>
      </c>
      <c r="O29" s="81">
        <f>InpS!Q$32</f>
        <v>0</v>
      </c>
      <c r="P29" s="81">
        <f>InpS!R$32</f>
        <v>0</v>
      </c>
      <c r="Q29" s="81">
        <f>InpS!S$32</f>
        <v>0</v>
      </c>
      <c r="R29" s="81">
        <f>InpS!T$32</f>
        <v>0</v>
      </c>
      <c r="S29" s="81">
        <f>InpS!U$32</f>
        <v>0</v>
      </c>
    </row>
    <row r="30" spans="1:19">
      <c r="A30" s="37"/>
      <c r="B30" s="37"/>
      <c r="C30" s="38"/>
      <c r="D30" s="39"/>
      <c r="E30" s="40" t="str">
        <f>InpS!E$33</f>
        <v>PFAS - cost change claim - opex - WN (SVE)</v>
      </c>
      <c r="F30" s="47">
        <f>InpS!F$33</f>
        <v>0</v>
      </c>
      <c r="G30" s="47" t="str">
        <f>InpS!G$33</f>
        <v>£m</v>
      </c>
      <c r="H30" s="81">
        <f>InpS!J33</f>
        <v>0</v>
      </c>
      <c r="I30" s="81">
        <f>InpS!K$33</f>
        <v>0</v>
      </c>
      <c r="J30" s="81">
        <f>InpS!L$33</f>
        <v>0</v>
      </c>
      <c r="K30" s="81">
        <f>InpS!M$33</f>
        <v>0</v>
      </c>
      <c r="L30" s="81">
        <f>InpS!N$33</f>
        <v>0</v>
      </c>
      <c r="M30" s="81">
        <f>InpS!O$33</f>
        <v>0</v>
      </c>
      <c r="N30" s="81">
        <f>InpS!P$33</f>
        <v>0</v>
      </c>
      <c r="O30" s="81">
        <f>InpS!Q$33</f>
        <v>0</v>
      </c>
      <c r="P30" s="81">
        <f>InpS!R$33</f>
        <v>0</v>
      </c>
      <c r="Q30" s="81">
        <f>InpS!S$33</f>
        <v>0</v>
      </c>
      <c r="R30" s="81">
        <f>InpS!T$33</f>
        <v>0</v>
      </c>
      <c r="S30" s="81">
        <f>InpS!U$33</f>
        <v>0</v>
      </c>
    </row>
    <row r="31" spans="1:19">
      <c r="A31" s="37"/>
      <c r="B31" s="37"/>
      <c r="C31" s="38"/>
      <c r="D31" s="39"/>
      <c r="E31" s="40" t="str">
        <f>InpS!E$34</f>
        <v>PFAS - cost change claim - opex - WN (SBB)</v>
      </c>
      <c r="F31" s="47">
        <f>InpS!F$34</f>
        <v>0</v>
      </c>
      <c r="G31" s="47" t="str">
        <f>InpS!G$34</f>
        <v>£m</v>
      </c>
      <c r="H31" s="81">
        <f>InpS!J34</f>
        <v>0</v>
      </c>
      <c r="I31" s="81">
        <f>InpS!K$34</f>
        <v>0</v>
      </c>
      <c r="J31" s="81">
        <f>InpS!L$34</f>
        <v>0</v>
      </c>
      <c r="K31" s="81">
        <f>InpS!M$34</f>
        <v>0</v>
      </c>
      <c r="L31" s="81">
        <f>InpS!N$34</f>
        <v>0</v>
      </c>
      <c r="M31" s="81">
        <f>InpS!O$34</f>
        <v>0</v>
      </c>
      <c r="N31" s="81">
        <f>InpS!P$34</f>
        <v>0</v>
      </c>
      <c r="O31" s="81">
        <f>InpS!Q$34</f>
        <v>0</v>
      </c>
      <c r="P31" s="81">
        <f>InpS!R$34</f>
        <v>0</v>
      </c>
      <c r="Q31" s="81">
        <f>InpS!S$34</f>
        <v>0</v>
      </c>
      <c r="R31" s="81">
        <f>InpS!T$34</f>
        <v>0</v>
      </c>
      <c r="S31" s="81">
        <f>InpS!U$34</f>
        <v>0</v>
      </c>
    </row>
    <row r="32" spans="1:19">
      <c r="A32" s="37"/>
      <c r="B32" s="37"/>
      <c r="C32" s="38"/>
      <c r="D32" s="39"/>
      <c r="E32" s="40" t="str">
        <f>InpS!E$35</f>
        <v>PFAS - cost change claim - opex - WN (SRN)</v>
      </c>
      <c r="F32" s="47">
        <f>InpS!F$35</f>
        <v>0</v>
      </c>
      <c r="G32" s="47" t="str">
        <f>InpS!G$35</f>
        <v>£m</v>
      </c>
      <c r="H32" s="81">
        <f>InpS!J35</f>
        <v>0</v>
      </c>
      <c r="I32" s="81">
        <f>InpS!K$35</f>
        <v>0</v>
      </c>
      <c r="J32" s="81">
        <f>InpS!L$35</f>
        <v>0</v>
      </c>
      <c r="K32" s="81">
        <f>InpS!M$35</f>
        <v>0</v>
      </c>
      <c r="L32" s="81">
        <f>InpS!N$35</f>
        <v>0</v>
      </c>
      <c r="M32" s="81">
        <f>InpS!O$35</f>
        <v>0</v>
      </c>
      <c r="N32" s="81">
        <f>InpS!P$35</f>
        <v>0</v>
      </c>
      <c r="O32" s="81">
        <f>InpS!Q$35</f>
        <v>0</v>
      </c>
      <c r="P32" s="81">
        <f>InpS!R$35</f>
        <v>0</v>
      </c>
      <c r="Q32" s="81">
        <f>InpS!S$35</f>
        <v>0</v>
      </c>
      <c r="R32" s="81">
        <f>InpS!T$35</f>
        <v>0</v>
      </c>
      <c r="S32" s="81">
        <f>InpS!U$35</f>
        <v>0</v>
      </c>
    </row>
    <row r="33" spans="1:19">
      <c r="A33" s="37"/>
      <c r="B33" s="37"/>
      <c r="C33" s="38"/>
      <c r="D33" s="39"/>
      <c r="E33" s="40" t="str">
        <f>InpS!E$36</f>
        <v>PFAS - cost change claim - opex - WN (TMS)</v>
      </c>
      <c r="F33" s="47">
        <f>InpS!F$36</f>
        <v>0</v>
      </c>
      <c r="G33" s="47" t="str">
        <f>InpS!G$36</f>
        <v>£m</v>
      </c>
      <c r="H33" s="81">
        <f>InpS!J36</f>
        <v>0</v>
      </c>
      <c r="I33" s="81">
        <f>InpS!K$36</f>
        <v>0</v>
      </c>
      <c r="J33" s="81">
        <f>InpS!L$36</f>
        <v>0</v>
      </c>
      <c r="K33" s="81">
        <f>InpS!M$36</f>
        <v>0</v>
      </c>
      <c r="L33" s="81">
        <f>InpS!N$36</f>
        <v>0</v>
      </c>
      <c r="M33" s="81">
        <f>InpS!O$36</f>
        <v>0</v>
      </c>
      <c r="N33" s="81">
        <f>InpS!P$36</f>
        <v>0</v>
      </c>
      <c r="O33" s="81">
        <f>InpS!Q$36</f>
        <v>0</v>
      </c>
      <c r="P33" s="81">
        <f>InpS!R$36</f>
        <v>0</v>
      </c>
      <c r="Q33" s="81">
        <f>InpS!S$36</f>
        <v>0</v>
      </c>
      <c r="R33" s="81">
        <f>InpS!T$36</f>
        <v>0</v>
      </c>
      <c r="S33" s="81">
        <f>InpS!U$36</f>
        <v>0</v>
      </c>
    </row>
    <row r="34" spans="1:19">
      <c r="A34" s="37"/>
      <c r="B34" s="37"/>
      <c r="C34" s="38"/>
      <c r="D34" s="39"/>
      <c r="E34" s="40" t="str">
        <f>InpS!E$37</f>
        <v>PFAS - cost change claim - opex - WN (UUW)</v>
      </c>
      <c r="F34" s="47">
        <f>InpS!F$37</f>
        <v>0</v>
      </c>
      <c r="G34" s="47" t="str">
        <f>InpS!G$37</f>
        <v>£m</v>
      </c>
      <c r="H34" s="81">
        <f>InpS!J37</f>
        <v>0</v>
      </c>
      <c r="I34" s="81">
        <f>InpS!K$37</f>
        <v>0</v>
      </c>
      <c r="J34" s="81">
        <f>InpS!L$37</f>
        <v>0</v>
      </c>
      <c r="K34" s="81">
        <f>InpS!M$37</f>
        <v>0</v>
      </c>
      <c r="L34" s="81">
        <f>InpS!N$37</f>
        <v>0</v>
      </c>
      <c r="M34" s="81">
        <f>InpS!O$37</f>
        <v>0</v>
      </c>
      <c r="N34" s="81">
        <f>InpS!P$37</f>
        <v>0</v>
      </c>
      <c r="O34" s="81">
        <f>InpS!Q$37</f>
        <v>0</v>
      </c>
      <c r="P34" s="81">
        <f>InpS!R$37</f>
        <v>0</v>
      </c>
      <c r="Q34" s="81">
        <f>InpS!S$37</f>
        <v>0</v>
      </c>
      <c r="R34" s="81">
        <f>InpS!T$37</f>
        <v>0</v>
      </c>
      <c r="S34" s="81">
        <f>InpS!U$37</f>
        <v>0</v>
      </c>
    </row>
    <row r="35" spans="1:19">
      <c r="A35" s="37"/>
      <c r="B35" s="37"/>
      <c r="C35" s="38"/>
      <c r="D35" s="39"/>
      <c r="E35" s="40" t="str">
        <f>InpS!E$38</f>
        <v>PFAS - cost change claim - opex - WN (WSX)</v>
      </c>
      <c r="F35" s="47">
        <f>InpS!F$38</f>
        <v>0</v>
      </c>
      <c r="G35" s="47" t="str">
        <f>InpS!G$38</f>
        <v>£m</v>
      </c>
      <c r="H35" s="81">
        <f>InpS!J38</f>
        <v>1.069661482347753</v>
      </c>
      <c r="I35" s="81">
        <f>InpS!K$38</f>
        <v>0</v>
      </c>
      <c r="J35" s="81">
        <f>InpS!L$38</f>
        <v>0</v>
      </c>
      <c r="K35" s="81">
        <f>InpS!M$38</f>
        <v>0.216932551282357</v>
      </c>
      <c r="L35" s="81">
        <f>InpS!N$38</f>
        <v>0.21541402342338001</v>
      </c>
      <c r="M35" s="81">
        <f>InpS!O$38</f>
        <v>0.21390612525941599</v>
      </c>
      <c r="N35" s="81">
        <f>InpS!P$38</f>
        <v>0.2124087823826</v>
      </c>
      <c r="O35" s="81">
        <f>InpS!Q$38</f>
        <v>0.21099999999999999</v>
      </c>
      <c r="P35" s="81">
        <f>InpS!R$38</f>
        <v>0</v>
      </c>
      <c r="Q35" s="81">
        <f>InpS!S$38</f>
        <v>0</v>
      </c>
      <c r="R35" s="81">
        <f>InpS!T$38</f>
        <v>0</v>
      </c>
      <c r="S35" s="81">
        <f>InpS!U$38</f>
        <v>0</v>
      </c>
    </row>
    <row r="36" spans="1:19">
      <c r="A36" s="37"/>
      <c r="B36" s="37"/>
      <c r="C36" s="38"/>
      <c r="D36" s="39"/>
      <c r="E36" s="40" t="str">
        <f>InpS!E$39</f>
        <v>PFAS - cost change claim - opex - WN (YKY)</v>
      </c>
      <c r="F36" s="47">
        <f>InpS!F$39</f>
        <v>0</v>
      </c>
      <c r="G36" s="47" t="str">
        <f>InpS!G$39</f>
        <v>£m</v>
      </c>
      <c r="H36" s="81">
        <f>InpS!J39</f>
        <v>0</v>
      </c>
      <c r="I36" s="81">
        <f>InpS!K$39</f>
        <v>0</v>
      </c>
      <c r="J36" s="81">
        <f>InpS!L$39</f>
        <v>0</v>
      </c>
      <c r="K36" s="81">
        <f>InpS!M$39</f>
        <v>0</v>
      </c>
      <c r="L36" s="81">
        <f>InpS!N$39</f>
        <v>0</v>
      </c>
      <c r="M36" s="81">
        <f>InpS!O$39</f>
        <v>0</v>
      </c>
      <c r="N36" s="81">
        <f>InpS!P$39</f>
        <v>0</v>
      </c>
      <c r="O36" s="81">
        <f>InpS!Q$39</f>
        <v>0</v>
      </c>
      <c r="P36" s="81">
        <f>InpS!R$39</f>
        <v>0</v>
      </c>
      <c r="Q36" s="81">
        <f>InpS!S$39</f>
        <v>0</v>
      </c>
      <c r="R36" s="81">
        <f>InpS!T$39</f>
        <v>0</v>
      </c>
      <c r="S36" s="81">
        <f>InpS!U$39</f>
        <v>0</v>
      </c>
    </row>
    <row r="37" spans="1:19">
      <c r="A37" s="37"/>
      <c r="B37" s="37"/>
      <c r="C37" s="38"/>
      <c r="D37" s="39"/>
      <c r="E37" s="40" t="str">
        <f>InpS!E$40</f>
        <v>PFAS - cost change claim - opex - WN (AFW)</v>
      </c>
      <c r="F37" s="47">
        <f>InpS!F$40</f>
        <v>0</v>
      </c>
      <c r="G37" s="47" t="str">
        <f>InpS!G$40</f>
        <v>£m</v>
      </c>
      <c r="H37" s="81">
        <f>InpS!J40</f>
        <v>0</v>
      </c>
      <c r="I37" s="81">
        <f>InpS!K$40</f>
        <v>0</v>
      </c>
      <c r="J37" s="81">
        <f>InpS!L$40</f>
        <v>0</v>
      </c>
      <c r="K37" s="81">
        <f>InpS!M$40</f>
        <v>0</v>
      </c>
      <c r="L37" s="81">
        <f>InpS!N$40</f>
        <v>0</v>
      </c>
      <c r="M37" s="81">
        <f>InpS!O$40</f>
        <v>0</v>
      </c>
      <c r="N37" s="81">
        <f>InpS!P$40</f>
        <v>0</v>
      </c>
      <c r="O37" s="81">
        <f>InpS!Q$40</f>
        <v>0</v>
      </c>
      <c r="P37" s="81">
        <f>InpS!R$40</f>
        <v>0</v>
      </c>
      <c r="Q37" s="81">
        <f>InpS!S$40</f>
        <v>0</v>
      </c>
      <c r="R37" s="81">
        <f>InpS!T$40</f>
        <v>0</v>
      </c>
      <c r="S37" s="81">
        <f>InpS!U$40</f>
        <v>0</v>
      </c>
    </row>
    <row r="38" spans="1:19">
      <c r="A38" s="37"/>
      <c r="B38" s="37"/>
      <c r="C38" s="38"/>
      <c r="D38" s="39"/>
      <c r="E38" s="40" t="str">
        <f>InpS!E$41</f>
        <v>PFAS - cost change claim - opex - WN (PRT)</v>
      </c>
      <c r="F38" s="47">
        <f>InpS!F$41</f>
        <v>0</v>
      </c>
      <c r="G38" s="47" t="str">
        <f>InpS!G$41</f>
        <v>£m</v>
      </c>
      <c r="H38" s="81">
        <f>InpS!J41</f>
        <v>0</v>
      </c>
      <c r="I38" s="81">
        <f>InpS!K$41</f>
        <v>0</v>
      </c>
      <c r="J38" s="81">
        <f>InpS!L$41</f>
        <v>0</v>
      </c>
      <c r="K38" s="81">
        <f>InpS!M$41</f>
        <v>0</v>
      </c>
      <c r="L38" s="81">
        <f>InpS!N$41</f>
        <v>0</v>
      </c>
      <c r="M38" s="81">
        <f>InpS!O$41</f>
        <v>0</v>
      </c>
      <c r="N38" s="81">
        <f>InpS!P$41</f>
        <v>0</v>
      </c>
      <c r="O38" s="81">
        <f>InpS!Q$41</f>
        <v>0</v>
      </c>
      <c r="P38" s="81">
        <f>InpS!R$41</f>
        <v>0</v>
      </c>
      <c r="Q38" s="81">
        <f>InpS!S$41</f>
        <v>0</v>
      </c>
      <c r="R38" s="81">
        <f>InpS!T$41</f>
        <v>0</v>
      </c>
      <c r="S38" s="81">
        <f>InpS!U$41</f>
        <v>0</v>
      </c>
    </row>
    <row r="39" spans="1:19">
      <c r="A39" s="37"/>
      <c r="B39" s="37"/>
      <c r="C39" s="38"/>
      <c r="D39" s="39"/>
      <c r="E39" s="40" t="str">
        <f>InpS!E$42</f>
        <v>PFAS - cost change claim - opex - WN (SEW)</v>
      </c>
      <c r="F39" s="47">
        <f>InpS!F$42</f>
        <v>0</v>
      </c>
      <c r="G39" s="47" t="str">
        <f>InpS!G$42</f>
        <v>£m</v>
      </c>
      <c r="H39" s="81">
        <f>InpS!J42</f>
        <v>1.139</v>
      </c>
      <c r="I39" s="81">
        <f>InpS!K$42</f>
        <v>0</v>
      </c>
      <c r="J39" s="81">
        <f>InpS!L$42</f>
        <v>0</v>
      </c>
      <c r="K39" s="81">
        <f>InpS!M$42</f>
        <v>0</v>
      </c>
      <c r="L39" s="81">
        <f>InpS!N$42</f>
        <v>0</v>
      </c>
      <c r="M39" s="81">
        <f>InpS!O$42</f>
        <v>0</v>
      </c>
      <c r="N39" s="81">
        <f>InpS!P$42</f>
        <v>0</v>
      </c>
      <c r="O39" s="81">
        <f>InpS!Q$42</f>
        <v>0.38</v>
      </c>
      <c r="P39" s="81">
        <f>InpS!R$42</f>
        <v>0.75900000000000001</v>
      </c>
      <c r="Q39" s="81">
        <f>InpS!S$42</f>
        <v>0</v>
      </c>
      <c r="R39" s="81">
        <f>InpS!T$42</f>
        <v>0</v>
      </c>
      <c r="S39" s="81">
        <f>InpS!U$42</f>
        <v>0</v>
      </c>
    </row>
    <row r="40" spans="1:19">
      <c r="A40" s="37"/>
      <c r="B40" s="37"/>
      <c r="C40" s="38"/>
      <c r="D40" s="39"/>
      <c r="E40" s="40" t="str">
        <f>InpS!E$43</f>
        <v>PFAS - cost change claim - opex - WN (SSC)</v>
      </c>
      <c r="F40" s="47">
        <f>InpS!F$43</f>
        <v>0</v>
      </c>
      <c r="G40" s="47" t="str">
        <f>InpS!G$43</f>
        <v>£m</v>
      </c>
      <c r="H40" s="81">
        <f>InpS!J43</f>
        <v>0</v>
      </c>
      <c r="I40" s="81">
        <f>InpS!K$43</f>
        <v>0</v>
      </c>
      <c r="J40" s="81">
        <f>InpS!L$43</f>
        <v>0</v>
      </c>
      <c r="K40" s="81">
        <f>InpS!M$43</f>
        <v>0</v>
      </c>
      <c r="L40" s="81">
        <f>InpS!N$43</f>
        <v>0</v>
      </c>
      <c r="M40" s="81">
        <f>InpS!O$43</f>
        <v>0</v>
      </c>
      <c r="N40" s="81">
        <f>InpS!P$43</f>
        <v>0</v>
      </c>
      <c r="O40" s="81">
        <f>InpS!Q$43</f>
        <v>0</v>
      </c>
      <c r="P40" s="81">
        <f>InpS!R$43</f>
        <v>0</v>
      </c>
      <c r="Q40" s="81">
        <f>InpS!S$43</f>
        <v>0</v>
      </c>
      <c r="R40" s="81">
        <f>InpS!T$43</f>
        <v>0</v>
      </c>
      <c r="S40" s="81">
        <f>InpS!U$43</f>
        <v>0</v>
      </c>
    </row>
    <row r="41" spans="1:19">
      <c r="A41" s="37"/>
      <c r="B41" s="37"/>
      <c r="C41" s="38"/>
      <c r="D41" s="39"/>
      <c r="E41" s="40" t="str">
        <f>InpS!E$44</f>
        <v>PFAS - cost change claim - opex - WN (SES)</v>
      </c>
      <c r="F41" s="47">
        <f>InpS!F$44</f>
        <v>0</v>
      </c>
      <c r="G41" s="47" t="str">
        <f>InpS!G$44</f>
        <v>£m</v>
      </c>
      <c r="H41" s="81">
        <f>InpS!J44</f>
        <v>0</v>
      </c>
      <c r="I41" s="81">
        <f>InpS!K$44</f>
        <v>0</v>
      </c>
      <c r="J41" s="81">
        <f>InpS!L$44</f>
        <v>0</v>
      </c>
      <c r="K41" s="81">
        <f>InpS!M$44</f>
        <v>0</v>
      </c>
      <c r="L41" s="81">
        <f>InpS!N$44</f>
        <v>0</v>
      </c>
      <c r="M41" s="81">
        <f>InpS!O$44</f>
        <v>0</v>
      </c>
      <c r="N41" s="81">
        <f>InpS!P$44</f>
        <v>0</v>
      </c>
      <c r="O41" s="81">
        <f>InpS!Q$44</f>
        <v>0</v>
      </c>
      <c r="P41" s="81">
        <f>InpS!R$44</f>
        <v>0</v>
      </c>
      <c r="Q41" s="81">
        <f>InpS!S$44</f>
        <v>0</v>
      </c>
      <c r="R41" s="81">
        <f>InpS!T$44</f>
        <v>0</v>
      </c>
      <c r="S41" s="81">
        <f>InpS!U$44</f>
        <v>0</v>
      </c>
    </row>
    <row r="42" spans="1:19">
      <c r="A42" s="37"/>
      <c r="B42" s="37"/>
      <c r="C42" s="38"/>
      <c r="D42" s="39"/>
      <c r="E42" s="40"/>
      <c r="F42" s="47"/>
      <c r="G42" s="47"/>
      <c r="H42" s="81"/>
      <c r="I42" s="81"/>
      <c r="J42" s="81"/>
      <c r="K42" s="81"/>
      <c r="L42" s="81"/>
      <c r="M42" s="81"/>
      <c r="N42" s="81"/>
      <c r="O42" s="81"/>
      <c r="P42" s="81"/>
      <c r="Q42" s="81"/>
      <c r="R42" s="81"/>
      <c r="S42" s="81"/>
    </row>
    <row r="43" spans="1:19">
      <c r="A43" s="37"/>
      <c r="B43" s="37"/>
      <c r="C43" s="38"/>
      <c r="D43" s="39"/>
      <c r="E43" s="40" t="str">
        <f>InpS!E$47</f>
        <v>PFAS - cost change claim - capex - WR (ANH)</v>
      </c>
      <c r="F43" s="47">
        <f>InpS!F$47</f>
        <v>0</v>
      </c>
      <c r="G43" s="47" t="str">
        <f>InpS!G$47</f>
        <v>£m</v>
      </c>
      <c r="H43" s="81">
        <f>InpS!J47</f>
        <v>0</v>
      </c>
      <c r="I43" s="81">
        <f>InpS!K$47</f>
        <v>0</v>
      </c>
      <c r="J43" s="81">
        <f>InpS!L$47</f>
        <v>0</v>
      </c>
      <c r="K43" s="81">
        <f>InpS!M$47</f>
        <v>0</v>
      </c>
      <c r="L43" s="81">
        <f>InpS!N$47</f>
        <v>0</v>
      </c>
      <c r="M43" s="81">
        <f>InpS!O$47</f>
        <v>0</v>
      </c>
      <c r="N43" s="81">
        <f>InpS!P$47</f>
        <v>0</v>
      </c>
      <c r="O43" s="81">
        <f>InpS!Q$47</f>
        <v>0</v>
      </c>
      <c r="P43" s="81">
        <f>InpS!R$47</f>
        <v>0</v>
      </c>
      <c r="Q43" s="81">
        <f>InpS!S$47</f>
        <v>0</v>
      </c>
      <c r="R43" s="81">
        <f>InpS!T$47</f>
        <v>0</v>
      </c>
      <c r="S43" s="81">
        <f>InpS!U$47</f>
        <v>0</v>
      </c>
    </row>
    <row r="44" spans="1:19">
      <c r="A44" s="37"/>
      <c r="B44" s="37"/>
      <c r="C44" s="38"/>
      <c r="D44" s="39"/>
      <c r="E44" s="40" t="str">
        <f>InpS!E$48</f>
        <v>PFAS - cost change claim - capex - WR (WSH)</v>
      </c>
      <c r="F44" s="47">
        <f>InpS!F$48</f>
        <v>0</v>
      </c>
      <c r="G44" s="47" t="str">
        <f>InpS!G$48</f>
        <v>£m</v>
      </c>
      <c r="H44" s="81">
        <f>InpS!J48</f>
        <v>0</v>
      </c>
      <c r="I44" s="81">
        <f>InpS!K$48</f>
        <v>0</v>
      </c>
      <c r="J44" s="81">
        <f>InpS!L$48</f>
        <v>0</v>
      </c>
      <c r="K44" s="81">
        <f>InpS!M$48</f>
        <v>0</v>
      </c>
      <c r="L44" s="81">
        <f>InpS!N$48</f>
        <v>0</v>
      </c>
      <c r="M44" s="81">
        <f>InpS!O$48</f>
        <v>0</v>
      </c>
      <c r="N44" s="81">
        <f>InpS!P$48</f>
        <v>0</v>
      </c>
      <c r="O44" s="81">
        <f>InpS!Q$48</f>
        <v>0</v>
      </c>
      <c r="P44" s="81">
        <f>InpS!R$48</f>
        <v>0</v>
      </c>
      <c r="Q44" s="81">
        <f>InpS!S$48</f>
        <v>0</v>
      </c>
      <c r="R44" s="81">
        <f>InpS!T$48</f>
        <v>0</v>
      </c>
      <c r="S44" s="81">
        <f>InpS!U$48</f>
        <v>0</v>
      </c>
    </row>
    <row r="45" spans="1:19">
      <c r="A45" s="37"/>
      <c r="B45" s="37"/>
      <c r="C45" s="38"/>
      <c r="D45" s="39"/>
      <c r="E45" s="40" t="str">
        <f>InpS!E$49</f>
        <v>PFAS - cost change claim - capex - WR (HDD)</v>
      </c>
      <c r="F45" s="47">
        <f>InpS!F$49</f>
        <v>0</v>
      </c>
      <c r="G45" s="47" t="str">
        <f>InpS!G$49</f>
        <v>£m</v>
      </c>
      <c r="H45" s="81">
        <f>InpS!J49</f>
        <v>0</v>
      </c>
      <c r="I45" s="81">
        <f>InpS!K$49</f>
        <v>0</v>
      </c>
      <c r="J45" s="81">
        <f>InpS!L$49</f>
        <v>0</v>
      </c>
      <c r="K45" s="81">
        <f>InpS!M$49</f>
        <v>0</v>
      </c>
      <c r="L45" s="81">
        <f>InpS!N$49</f>
        <v>0</v>
      </c>
      <c r="M45" s="81">
        <f>InpS!O$49</f>
        <v>0</v>
      </c>
      <c r="N45" s="81">
        <f>InpS!P$49</f>
        <v>0</v>
      </c>
      <c r="O45" s="81">
        <f>InpS!Q$49</f>
        <v>0</v>
      </c>
      <c r="P45" s="81">
        <f>InpS!R$49</f>
        <v>0</v>
      </c>
      <c r="Q45" s="81">
        <f>InpS!S$49</f>
        <v>0</v>
      </c>
      <c r="R45" s="81">
        <f>InpS!T$49</f>
        <v>0</v>
      </c>
      <c r="S45" s="81">
        <f>InpS!U$49</f>
        <v>0</v>
      </c>
    </row>
    <row r="46" spans="1:19">
      <c r="A46" s="37"/>
      <c r="B46" s="37"/>
      <c r="C46" s="38"/>
      <c r="D46" s="39"/>
      <c r="E46" s="40" t="str">
        <f>InpS!E$50</f>
        <v>PFAS - cost change claim - capex - WR (NES)</v>
      </c>
      <c r="F46" s="47">
        <f>InpS!F$50</f>
        <v>0</v>
      </c>
      <c r="G46" s="47" t="str">
        <f>InpS!G$50</f>
        <v>£m</v>
      </c>
      <c r="H46" s="81">
        <f>InpS!J50</f>
        <v>0</v>
      </c>
      <c r="I46" s="81">
        <f>InpS!K$50</f>
        <v>0</v>
      </c>
      <c r="J46" s="81">
        <f>InpS!L$50</f>
        <v>0</v>
      </c>
      <c r="K46" s="81">
        <f>InpS!M$50</f>
        <v>0</v>
      </c>
      <c r="L46" s="81">
        <f>InpS!N$50</f>
        <v>0</v>
      </c>
      <c r="M46" s="81">
        <f>InpS!O$50</f>
        <v>0</v>
      </c>
      <c r="N46" s="81">
        <f>InpS!P$50</f>
        <v>0</v>
      </c>
      <c r="O46" s="81">
        <f>InpS!Q$50</f>
        <v>0</v>
      </c>
      <c r="P46" s="81">
        <f>InpS!R$50</f>
        <v>0</v>
      </c>
      <c r="Q46" s="81">
        <f>InpS!S$50</f>
        <v>0</v>
      </c>
      <c r="R46" s="81">
        <f>InpS!T$50</f>
        <v>0</v>
      </c>
      <c r="S46" s="81">
        <f>InpS!U$50</f>
        <v>0</v>
      </c>
    </row>
    <row r="47" spans="1:19">
      <c r="A47" s="37"/>
      <c r="B47" s="37"/>
      <c r="C47" s="38"/>
      <c r="D47" s="39"/>
      <c r="E47" s="40" t="str">
        <f>InpS!E$51</f>
        <v>PFAS - cost change claim - capex - WR (SVE)</v>
      </c>
      <c r="F47" s="47">
        <f>InpS!F$51</f>
        <v>0</v>
      </c>
      <c r="G47" s="47" t="str">
        <f>InpS!G$51</f>
        <v>£m</v>
      </c>
      <c r="H47" s="81">
        <f>InpS!J51</f>
        <v>0</v>
      </c>
      <c r="I47" s="81">
        <f>InpS!K$51</f>
        <v>0</v>
      </c>
      <c r="J47" s="81">
        <f>InpS!L$51</f>
        <v>0</v>
      </c>
      <c r="K47" s="81">
        <f>InpS!M$51</f>
        <v>0</v>
      </c>
      <c r="L47" s="81">
        <f>InpS!N$51</f>
        <v>0</v>
      </c>
      <c r="M47" s="81">
        <f>InpS!O$51</f>
        <v>0</v>
      </c>
      <c r="N47" s="81">
        <f>InpS!P$51</f>
        <v>0</v>
      </c>
      <c r="O47" s="81">
        <f>InpS!Q$51</f>
        <v>0</v>
      </c>
      <c r="P47" s="81">
        <f>InpS!R$51</f>
        <v>0</v>
      </c>
      <c r="Q47" s="81">
        <f>InpS!S$51</f>
        <v>0</v>
      </c>
      <c r="R47" s="81">
        <f>InpS!T$51</f>
        <v>0</v>
      </c>
      <c r="S47" s="81">
        <f>InpS!U$51</f>
        <v>0</v>
      </c>
    </row>
    <row r="48" spans="1:19">
      <c r="A48" s="37"/>
      <c r="B48" s="37"/>
      <c r="C48" s="38"/>
      <c r="D48" s="39"/>
      <c r="E48" s="40" t="str">
        <f>InpS!E$52</f>
        <v>PFAS - cost change claim - capex - WR (SBB)</v>
      </c>
      <c r="F48" s="47">
        <f>InpS!F$52</f>
        <v>0</v>
      </c>
      <c r="G48" s="47" t="str">
        <f>InpS!G$52</f>
        <v>£m</v>
      </c>
      <c r="H48" s="81">
        <f>InpS!J52</f>
        <v>0</v>
      </c>
      <c r="I48" s="81">
        <f>InpS!K$52</f>
        <v>0</v>
      </c>
      <c r="J48" s="81">
        <f>InpS!L$52</f>
        <v>0</v>
      </c>
      <c r="K48" s="81">
        <f>InpS!M$52</f>
        <v>0</v>
      </c>
      <c r="L48" s="81">
        <f>InpS!N$52</f>
        <v>0</v>
      </c>
      <c r="M48" s="81">
        <f>InpS!O$52</f>
        <v>0</v>
      </c>
      <c r="N48" s="81">
        <f>InpS!P$52</f>
        <v>0</v>
      </c>
      <c r="O48" s="81">
        <f>InpS!Q$52</f>
        <v>0</v>
      </c>
      <c r="P48" s="81">
        <f>InpS!R$52</f>
        <v>0</v>
      </c>
      <c r="Q48" s="81">
        <f>InpS!S$52</f>
        <v>0</v>
      </c>
      <c r="R48" s="81">
        <f>InpS!T$52</f>
        <v>0</v>
      </c>
      <c r="S48" s="81">
        <f>InpS!U$52</f>
        <v>0</v>
      </c>
    </row>
    <row r="49" spans="1:19">
      <c r="A49" s="37"/>
      <c r="B49" s="37"/>
      <c r="C49" s="38"/>
      <c r="D49" s="39"/>
      <c r="E49" s="40" t="str">
        <f>InpS!E$53</f>
        <v>PFAS - cost change claim - capex - WR (SRN)</v>
      </c>
      <c r="F49" s="47">
        <f>InpS!F$53</f>
        <v>0</v>
      </c>
      <c r="G49" s="47" t="str">
        <f>InpS!G$53</f>
        <v>£m</v>
      </c>
      <c r="H49" s="81">
        <f>InpS!J53</f>
        <v>0</v>
      </c>
      <c r="I49" s="81">
        <f>InpS!K$53</f>
        <v>0</v>
      </c>
      <c r="J49" s="81">
        <f>InpS!L$53</f>
        <v>0</v>
      </c>
      <c r="K49" s="81">
        <f>InpS!M$53</f>
        <v>0</v>
      </c>
      <c r="L49" s="81">
        <f>InpS!N$53</f>
        <v>0</v>
      </c>
      <c r="M49" s="81">
        <f>InpS!O$53</f>
        <v>0</v>
      </c>
      <c r="N49" s="81">
        <f>InpS!P$53</f>
        <v>0</v>
      </c>
      <c r="O49" s="81">
        <f>InpS!Q$53</f>
        <v>0</v>
      </c>
      <c r="P49" s="81">
        <f>InpS!R$53</f>
        <v>0</v>
      </c>
      <c r="Q49" s="81">
        <f>InpS!S$53</f>
        <v>0</v>
      </c>
      <c r="R49" s="81">
        <f>InpS!T$53</f>
        <v>0</v>
      </c>
      <c r="S49" s="81">
        <f>InpS!U$53</f>
        <v>0</v>
      </c>
    </row>
    <row r="50" spans="1:19">
      <c r="A50" s="37"/>
      <c r="B50" s="37"/>
      <c r="C50" s="38"/>
      <c r="D50" s="39"/>
      <c r="E50" s="40" t="str">
        <f>InpS!E$54</f>
        <v>PFAS - cost change claim - capex - WR (TMS)</v>
      </c>
      <c r="F50" s="47">
        <f>InpS!F$54</f>
        <v>0</v>
      </c>
      <c r="G50" s="47" t="str">
        <f>InpS!G$54</f>
        <v>£m</v>
      </c>
      <c r="H50" s="81">
        <f>InpS!J54</f>
        <v>0</v>
      </c>
      <c r="I50" s="81">
        <f>InpS!K$54</f>
        <v>0</v>
      </c>
      <c r="J50" s="81">
        <f>InpS!L$54</f>
        <v>0</v>
      </c>
      <c r="K50" s="81">
        <f>InpS!M$54</f>
        <v>0</v>
      </c>
      <c r="L50" s="81">
        <f>InpS!N$54</f>
        <v>0</v>
      </c>
      <c r="M50" s="81">
        <f>InpS!O$54</f>
        <v>0</v>
      </c>
      <c r="N50" s="81">
        <f>InpS!P$54</f>
        <v>0</v>
      </c>
      <c r="O50" s="81">
        <f>InpS!Q$54</f>
        <v>0</v>
      </c>
      <c r="P50" s="81">
        <f>InpS!R$54</f>
        <v>0</v>
      </c>
      <c r="Q50" s="81">
        <f>InpS!S$54</f>
        <v>0</v>
      </c>
      <c r="R50" s="81">
        <f>InpS!T$54</f>
        <v>0</v>
      </c>
      <c r="S50" s="81">
        <f>InpS!U$54</f>
        <v>0</v>
      </c>
    </row>
    <row r="51" spans="1:19">
      <c r="A51" s="37"/>
      <c r="B51" s="37"/>
      <c r="C51" s="38"/>
      <c r="D51" s="39"/>
      <c r="E51" s="40" t="str">
        <f>InpS!E$55</f>
        <v>PFAS - cost change claim - capex - WR (UUW)</v>
      </c>
      <c r="F51" s="47">
        <f>InpS!F$55</f>
        <v>0</v>
      </c>
      <c r="G51" s="47" t="str">
        <f>InpS!G$55</f>
        <v>£m</v>
      </c>
      <c r="H51" s="81">
        <f>InpS!J55</f>
        <v>0</v>
      </c>
      <c r="I51" s="81">
        <f>InpS!K$55</f>
        <v>0</v>
      </c>
      <c r="J51" s="81">
        <f>InpS!L$55</f>
        <v>0</v>
      </c>
      <c r="K51" s="81">
        <f>InpS!M$55</f>
        <v>0</v>
      </c>
      <c r="L51" s="81">
        <f>InpS!N$55</f>
        <v>0</v>
      </c>
      <c r="M51" s="81">
        <f>InpS!O$55</f>
        <v>0</v>
      </c>
      <c r="N51" s="81">
        <f>InpS!P$55</f>
        <v>0</v>
      </c>
      <c r="O51" s="81">
        <f>InpS!Q$55</f>
        <v>0</v>
      </c>
      <c r="P51" s="81">
        <f>InpS!R$55</f>
        <v>0</v>
      </c>
      <c r="Q51" s="81">
        <f>InpS!S$55</f>
        <v>0</v>
      </c>
      <c r="R51" s="81">
        <f>InpS!T$55</f>
        <v>0</v>
      </c>
      <c r="S51" s="81">
        <f>InpS!U$55</f>
        <v>0</v>
      </c>
    </row>
    <row r="52" spans="1:19">
      <c r="A52" s="37"/>
      <c r="B52" s="37"/>
      <c r="C52" s="38"/>
      <c r="D52" s="39"/>
      <c r="E52" s="40" t="str">
        <f>InpS!E$56</f>
        <v>PFAS - cost change claim - capex - WR (WSX)</v>
      </c>
      <c r="F52" s="47">
        <f>InpS!F$56</f>
        <v>0</v>
      </c>
      <c r="G52" s="47" t="str">
        <f>InpS!G$56</f>
        <v>£m</v>
      </c>
      <c r="H52" s="81">
        <f>InpS!J56</f>
        <v>1.7288668122884039</v>
      </c>
      <c r="I52" s="81">
        <f>InpS!K$56</f>
        <v>0</v>
      </c>
      <c r="J52" s="81">
        <f>InpS!L$56</f>
        <v>0</v>
      </c>
      <c r="K52" s="81">
        <f>InpS!M$56</f>
        <v>0</v>
      </c>
      <c r="L52" s="81">
        <f>InpS!N$56</f>
        <v>0</v>
      </c>
      <c r="M52" s="81">
        <f>InpS!O$56</f>
        <v>0.31575112150998402</v>
      </c>
      <c r="N52" s="81">
        <f>InpS!P$56</f>
        <v>1.4131156907784199</v>
      </c>
      <c r="O52" s="81">
        <f>InpS!Q$56</f>
        <v>0</v>
      </c>
      <c r="P52" s="81">
        <f>InpS!R$56</f>
        <v>0</v>
      </c>
      <c r="Q52" s="81">
        <f>InpS!S$56</f>
        <v>0</v>
      </c>
      <c r="R52" s="81">
        <f>InpS!T$56</f>
        <v>0</v>
      </c>
      <c r="S52" s="81">
        <f>InpS!U$56</f>
        <v>0</v>
      </c>
    </row>
    <row r="53" spans="1:19">
      <c r="A53" s="37"/>
      <c r="B53" s="37"/>
      <c r="C53" s="38"/>
      <c r="D53" s="39"/>
      <c r="E53" s="40" t="str">
        <f>InpS!E$57</f>
        <v>PFAS - cost change claim - capex - WR (YKY)</v>
      </c>
      <c r="F53" s="47">
        <f>InpS!F$57</f>
        <v>0</v>
      </c>
      <c r="G53" s="47" t="str">
        <f>InpS!G$57</f>
        <v>£m</v>
      </c>
      <c r="H53" s="81">
        <f>InpS!J57</f>
        <v>0</v>
      </c>
      <c r="I53" s="81">
        <f>InpS!K$57</f>
        <v>0</v>
      </c>
      <c r="J53" s="81">
        <f>InpS!L$57</f>
        <v>0</v>
      </c>
      <c r="K53" s="81">
        <f>InpS!M$57</f>
        <v>0</v>
      </c>
      <c r="L53" s="81">
        <f>InpS!N$57</f>
        <v>0</v>
      </c>
      <c r="M53" s="81">
        <f>InpS!O$57</f>
        <v>0</v>
      </c>
      <c r="N53" s="81">
        <f>InpS!P$57</f>
        <v>0</v>
      </c>
      <c r="O53" s="81">
        <f>InpS!Q$57</f>
        <v>0</v>
      </c>
      <c r="P53" s="81">
        <f>InpS!R$57</f>
        <v>0</v>
      </c>
      <c r="Q53" s="81">
        <f>InpS!S$57</f>
        <v>0</v>
      </c>
      <c r="R53" s="81">
        <f>InpS!T$57</f>
        <v>0</v>
      </c>
      <c r="S53" s="81">
        <f>InpS!U$57</f>
        <v>0</v>
      </c>
    </row>
    <row r="54" spans="1:19">
      <c r="A54" s="37"/>
      <c r="B54" s="37"/>
      <c r="C54" s="38"/>
      <c r="D54" s="39"/>
      <c r="E54" s="40" t="str">
        <f>InpS!E$58</f>
        <v>PFAS - cost change claim - capex - WR (AFW)</v>
      </c>
      <c r="F54" s="47">
        <f>InpS!F$58</f>
        <v>0</v>
      </c>
      <c r="G54" s="47" t="str">
        <f>InpS!G$58</f>
        <v>£m</v>
      </c>
      <c r="H54" s="81">
        <f>InpS!J58</f>
        <v>0</v>
      </c>
      <c r="I54" s="81">
        <f>InpS!K$58</f>
        <v>0</v>
      </c>
      <c r="J54" s="81">
        <f>InpS!L$58</f>
        <v>0</v>
      </c>
      <c r="K54" s="81">
        <f>InpS!M$58</f>
        <v>0</v>
      </c>
      <c r="L54" s="81">
        <f>InpS!N$58</f>
        <v>0</v>
      </c>
      <c r="M54" s="81">
        <f>InpS!O$58</f>
        <v>0</v>
      </c>
      <c r="N54" s="81">
        <f>InpS!P$58</f>
        <v>0</v>
      </c>
      <c r="O54" s="81">
        <f>InpS!Q$58</f>
        <v>0</v>
      </c>
      <c r="P54" s="81">
        <f>InpS!R$58</f>
        <v>0</v>
      </c>
      <c r="Q54" s="81">
        <f>InpS!S$58</f>
        <v>0</v>
      </c>
      <c r="R54" s="81">
        <f>InpS!T$58</f>
        <v>0</v>
      </c>
      <c r="S54" s="81">
        <f>InpS!U$58</f>
        <v>0</v>
      </c>
    </row>
    <row r="55" spans="1:19">
      <c r="A55" s="37"/>
      <c r="B55" s="37"/>
      <c r="C55" s="38"/>
      <c r="D55" s="39"/>
      <c r="E55" s="40" t="str">
        <f>InpS!E$59</f>
        <v>PFAS - cost change claim - capex - WR (PRT)</v>
      </c>
      <c r="F55" s="47">
        <f>InpS!F$59</f>
        <v>0</v>
      </c>
      <c r="G55" s="47" t="str">
        <f>InpS!G$59</f>
        <v>£m</v>
      </c>
      <c r="H55" s="81">
        <f>InpS!J59</f>
        <v>0</v>
      </c>
      <c r="I55" s="81">
        <f>InpS!K$59</f>
        <v>0</v>
      </c>
      <c r="J55" s="81">
        <f>InpS!L$59</f>
        <v>0</v>
      </c>
      <c r="K55" s="81">
        <f>InpS!M$59</f>
        <v>0</v>
      </c>
      <c r="L55" s="81">
        <f>InpS!N$59</f>
        <v>0</v>
      </c>
      <c r="M55" s="81">
        <f>InpS!O$59</f>
        <v>0</v>
      </c>
      <c r="N55" s="81">
        <f>InpS!P$59</f>
        <v>0</v>
      </c>
      <c r="O55" s="81">
        <f>InpS!Q$59</f>
        <v>0</v>
      </c>
      <c r="P55" s="81">
        <f>InpS!R$59</f>
        <v>0</v>
      </c>
      <c r="Q55" s="81">
        <f>InpS!S$59</f>
        <v>0</v>
      </c>
      <c r="R55" s="81">
        <f>InpS!T$59</f>
        <v>0</v>
      </c>
      <c r="S55" s="81">
        <f>InpS!U$59</f>
        <v>0</v>
      </c>
    </row>
    <row r="56" spans="1:19">
      <c r="A56" s="37"/>
      <c r="B56" s="37"/>
      <c r="C56" s="38"/>
      <c r="D56" s="39"/>
      <c r="E56" s="40" t="str">
        <f>InpS!E$60</f>
        <v>PFAS - cost change claim - capex - WR (SEW)</v>
      </c>
      <c r="F56" s="47">
        <f>InpS!F$60</f>
        <v>0</v>
      </c>
      <c r="G56" s="47" t="str">
        <f>InpS!G$60</f>
        <v>£m</v>
      </c>
      <c r="H56" s="81">
        <f>InpS!J60</f>
        <v>0</v>
      </c>
      <c r="I56" s="81">
        <f>InpS!K$60</f>
        <v>0</v>
      </c>
      <c r="J56" s="81">
        <f>InpS!L$60</f>
        <v>0</v>
      </c>
      <c r="K56" s="81">
        <f>InpS!M$60</f>
        <v>0</v>
      </c>
      <c r="L56" s="81">
        <f>InpS!N$60</f>
        <v>0</v>
      </c>
      <c r="M56" s="81">
        <f>InpS!O$60</f>
        <v>0</v>
      </c>
      <c r="N56" s="81">
        <f>InpS!P$60</f>
        <v>0</v>
      </c>
      <c r="O56" s="81">
        <f>InpS!Q$60</f>
        <v>0</v>
      </c>
      <c r="P56" s="81">
        <f>InpS!R$60</f>
        <v>0</v>
      </c>
      <c r="Q56" s="81">
        <f>InpS!S$60</f>
        <v>0</v>
      </c>
      <c r="R56" s="81">
        <f>InpS!T$60</f>
        <v>0</v>
      </c>
      <c r="S56" s="81">
        <f>InpS!U$60</f>
        <v>0</v>
      </c>
    </row>
    <row r="57" spans="1:19">
      <c r="A57" s="37"/>
      <c r="B57" s="37"/>
      <c r="C57" s="38"/>
      <c r="D57" s="39"/>
      <c r="E57" s="40" t="str">
        <f>InpS!E$61</f>
        <v>PFAS - cost change claim - capex - WR (SSC)</v>
      </c>
      <c r="F57" s="47">
        <f>InpS!F$61</f>
        <v>0</v>
      </c>
      <c r="G57" s="47" t="str">
        <f>InpS!G$61</f>
        <v>£m</v>
      </c>
      <c r="H57" s="81">
        <f>InpS!J61</f>
        <v>0</v>
      </c>
      <c r="I57" s="81">
        <f>InpS!K$61</f>
        <v>0</v>
      </c>
      <c r="J57" s="81">
        <f>InpS!L$61</f>
        <v>0</v>
      </c>
      <c r="K57" s="81">
        <f>InpS!M$61</f>
        <v>0</v>
      </c>
      <c r="L57" s="81">
        <f>InpS!N$61</f>
        <v>0</v>
      </c>
      <c r="M57" s="81">
        <f>InpS!O$61</f>
        <v>0</v>
      </c>
      <c r="N57" s="81">
        <f>InpS!P$61</f>
        <v>0</v>
      </c>
      <c r="O57" s="81">
        <f>InpS!Q$61</f>
        <v>0</v>
      </c>
      <c r="P57" s="81">
        <f>InpS!R$61</f>
        <v>0</v>
      </c>
      <c r="Q57" s="81">
        <f>InpS!S$61</f>
        <v>0</v>
      </c>
      <c r="R57" s="81">
        <f>InpS!T$61</f>
        <v>0</v>
      </c>
      <c r="S57" s="81">
        <f>InpS!U$61</f>
        <v>0</v>
      </c>
    </row>
    <row r="58" spans="1:19">
      <c r="A58" s="37"/>
      <c r="B58" s="37"/>
      <c r="C58" s="38"/>
      <c r="D58" s="39"/>
      <c r="E58" s="40" t="str">
        <f>InpS!E$62</f>
        <v>PFAS - cost change claim - capex - WR (SES)</v>
      </c>
      <c r="F58" s="47">
        <f>InpS!F$62</f>
        <v>0</v>
      </c>
      <c r="G58" s="47" t="str">
        <f>InpS!G$62</f>
        <v>£m</v>
      </c>
      <c r="H58" s="81">
        <f>InpS!J62</f>
        <v>0</v>
      </c>
      <c r="I58" s="81">
        <f>InpS!K$62</f>
        <v>0</v>
      </c>
      <c r="J58" s="81">
        <f>InpS!L$62</f>
        <v>0</v>
      </c>
      <c r="K58" s="81">
        <f>InpS!M$62</f>
        <v>0</v>
      </c>
      <c r="L58" s="81">
        <f>InpS!N$62</f>
        <v>0</v>
      </c>
      <c r="M58" s="81">
        <f>InpS!O$62</f>
        <v>0</v>
      </c>
      <c r="N58" s="81">
        <f>InpS!P$62</f>
        <v>0</v>
      </c>
      <c r="O58" s="81">
        <f>InpS!Q$62</f>
        <v>0</v>
      </c>
      <c r="P58" s="81">
        <f>InpS!R$62</f>
        <v>0</v>
      </c>
      <c r="Q58" s="81">
        <f>InpS!S$62</f>
        <v>0</v>
      </c>
      <c r="R58" s="81">
        <f>InpS!T$62</f>
        <v>0</v>
      </c>
      <c r="S58" s="81">
        <f>InpS!U$62</f>
        <v>0</v>
      </c>
    </row>
    <row r="59" spans="1:19">
      <c r="A59" s="37"/>
      <c r="B59" s="37"/>
      <c r="C59" s="38"/>
      <c r="D59" s="39"/>
      <c r="E59" s="40"/>
      <c r="F59" s="47"/>
      <c r="G59" s="47"/>
      <c r="H59" s="81"/>
      <c r="I59" s="81"/>
      <c r="J59" s="81"/>
      <c r="K59" s="81"/>
      <c r="L59" s="81"/>
      <c r="M59" s="81"/>
      <c r="N59" s="81"/>
      <c r="O59" s="81"/>
      <c r="P59" s="81"/>
      <c r="Q59" s="81"/>
      <c r="R59" s="81"/>
      <c r="S59" s="81"/>
    </row>
    <row r="60" spans="1:19">
      <c r="A60" s="37"/>
      <c r="B60" s="37"/>
      <c r="C60" s="38"/>
      <c r="D60" s="39"/>
      <c r="E60" s="40" t="str">
        <f>InpS!E$64</f>
        <v>PFAS - cost change claim - capex - WN (ANH)</v>
      </c>
      <c r="F60" s="47">
        <f>InpS!F$64</f>
        <v>0</v>
      </c>
      <c r="G60" s="47" t="str">
        <f>InpS!G$64</f>
        <v>£m</v>
      </c>
      <c r="H60" s="81">
        <f>InpS!J64</f>
        <v>0</v>
      </c>
      <c r="I60" s="81">
        <f>InpS!K$64</f>
        <v>0</v>
      </c>
      <c r="J60" s="81">
        <f>InpS!L$64</f>
        <v>0</v>
      </c>
      <c r="K60" s="81">
        <f>InpS!M$64</f>
        <v>0</v>
      </c>
      <c r="L60" s="81">
        <f>InpS!N$64</f>
        <v>0</v>
      </c>
      <c r="M60" s="81">
        <f>InpS!O$64</f>
        <v>0</v>
      </c>
      <c r="N60" s="81">
        <f>InpS!P$64</f>
        <v>0</v>
      </c>
      <c r="O60" s="81">
        <f>InpS!Q$64</f>
        <v>0</v>
      </c>
      <c r="P60" s="81">
        <f>InpS!R$64</f>
        <v>0</v>
      </c>
      <c r="Q60" s="81">
        <f>InpS!S$64</f>
        <v>0</v>
      </c>
      <c r="R60" s="81">
        <f>InpS!T$64</f>
        <v>0</v>
      </c>
      <c r="S60" s="81">
        <f>InpS!U$64</f>
        <v>0</v>
      </c>
    </row>
    <row r="61" spans="1:19">
      <c r="A61" s="37"/>
      <c r="B61" s="37"/>
      <c r="C61" s="38"/>
      <c r="D61" s="39"/>
      <c r="E61" s="40" t="str">
        <f>InpS!E$65</f>
        <v>PFAS - cost change claim - capex - WN (WSH)</v>
      </c>
      <c r="F61" s="47">
        <f>InpS!F$65</f>
        <v>0</v>
      </c>
      <c r="G61" s="47" t="str">
        <f>InpS!G$65</f>
        <v>£m</v>
      </c>
      <c r="H61" s="81">
        <f>InpS!J65</f>
        <v>0</v>
      </c>
      <c r="I61" s="81">
        <f>InpS!K$65</f>
        <v>0</v>
      </c>
      <c r="J61" s="81">
        <f>InpS!L$65</f>
        <v>0</v>
      </c>
      <c r="K61" s="81">
        <f>InpS!M$65</f>
        <v>0</v>
      </c>
      <c r="L61" s="81">
        <f>InpS!N$65</f>
        <v>0</v>
      </c>
      <c r="M61" s="81">
        <f>InpS!O$65</f>
        <v>0</v>
      </c>
      <c r="N61" s="81">
        <f>InpS!P$65</f>
        <v>0</v>
      </c>
      <c r="O61" s="81">
        <f>InpS!Q$65</f>
        <v>0</v>
      </c>
      <c r="P61" s="81">
        <f>InpS!R$65</f>
        <v>0</v>
      </c>
      <c r="Q61" s="81">
        <f>InpS!S$65</f>
        <v>0</v>
      </c>
      <c r="R61" s="81">
        <f>InpS!T$65</f>
        <v>0</v>
      </c>
      <c r="S61" s="81">
        <f>InpS!U$65</f>
        <v>0</v>
      </c>
    </row>
    <row r="62" spans="1:19">
      <c r="A62" s="37"/>
      <c r="B62" s="37"/>
      <c r="C62" s="38"/>
      <c r="D62" s="39"/>
      <c r="E62" s="40" t="str">
        <f>InpS!E$66</f>
        <v>PFAS - cost change claim - capex - WN (HDD)</v>
      </c>
      <c r="F62" s="47">
        <f>InpS!F$66</f>
        <v>0</v>
      </c>
      <c r="G62" s="47" t="str">
        <f>InpS!G$66</f>
        <v>£m</v>
      </c>
      <c r="H62" s="81">
        <f>InpS!J66</f>
        <v>0</v>
      </c>
      <c r="I62" s="81">
        <f>InpS!K$66</f>
        <v>0</v>
      </c>
      <c r="J62" s="81">
        <f>InpS!L$66</f>
        <v>0</v>
      </c>
      <c r="K62" s="81">
        <f>InpS!M$66</f>
        <v>0</v>
      </c>
      <c r="L62" s="81">
        <f>InpS!N$66</f>
        <v>0</v>
      </c>
      <c r="M62" s="81">
        <f>InpS!O$66</f>
        <v>0</v>
      </c>
      <c r="N62" s="81">
        <f>InpS!P$66</f>
        <v>0</v>
      </c>
      <c r="O62" s="81">
        <f>InpS!Q$66</f>
        <v>0</v>
      </c>
      <c r="P62" s="81">
        <f>InpS!R$66</f>
        <v>0</v>
      </c>
      <c r="Q62" s="81">
        <f>InpS!S$66</f>
        <v>0</v>
      </c>
      <c r="R62" s="81">
        <f>InpS!T$66</f>
        <v>0</v>
      </c>
      <c r="S62" s="81">
        <f>InpS!U$66</f>
        <v>0</v>
      </c>
    </row>
    <row r="63" spans="1:19">
      <c r="A63" s="37"/>
      <c r="B63" s="37"/>
      <c r="C63" s="38"/>
      <c r="D63" s="39"/>
      <c r="E63" s="40" t="str">
        <f>InpS!E$67</f>
        <v>PFAS - cost change claim - capex - WN (NES)</v>
      </c>
      <c r="F63" s="47">
        <f>InpS!F$67</f>
        <v>0</v>
      </c>
      <c r="G63" s="47" t="str">
        <f>InpS!G$67</f>
        <v>£m</v>
      </c>
      <c r="H63" s="81">
        <f>InpS!J67</f>
        <v>0</v>
      </c>
      <c r="I63" s="81">
        <f>InpS!K$67</f>
        <v>0</v>
      </c>
      <c r="J63" s="81">
        <f>InpS!L$67</f>
        <v>0</v>
      </c>
      <c r="K63" s="81">
        <f>InpS!M$67</f>
        <v>0</v>
      </c>
      <c r="L63" s="81">
        <f>InpS!N$67</f>
        <v>0</v>
      </c>
      <c r="M63" s="81">
        <f>InpS!O$67</f>
        <v>0</v>
      </c>
      <c r="N63" s="81">
        <f>InpS!P$67</f>
        <v>0</v>
      </c>
      <c r="O63" s="81">
        <f>InpS!Q$67</f>
        <v>0</v>
      </c>
      <c r="P63" s="81">
        <f>InpS!R$67</f>
        <v>0</v>
      </c>
      <c r="Q63" s="81">
        <f>InpS!S$67</f>
        <v>0</v>
      </c>
      <c r="R63" s="81">
        <f>InpS!T$67</f>
        <v>0</v>
      </c>
      <c r="S63" s="81">
        <f>InpS!U$67</f>
        <v>0</v>
      </c>
    </row>
    <row r="64" spans="1:19">
      <c r="A64" s="37"/>
      <c r="B64" s="37"/>
      <c r="C64" s="38"/>
      <c r="D64" s="39"/>
      <c r="E64" s="40" t="str">
        <f>InpS!E$68</f>
        <v>PFAS - cost change claim - capex - WN (SVE)</v>
      </c>
      <c r="F64" s="47">
        <f>InpS!F$68</f>
        <v>0</v>
      </c>
      <c r="G64" s="47" t="str">
        <f>InpS!G$68</f>
        <v>£m</v>
      </c>
      <c r="H64" s="81">
        <f>InpS!J68</f>
        <v>0</v>
      </c>
      <c r="I64" s="81">
        <f>InpS!K$68</f>
        <v>0</v>
      </c>
      <c r="J64" s="81">
        <f>InpS!L$68</f>
        <v>0</v>
      </c>
      <c r="K64" s="81">
        <f>InpS!M$68</f>
        <v>0</v>
      </c>
      <c r="L64" s="81">
        <f>InpS!N$68</f>
        <v>0</v>
      </c>
      <c r="M64" s="81">
        <f>InpS!O$68</f>
        <v>0</v>
      </c>
      <c r="N64" s="81">
        <f>InpS!P$68</f>
        <v>0</v>
      </c>
      <c r="O64" s="81">
        <f>InpS!Q$68</f>
        <v>0</v>
      </c>
      <c r="P64" s="81">
        <f>InpS!R$68</f>
        <v>0</v>
      </c>
      <c r="Q64" s="81">
        <f>InpS!S$68</f>
        <v>0</v>
      </c>
      <c r="R64" s="81">
        <f>InpS!T$68</f>
        <v>0</v>
      </c>
      <c r="S64" s="81">
        <f>InpS!U$68</f>
        <v>0</v>
      </c>
    </row>
    <row r="65" spans="1:19">
      <c r="A65" s="37"/>
      <c r="B65" s="37"/>
      <c r="C65" s="38"/>
      <c r="D65" s="39"/>
      <c r="E65" s="40" t="str">
        <f>InpS!E$69</f>
        <v>PFAS - cost change claim - capex - WN (SBB)</v>
      </c>
      <c r="F65" s="47">
        <f>InpS!F$69</f>
        <v>0</v>
      </c>
      <c r="G65" s="47" t="str">
        <f>InpS!G$69</f>
        <v>£m</v>
      </c>
      <c r="H65" s="81">
        <f>InpS!J69</f>
        <v>0</v>
      </c>
      <c r="I65" s="81">
        <f>InpS!K$69</f>
        <v>0</v>
      </c>
      <c r="J65" s="81">
        <f>InpS!L$69</f>
        <v>0</v>
      </c>
      <c r="K65" s="81">
        <f>InpS!M$69</f>
        <v>0</v>
      </c>
      <c r="L65" s="81">
        <f>InpS!N$69</f>
        <v>0</v>
      </c>
      <c r="M65" s="81">
        <f>InpS!O$69</f>
        <v>0</v>
      </c>
      <c r="N65" s="81">
        <f>InpS!P$69</f>
        <v>0</v>
      </c>
      <c r="O65" s="81">
        <f>InpS!Q$69</f>
        <v>0</v>
      </c>
      <c r="P65" s="81">
        <f>InpS!R$69</f>
        <v>0</v>
      </c>
      <c r="Q65" s="81">
        <f>InpS!S$69</f>
        <v>0</v>
      </c>
      <c r="R65" s="81">
        <f>InpS!T$69</f>
        <v>0</v>
      </c>
      <c r="S65" s="81">
        <f>InpS!U$69</f>
        <v>0</v>
      </c>
    </row>
    <row r="66" spans="1:19">
      <c r="A66" s="37"/>
      <c r="B66" s="37"/>
      <c r="C66" s="38"/>
      <c r="D66" s="39"/>
      <c r="E66" s="40" t="str">
        <f>InpS!E$70</f>
        <v>PFAS - cost change claim - capex - WN (SRN)</v>
      </c>
      <c r="F66" s="47">
        <f>InpS!F$70</f>
        <v>0</v>
      </c>
      <c r="G66" s="47" t="str">
        <f>InpS!G$70</f>
        <v>£m</v>
      </c>
      <c r="H66" s="81">
        <f>InpS!J70</f>
        <v>0</v>
      </c>
      <c r="I66" s="81">
        <f>InpS!K$70</f>
        <v>0</v>
      </c>
      <c r="J66" s="81">
        <f>InpS!L$70</f>
        <v>0</v>
      </c>
      <c r="K66" s="81">
        <f>InpS!M$70</f>
        <v>0</v>
      </c>
      <c r="L66" s="81">
        <f>InpS!N$70</f>
        <v>0</v>
      </c>
      <c r="M66" s="81">
        <f>InpS!O$70</f>
        <v>0</v>
      </c>
      <c r="N66" s="81">
        <f>InpS!P$70</f>
        <v>0</v>
      </c>
      <c r="O66" s="81">
        <f>InpS!Q$70</f>
        <v>0</v>
      </c>
      <c r="P66" s="81">
        <f>InpS!R$70</f>
        <v>0</v>
      </c>
      <c r="Q66" s="81">
        <f>InpS!S$70</f>
        <v>0</v>
      </c>
      <c r="R66" s="81">
        <f>InpS!T$70</f>
        <v>0</v>
      </c>
      <c r="S66" s="81">
        <f>InpS!U$70</f>
        <v>0</v>
      </c>
    </row>
    <row r="67" spans="1:19">
      <c r="A67" s="37"/>
      <c r="B67" s="37"/>
      <c r="C67" s="38"/>
      <c r="D67" s="39"/>
      <c r="E67" s="40" t="str">
        <f>InpS!E$71</f>
        <v>PFAS - cost change claim - capex - WN (TMS)</v>
      </c>
      <c r="F67" s="47">
        <f>InpS!F$71</f>
        <v>0</v>
      </c>
      <c r="G67" s="47" t="str">
        <f>InpS!G$71</f>
        <v>£m</v>
      </c>
      <c r="H67" s="81">
        <f>InpS!J71</f>
        <v>0</v>
      </c>
      <c r="I67" s="81">
        <f>InpS!K$71</f>
        <v>0</v>
      </c>
      <c r="J67" s="81">
        <f>InpS!L$71</f>
        <v>0</v>
      </c>
      <c r="K67" s="81">
        <f>InpS!M$71</f>
        <v>0</v>
      </c>
      <c r="L67" s="81">
        <f>InpS!N$71</f>
        <v>0</v>
      </c>
      <c r="M67" s="81">
        <f>InpS!O$71</f>
        <v>0</v>
      </c>
      <c r="N67" s="81">
        <f>InpS!P$71</f>
        <v>0</v>
      </c>
      <c r="O67" s="81">
        <f>InpS!Q$71</f>
        <v>0</v>
      </c>
      <c r="P67" s="81">
        <f>InpS!R$71</f>
        <v>0</v>
      </c>
      <c r="Q67" s="81">
        <f>InpS!S$71</f>
        <v>0</v>
      </c>
      <c r="R67" s="81">
        <f>InpS!T$71</f>
        <v>0</v>
      </c>
      <c r="S67" s="81">
        <f>InpS!U$71</f>
        <v>0</v>
      </c>
    </row>
    <row r="68" spans="1:19">
      <c r="A68" s="37"/>
      <c r="B68" s="37"/>
      <c r="C68" s="38"/>
      <c r="D68" s="39"/>
      <c r="E68" s="40" t="str">
        <f>InpS!E$72</f>
        <v>PFAS - cost change claim - capex - WN (UUW)</v>
      </c>
      <c r="F68" s="47">
        <f>InpS!F$72</f>
        <v>0</v>
      </c>
      <c r="G68" s="47" t="str">
        <f>InpS!G$72</f>
        <v>£m</v>
      </c>
      <c r="H68" s="81">
        <f>InpS!J72</f>
        <v>0</v>
      </c>
      <c r="I68" s="81">
        <f>InpS!K$72</f>
        <v>0</v>
      </c>
      <c r="J68" s="81">
        <f>InpS!L$72</f>
        <v>0</v>
      </c>
      <c r="K68" s="81">
        <f>InpS!M$72</f>
        <v>0</v>
      </c>
      <c r="L68" s="81">
        <f>InpS!N$72</f>
        <v>0</v>
      </c>
      <c r="M68" s="81">
        <f>InpS!O$72</f>
        <v>0</v>
      </c>
      <c r="N68" s="81">
        <f>InpS!P$72</f>
        <v>0</v>
      </c>
      <c r="O68" s="81">
        <f>InpS!Q$72</f>
        <v>0</v>
      </c>
      <c r="P68" s="81">
        <f>InpS!R$72</f>
        <v>0</v>
      </c>
      <c r="Q68" s="81">
        <f>InpS!S$72</f>
        <v>0</v>
      </c>
      <c r="R68" s="81">
        <f>InpS!T$72</f>
        <v>0</v>
      </c>
      <c r="S68" s="81">
        <f>InpS!U$72</f>
        <v>0</v>
      </c>
    </row>
    <row r="69" spans="1:19">
      <c r="A69" s="37"/>
      <c r="B69" s="37"/>
      <c r="C69" s="38"/>
      <c r="D69" s="39"/>
      <c r="E69" s="40" t="str">
        <f>InpS!E$73</f>
        <v>PFAS - cost change claim - capex - WN (WSX)</v>
      </c>
      <c r="F69" s="47">
        <f>InpS!F$73</f>
        <v>0</v>
      </c>
      <c r="G69" s="47" t="str">
        <f>InpS!G$73</f>
        <v>£m</v>
      </c>
      <c r="H69" s="81">
        <f>InpS!J73</f>
        <v>21.94412646771486</v>
      </c>
      <c r="I69" s="81">
        <f>InpS!K$73</f>
        <v>0</v>
      </c>
      <c r="J69" s="81">
        <f>InpS!L$73</f>
        <v>1.6685863186868499</v>
      </c>
      <c r="K69" s="81">
        <f>InpS!M$73</f>
        <v>0.76430897351680005</v>
      </c>
      <c r="L69" s="81">
        <f>InpS!N$73</f>
        <v>0</v>
      </c>
      <c r="M69" s="81">
        <f>InpS!O$73</f>
        <v>3.53487231153861</v>
      </c>
      <c r="N69" s="81">
        <f>InpS!P$73</f>
        <v>15.9763588639726</v>
      </c>
      <c r="O69" s="81">
        <f>InpS!Q$73</f>
        <v>0</v>
      </c>
      <c r="P69" s="81">
        <f>InpS!R$73</f>
        <v>0</v>
      </c>
      <c r="Q69" s="81">
        <f>InpS!S$73</f>
        <v>0</v>
      </c>
      <c r="R69" s="81">
        <f>InpS!T$73</f>
        <v>0</v>
      </c>
      <c r="S69" s="81">
        <f>InpS!U$73</f>
        <v>0</v>
      </c>
    </row>
    <row r="70" spans="1:19">
      <c r="A70" s="37"/>
      <c r="B70" s="37"/>
      <c r="C70" s="38"/>
      <c r="D70" s="39"/>
      <c r="E70" s="40" t="str">
        <f>InpS!E$74</f>
        <v>PFAS - cost change claim - capex - WN (YKY)</v>
      </c>
      <c r="F70" s="47">
        <f>InpS!F$74</f>
        <v>0</v>
      </c>
      <c r="G70" s="47" t="str">
        <f>InpS!G$74</f>
        <v>£m</v>
      </c>
      <c r="H70" s="81">
        <f>InpS!J74</f>
        <v>0</v>
      </c>
      <c r="I70" s="81">
        <f>InpS!K$74</f>
        <v>0</v>
      </c>
      <c r="J70" s="81">
        <f>InpS!L$74</f>
        <v>0</v>
      </c>
      <c r="K70" s="81">
        <f>InpS!M$74</f>
        <v>0</v>
      </c>
      <c r="L70" s="81">
        <f>InpS!N$74</f>
        <v>0</v>
      </c>
      <c r="M70" s="81">
        <f>InpS!O$74</f>
        <v>0</v>
      </c>
      <c r="N70" s="81">
        <f>InpS!P$74</f>
        <v>0</v>
      </c>
      <c r="O70" s="81">
        <f>InpS!Q$74</f>
        <v>0</v>
      </c>
      <c r="P70" s="81">
        <f>InpS!R$74</f>
        <v>0</v>
      </c>
      <c r="Q70" s="81">
        <f>InpS!S$74</f>
        <v>0</v>
      </c>
      <c r="R70" s="81">
        <f>InpS!T$74</f>
        <v>0</v>
      </c>
      <c r="S70" s="81">
        <f>InpS!U$74</f>
        <v>0</v>
      </c>
    </row>
    <row r="71" spans="1:19">
      <c r="A71" s="37"/>
      <c r="B71" s="37"/>
      <c r="C71" s="38"/>
      <c r="D71" s="39"/>
      <c r="E71" s="40" t="str">
        <f>InpS!E$75</f>
        <v>PFAS - cost change claim - capex - WN (AFW)</v>
      </c>
      <c r="F71" s="47">
        <f>InpS!F$75</f>
        <v>0</v>
      </c>
      <c r="G71" s="47" t="str">
        <f>InpS!G$75</f>
        <v>£m</v>
      </c>
      <c r="H71" s="81">
        <f>InpS!J75</f>
        <v>0</v>
      </c>
      <c r="I71" s="81">
        <f>InpS!K$75</f>
        <v>0</v>
      </c>
      <c r="J71" s="81">
        <f>InpS!L$75</f>
        <v>0</v>
      </c>
      <c r="K71" s="81">
        <f>InpS!M$75</f>
        <v>0</v>
      </c>
      <c r="L71" s="81">
        <f>InpS!N$75</f>
        <v>0</v>
      </c>
      <c r="M71" s="81">
        <f>InpS!O$75</f>
        <v>0</v>
      </c>
      <c r="N71" s="81">
        <f>InpS!P$75</f>
        <v>0</v>
      </c>
      <c r="O71" s="81">
        <f>InpS!Q$75</f>
        <v>0</v>
      </c>
      <c r="P71" s="81">
        <f>InpS!R$75</f>
        <v>0</v>
      </c>
      <c r="Q71" s="81">
        <f>InpS!S$75</f>
        <v>0</v>
      </c>
      <c r="R71" s="81">
        <f>InpS!T$75</f>
        <v>0</v>
      </c>
      <c r="S71" s="81">
        <f>InpS!U$75</f>
        <v>0</v>
      </c>
    </row>
    <row r="72" spans="1:19">
      <c r="A72" s="37"/>
      <c r="B72" s="37"/>
      <c r="C72" s="38"/>
      <c r="D72" s="39"/>
      <c r="E72" s="40" t="str">
        <f>InpS!E$76</f>
        <v>PFAS - cost change claim - capex - WN (PRT)</v>
      </c>
      <c r="F72" s="47">
        <f>InpS!F$76</f>
        <v>0</v>
      </c>
      <c r="G72" s="47" t="str">
        <f>InpS!G$76</f>
        <v>£m</v>
      </c>
      <c r="H72" s="81">
        <f>InpS!J76</f>
        <v>0</v>
      </c>
      <c r="I72" s="81">
        <f>InpS!K$76</f>
        <v>0</v>
      </c>
      <c r="J72" s="81">
        <f>InpS!L$76</f>
        <v>0</v>
      </c>
      <c r="K72" s="81">
        <f>InpS!M$76</f>
        <v>0</v>
      </c>
      <c r="L72" s="81">
        <f>InpS!N$76</f>
        <v>0</v>
      </c>
      <c r="M72" s="81">
        <f>InpS!O$76</f>
        <v>0</v>
      </c>
      <c r="N72" s="81">
        <f>InpS!P$76</f>
        <v>0</v>
      </c>
      <c r="O72" s="81">
        <f>InpS!Q$76</f>
        <v>0</v>
      </c>
      <c r="P72" s="81">
        <f>InpS!R$76</f>
        <v>0</v>
      </c>
      <c r="Q72" s="81">
        <f>InpS!S$76</f>
        <v>0</v>
      </c>
      <c r="R72" s="81">
        <f>InpS!T$76</f>
        <v>0</v>
      </c>
      <c r="S72" s="81">
        <f>InpS!U$76</f>
        <v>0</v>
      </c>
    </row>
    <row r="73" spans="1:19">
      <c r="A73" s="37"/>
      <c r="B73" s="37"/>
      <c r="C73" s="38"/>
      <c r="D73" s="39"/>
      <c r="E73" s="40" t="str">
        <f>InpS!E$77</f>
        <v>PFAS - cost change claim - capex - WN (SEW)</v>
      </c>
      <c r="F73" s="47">
        <f>InpS!F$77</f>
        <v>0</v>
      </c>
      <c r="G73" s="47" t="str">
        <f>InpS!G$77</f>
        <v>£m</v>
      </c>
      <c r="H73" s="81">
        <f>InpS!J77</f>
        <v>23.478999999999999</v>
      </c>
      <c r="I73" s="81">
        <f>InpS!K$77</f>
        <v>0</v>
      </c>
      <c r="J73" s="81">
        <f>InpS!L$77</f>
        <v>0</v>
      </c>
      <c r="K73" s="81">
        <f>InpS!M$77</f>
        <v>0</v>
      </c>
      <c r="L73" s="81">
        <f>InpS!N$77</f>
        <v>0.70399999999999996</v>
      </c>
      <c r="M73" s="81">
        <f>InpS!O$77</f>
        <v>3.5219999999999998</v>
      </c>
      <c r="N73" s="81">
        <f>InpS!P$77</f>
        <v>5.165</v>
      </c>
      <c r="O73" s="81">
        <f>InpS!Q$77</f>
        <v>9.3919999999999995</v>
      </c>
      <c r="P73" s="81">
        <f>InpS!R$77</f>
        <v>4.6959999999999997</v>
      </c>
      <c r="Q73" s="81">
        <f>InpS!S$77</f>
        <v>0</v>
      </c>
      <c r="R73" s="81">
        <f>InpS!T$77</f>
        <v>0</v>
      </c>
      <c r="S73" s="81">
        <f>InpS!U$77</f>
        <v>0</v>
      </c>
    </row>
    <row r="74" spans="1:19">
      <c r="A74" s="37"/>
      <c r="B74" s="37"/>
      <c r="C74" s="38"/>
      <c r="D74" s="39"/>
      <c r="E74" s="40" t="str">
        <f>InpS!E$78</f>
        <v>PFAS - cost change claim - capex - WN (SSC)</v>
      </c>
      <c r="F74" s="47">
        <f>InpS!F$78</f>
        <v>0</v>
      </c>
      <c r="G74" s="47" t="str">
        <f>InpS!G$78</f>
        <v>£m</v>
      </c>
      <c r="H74" s="81">
        <f>InpS!J78</f>
        <v>0</v>
      </c>
      <c r="I74" s="81">
        <f>InpS!K$78</f>
        <v>0</v>
      </c>
      <c r="J74" s="81">
        <f>InpS!L$78</f>
        <v>0</v>
      </c>
      <c r="K74" s="81">
        <f>InpS!M$78</f>
        <v>0</v>
      </c>
      <c r="L74" s="81">
        <f>InpS!N$78</f>
        <v>0</v>
      </c>
      <c r="M74" s="81">
        <f>InpS!O$78</f>
        <v>0</v>
      </c>
      <c r="N74" s="81">
        <f>InpS!P$78</f>
        <v>0</v>
      </c>
      <c r="O74" s="81">
        <f>InpS!Q$78</f>
        <v>0</v>
      </c>
      <c r="P74" s="81">
        <f>InpS!R$78</f>
        <v>0</v>
      </c>
      <c r="Q74" s="81">
        <f>InpS!S$78</f>
        <v>0</v>
      </c>
      <c r="R74" s="81">
        <f>InpS!T$78</f>
        <v>0</v>
      </c>
      <c r="S74" s="81">
        <f>InpS!U$78</f>
        <v>0</v>
      </c>
    </row>
    <row r="75" spans="1:19">
      <c r="A75" s="37"/>
      <c r="B75" s="37"/>
      <c r="C75" s="38"/>
      <c r="D75" s="39"/>
      <c r="E75" s="40" t="str">
        <f>InpS!E$79</f>
        <v>PFAS - cost change claim - capex - WN (SES)</v>
      </c>
      <c r="F75" s="47">
        <f>InpS!F$79</f>
        <v>0</v>
      </c>
      <c r="G75" s="47" t="str">
        <f>InpS!G$79</f>
        <v>£m</v>
      </c>
      <c r="H75" s="81">
        <f>InpS!J79</f>
        <v>0</v>
      </c>
      <c r="I75" s="81">
        <f>InpS!K$79</f>
        <v>0</v>
      </c>
      <c r="J75" s="81">
        <f>InpS!L$79</f>
        <v>0</v>
      </c>
      <c r="K75" s="81">
        <f>InpS!M$79</f>
        <v>0</v>
      </c>
      <c r="L75" s="81">
        <f>InpS!N$79</f>
        <v>0</v>
      </c>
      <c r="M75" s="81">
        <f>InpS!O$79</f>
        <v>0</v>
      </c>
      <c r="N75" s="81">
        <f>InpS!P$79</f>
        <v>0</v>
      </c>
      <c r="O75" s="81">
        <f>InpS!Q$79</f>
        <v>0</v>
      </c>
      <c r="P75" s="81">
        <f>InpS!R$79</f>
        <v>0</v>
      </c>
      <c r="Q75" s="81">
        <f>InpS!S$79</f>
        <v>0</v>
      </c>
      <c r="R75" s="81">
        <f>InpS!T$79</f>
        <v>0</v>
      </c>
      <c r="S75" s="81">
        <f>InpS!U$79</f>
        <v>0</v>
      </c>
    </row>
    <row r="76" spans="1:19">
      <c r="A76" s="37"/>
      <c r="B76" s="37"/>
      <c r="C76" s="38"/>
      <c r="D76" s="39"/>
      <c r="E76" s="40"/>
      <c r="F76" s="47"/>
      <c r="G76" s="47"/>
      <c r="H76" s="81"/>
      <c r="I76" s="81"/>
      <c r="J76" s="81"/>
      <c r="K76" s="81"/>
      <c r="L76" s="81"/>
      <c r="M76" s="81"/>
      <c r="N76" s="81"/>
      <c r="O76" s="81"/>
      <c r="P76" s="81"/>
      <c r="Q76" s="81"/>
      <c r="R76" s="81"/>
      <c r="S76" s="81"/>
    </row>
    <row r="77" spans="1:19">
      <c r="A77" s="37"/>
      <c r="B77" s="37"/>
      <c r="C77" s="38"/>
      <c r="D77" s="39"/>
      <c r="E77" s="40" t="s">
        <v>369</v>
      </c>
      <c r="F77" s="40"/>
      <c r="G77" s="40" t="s">
        <v>81</v>
      </c>
      <c r="H77" s="81">
        <f>SUM(J77:S77)</f>
        <v>0</v>
      </c>
      <c r="I77" s="40"/>
      <c r="J77" s="81">
        <f t="shared" ref="J77:S77" si="0">SUM(J9,J26,J43,J60)</f>
        <v>0</v>
      </c>
      <c r="K77" s="81">
        <f t="shared" si="0"/>
        <v>0</v>
      </c>
      <c r="L77" s="81">
        <f t="shared" si="0"/>
        <v>0</v>
      </c>
      <c r="M77" s="81">
        <f t="shared" si="0"/>
        <v>0</v>
      </c>
      <c r="N77" s="81">
        <f t="shared" si="0"/>
        <v>0</v>
      </c>
      <c r="O77" s="81">
        <f t="shared" si="0"/>
        <v>0</v>
      </c>
      <c r="P77" s="81">
        <f t="shared" si="0"/>
        <v>0</v>
      </c>
      <c r="Q77" s="81">
        <f t="shared" si="0"/>
        <v>0</v>
      </c>
      <c r="R77" s="81">
        <f t="shared" si="0"/>
        <v>0</v>
      </c>
      <c r="S77" s="81">
        <f t="shared" si="0"/>
        <v>0</v>
      </c>
    </row>
    <row r="78" spans="1:19">
      <c r="A78" s="37"/>
      <c r="B78" s="37"/>
      <c r="C78" s="38"/>
      <c r="D78" s="39"/>
      <c r="E78" s="40" t="s">
        <v>370</v>
      </c>
      <c r="F78" s="40"/>
      <c r="G78" s="40" t="s">
        <v>81</v>
      </c>
      <c r="H78" s="81">
        <f t="shared" ref="H78:H92" si="1">SUM(J78:S78)</f>
        <v>0</v>
      </c>
      <c r="I78" s="40"/>
      <c r="J78" s="81">
        <f t="shared" ref="J78:S78" si="2">SUM(J10,J27,J44,J61)</f>
        <v>0</v>
      </c>
      <c r="K78" s="81">
        <f t="shared" si="2"/>
        <v>0</v>
      </c>
      <c r="L78" s="81">
        <f t="shared" si="2"/>
        <v>0</v>
      </c>
      <c r="M78" s="81">
        <f t="shared" si="2"/>
        <v>0</v>
      </c>
      <c r="N78" s="81">
        <f t="shared" si="2"/>
        <v>0</v>
      </c>
      <c r="O78" s="81">
        <f t="shared" si="2"/>
        <v>0</v>
      </c>
      <c r="P78" s="81">
        <f t="shared" si="2"/>
        <v>0</v>
      </c>
      <c r="Q78" s="81">
        <f t="shared" si="2"/>
        <v>0</v>
      </c>
      <c r="R78" s="81">
        <f t="shared" si="2"/>
        <v>0</v>
      </c>
      <c r="S78" s="81">
        <f t="shared" si="2"/>
        <v>0</v>
      </c>
    </row>
    <row r="79" spans="1:19">
      <c r="A79" s="37"/>
      <c r="B79" s="37"/>
      <c r="C79" s="38"/>
      <c r="D79" s="39"/>
      <c r="E79" s="40" t="s">
        <v>371</v>
      </c>
      <c r="F79" s="40"/>
      <c r="G79" s="40" t="s">
        <v>81</v>
      </c>
      <c r="H79" s="81">
        <f t="shared" si="1"/>
        <v>0</v>
      </c>
      <c r="I79" s="40"/>
      <c r="J79" s="81">
        <f t="shared" ref="J79:S79" si="3">SUM(J11,J28,J45,J62)</f>
        <v>0</v>
      </c>
      <c r="K79" s="81">
        <f t="shared" si="3"/>
        <v>0</v>
      </c>
      <c r="L79" s="81">
        <f t="shared" si="3"/>
        <v>0</v>
      </c>
      <c r="M79" s="81">
        <f t="shared" si="3"/>
        <v>0</v>
      </c>
      <c r="N79" s="81">
        <f t="shared" si="3"/>
        <v>0</v>
      </c>
      <c r="O79" s="81">
        <f t="shared" si="3"/>
        <v>0</v>
      </c>
      <c r="P79" s="81">
        <f t="shared" si="3"/>
        <v>0</v>
      </c>
      <c r="Q79" s="81">
        <f t="shared" si="3"/>
        <v>0</v>
      </c>
      <c r="R79" s="81">
        <f t="shared" si="3"/>
        <v>0</v>
      </c>
      <c r="S79" s="81">
        <f t="shared" si="3"/>
        <v>0</v>
      </c>
    </row>
    <row r="80" spans="1:19">
      <c r="A80" s="37"/>
      <c r="B80" s="37"/>
      <c r="C80" s="38"/>
      <c r="D80" s="39"/>
      <c r="E80" s="40" t="s">
        <v>372</v>
      </c>
      <c r="F80" s="40"/>
      <c r="G80" s="40" t="s">
        <v>81</v>
      </c>
      <c r="H80" s="81">
        <f t="shared" si="1"/>
        <v>0</v>
      </c>
      <c r="I80" s="40"/>
      <c r="J80" s="81">
        <f t="shared" ref="J80:S80" si="4">SUM(J12,J29,J46,J63)</f>
        <v>0</v>
      </c>
      <c r="K80" s="81">
        <f t="shared" si="4"/>
        <v>0</v>
      </c>
      <c r="L80" s="81">
        <f t="shared" si="4"/>
        <v>0</v>
      </c>
      <c r="M80" s="81">
        <f t="shared" si="4"/>
        <v>0</v>
      </c>
      <c r="N80" s="81">
        <f t="shared" si="4"/>
        <v>0</v>
      </c>
      <c r="O80" s="81">
        <f t="shared" si="4"/>
        <v>0</v>
      </c>
      <c r="P80" s="81">
        <f t="shared" si="4"/>
        <v>0</v>
      </c>
      <c r="Q80" s="81">
        <f t="shared" si="4"/>
        <v>0</v>
      </c>
      <c r="R80" s="81">
        <f t="shared" si="4"/>
        <v>0</v>
      </c>
      <c r="S80" s="81">
        <f t="shared" si="4"/>
        <v>0</v>
      </c>
    </row>
    <row r="81" spans="1:19">
      <c r="A81" s="37"/>
      <c r="B81" s="37"/>
      <c r="C81" s="38"/>
      <c r="D81" s="39"/>
      <c r="E81" s="40" t="s">
        <v>373</v>
      </c>
      <c r="F81" s="40"/>
      <c r="G81" s="40" t="s">
        <v>81</v>
      </c>
      <c r="H81" s="81">
        <f t="shared" si="1"/>
        <v>0</v>
      </c>
      <c r="I81" s="40"/>
      <c r="J81" s="81">
        <f t="shared" ref="J81:S81" si="5">SUM(J13,J30,J47,J64)</f>
        <v>0</v>
      </c>
      <c r="K81" s="81">
        <f t="shared" si="5"/>
        <v>0</v>
      </c>
      <c r="L81" s="81">
        <f t="shared" si="5"/>
        <v>0</v>
      </c>
      <c r="M81" s="81">
        <f t="shared" si="5"/>
        <v>0</v>
      </c>
      <c r="N81" s="81">
        <f t="shared" si="5"/>
        <v>0</v>
      </c>
      <c r="O81" s="81">
        <f t="shared" si="5"/>
        <v>0</v>
      </c>
      <c r="P81" s="81">
        <f t="shared" si="5"/>
        <v>0</v>
      </c>
      <c r="Q81" s="81">
        <f t="shared" si="5"/>
        <v>0</v>
      </c>
      <c r="R81" s="81">
        <f t="shared" si="5"/>
        <v>0</v>
      </c>
      <c r="S81" s="81">
        <f t="shared" si="5"/>
        <v>0</v>
      </c>
    </row>
    <row r="82" spans="1:19">
      <c r="A82" s="37"/>
      <c r="B82" s="37"/>
      <c r="C82" s="38"/>
      <c r="D82" s="39"/>
      <c r="E82" s="40" t="s">
        <v>374</v>
      </c>
      <c r="F82" s="40"/>
      <c r="G82" s="40" t="s">
        <v>81</v>
      </c>
      <c r="H82" s="81">
        <f t="shared" si="1"/>
        <v>0</v>
      </c>
      <c r="I82" s="40"/>
      <c r="J82" s="81">
        <f t="shared" ref="J82:S82" si="6">SUM(J14,J31,J48,J65)</f>
        <v>0</v>
      </c>
      <c r="K82" s="81">
        <f t="shared" si="6"/>
        <v>0</v>
      </c>
      <c r="L82" s="81">
        <f t="shared" si="6"/>
        <v>0</v>
      </c>
      <c r="M82" s="81">
        <f t="shared" si="6"/>
        <v>0</v>
      </c>
      <c r="N82" s="81">
        <f t="shared" si="6"/>
        <v>0</v>
      </c>
      <c r="O82" s="81">
        <f t="shared" si="6"/>
        <v>0</v>
      </c>
      <c r="P82" s="81">
        <f t="shared" si="6"/>
        <v>0</v>
      </c>
      <c r="Q82" s="81">
        <f t="shared" si="6"/>
        <v>0</v>
      </c>
      <c r="R82" s="81">
        <f t="shared" si="6"/>
        <v>0</v>
      </c>
      <c r="S82" s="81">
        <f t="shared" si="6"/>
        <v>0</v>
      </c>
    </row>
    <row r="83" spans="1:19">
      <c r="A83" s="37"/>
      <c r="B83" s="37"/>
      <c r="C83" s="38"/>
      <c r="D83" s="39"/>
      <c r="E83" s="40" t="s">
        <v>375</v>
      </c>
      <c r="F83" s="40"/>
      <c r="G83" s="40" t="s">
        <v>81</v>
      </c>
      <c r="H83" s="81">
        <f t="shared" si="1"/>
        <v>0</v>
      </c>
      <c r="I83" s="40"/>
      <c r="J83" s="81">
        <f t="shared" ref="J83:S83" si="7">SUM(J15,J32,J49,J66)</f>
        <v>0</v>
      </c>
      <c r="K83" s="81">
        <f t="shared" si="7"/>
        <v>0</v>
      </c>
      <c r="L83" s="81">
        <f t="shared" si="7"/>
        <v>0</v>
      </c>
      <c r="M83" s="81">
        <f t="shared" si="7"/>
        <v>0</v>
      </c>
      <c r="N83" s="81">
        <f t="shared" si="7"/>
        <v>0</v>
      </c>
      <c r="O83" s="81">
        <f t="shared" si="7"/>
        <v>0</v>
      </c>
      <c r="P83" s="81">
        <f t="shared" si="7"/>
        <v>0</v>
      </c>
      <c r="Q83" s="81">
        <f t="shared" si="7"/>
        <v>0</v>
      </c>
      <c r="R83" s="81">
        <f t="shared" si="7"/>
        <v>0</v>
      </c>
      <c r="S83" s="81">
        <f t="shared" si="7"/>
        <v>0</v>
      </c>
    </row>
    <row r="84" spans="1:19">
      <c r="A84" s="37"/>
      <c r="B84" s="37"/>
      <c r="C84" s="38"/>
      <c r="D84" s="39"/>
      <c r="E84" s="40" t="s">
        <v>376</v>
      </c>
      <c r="F84" s="40"/>
      <c r="G84" s="40" t="s">
        <v>81</v>
      </c>
      <c r="H84" s="81">
        <f t="shared" si="1"/>
        <v>0</v>
      </c>
      <c r="I84" s="40"/>
      <c r="J84" s="81">
        <f t="shared" ref="J84:S84" si="8">SUM(J16,J33,J50,J67)</f>
        <v>0</v>
      </c>
      <c r="K84" s="81">
        <f t="shared" si="8"/>
        <v>0</v>
      </c>
      <c r="L84" s="81">
        <f t="shared" si="8"/>
        <v>0</v>
      </c>
      <c r="M84" s="81">
        <f t="shared" si="8"/>
        <v>0</v>
      </c>
      <c r="N84" s="81">
        <f t="shared" si="8"/>
        <v>0</v>
      </c>
      <c r="O84" s="81">
        <f t="shared" si="8"/>
        <v>0</v>
      </c>
      <c r="P84" s="81">
        <f t="shared" si="8"/>
        <v>0</v>
      </c>
      <c r="Q84" s="81">
        <f t="shared" si="8"/>
        <v>0</v>
      </c>
      <c r="R84" s="81">
        <f t="shared" si="8"/>
        <v>0</v>
      </c>
      <c r="S84" s="81">
        <f t="shared" si="8"/>
        <v>0</v>
      </c>
    </row>
    <row r="85" spans="1:19">
      <c r="A85" s="37"/>
      <c r="B85" s="37"/>
      <c r="C85" s="38"/>
      <c r="D85" s="39"/>
      <c r="E85" s="40" t="s">
        <v>377</v>
      </c>
      <c r="F85" s="40"/>
      <c r="G85" s="40" t="s">
        <v>81</v>
      </c>
      <c r="H85" s="81">
        <f t="shared" si="1"/>
        <v>0</v>
      </c>
      <c r="I85" s="40"/>
      <c r="J85" s="81">
        <f t="shared" ref="J85:S85" si="9">SUM(J17,J34,J51,J68)</f>
        <v>0</v>
      </c>
      <c r="K85" s="81">
        <f t="shared" si="9"/>
        <v>0</v>
      </c>
      <c r="L85" s="81">
        <f t="shared" si="9"/>
        <v>0</v>
      </c>
      <c r="M85" s="81">
        <f t="shared" si="9"/>
        <v>0</v>
      </c>
      <c r="N85" s="81">
        <f t="shared" si="9"/>
        <v>0</v>
      </c>
      <c r="O85" s="81">
        <f t="shared" si="9"/>
        <v>0</v>
      </c>
      <c r="P85" s="81">
        <f t="shared" si="9"/>
        <v>0</v>
      </c>
      <c r="Q85" s="81">
        <f t="shared" si="9"/>
        <v>0</v>
      </c>
      <c r="R85" s="81">
        <f t="shared" si="9"/>
        <v>0</v>
      </c>
      <c r="S85" s="81">
        <f t="shared" si="9"/>
        <v>0</v>
      </c>
    </row>
    <row r="86" spans="1:19">
      <c r="A86" s="37"/>
      <c r="B86" s="37"/>
      <c r="C86" s="38"/>
      <c r="D86" s="39"/>
      <c r="E86" s="40" t="s">
        <v>378</v>
      </c>
      <c r="F86" s="40"/>
      <c r="G86" s="40" t="s">
        <v>81</v>
      </c>
      <c r="H86" s="81">
        <f t="shared" si="1"/>
        <v>24.742654762351012</v>
      </c>
      <c r="I86" s="40"/>
      <c r="J86" s="81">
        <f t="shared" ref="J86:S86" si="10">SUM(J18,J35,J52,J69)</f>
        <v>1.6685863186868499</v>
      </c>
      <c r="K86" s="81">
        <f t="shared" si="10"/>
        <v>0.98124152479915705</v>
      </c>
      <c r="L86" s="81">
        <f t="shared" si="10"/>
        <v>0.21541402342338001</v>
      </c>
      <c r="M86" s="81">
        <f t="shared" si="10"/>
        <v>4.0645295583080099</v>
      </c>
      <c r="N86" s="81">
        <f t="shared" si="10"/>
        <v>17.601883337133618</v>
      </c>
      <c r="O86" s="81">
        <f t="shared" si="10"/>
        <v>0.21099999999999999</v>
      </c>
      <c r="P86" s="81">
        <f t="shared" si="10"/>
        <v>0</v>
      </c>
      <c r="Q86" s="81">
        <f t="shared" si="10"/>
        <v>0</v>
      </c>
      <c r="R86" s="81">
        <f t="shared" si="10"/>
        <v>0</v>
      </c>
      <c r="S86" s="81">
        <f t="shared" si="10"/>
        <v>0</v>
      </c>
    </row>
    <row r="87" spans="1:19">
      <c r="A87" s="37"/>
      <c r="B87" s="37"/>
      <c r="C87" s="38"/>
      <c r="D87" s="39"/>
      <c r="E87" s="40" t="s">
        <v>379</v>
      </c>
      <c r="F87" s="40"/>
      <c r="G87" s="40" t="s">
        <v>81</v>
      </c>
      <c r="H87" s="81">
        <f t="shared" si="1"/>
        <v>0</v>
      </c>
      <c r="I87" s="40"/>
      <c r="J87" s="81">
        <f t="shared" ref="J87:S87" si="11">SUM(J19,J36,J53,J70)</f>
        <v>0</v>
      </c>
      <c r="K87" s="81">
        <f t="shared" si="11"/>
        <v>0</v>
      </c>
      <c r="L87" s="81">
        <f t="shared" si="11"/>
        <v>0</v>
      </c>
      <c r="M87" s="81">
        <f t="shared" si="11"/>
        <v>0</v>
      </c>
      <c r="N87" s="81">
        <f t="shared" si="11"/>
        <v>0</v>
      </c>
      <c r="O87" s="81">
        <f t="shared" si="11"/>
        <v>0</v>
      </c>
      <c r="P87" s="81">
        <f t="shared" si="11"/>
        <v>0</v>
      </c>
      <c r="Q87" s="81">
        <f t="shared" si="11"/>
        <v>0</v>
      </c>
      <c r="R87" s="81">
        <f t="shared" si="11"/>
        <v>0</v>
      </c>
      <c r="S87" s="81">
        <f t="shared" si="11"/>
        <v>0</v>
      </c>
    </row>
    <row r="88" spans="1:19">
      <c r="A88" s="37"/>
      <c r="B88" s="37"/>
      <c r="C88" s="38"/>
      <c r="D88" s="39"/>
      <c r="E88" s="40" t="s">
        <v>380</v>
      </c>
      <c r="F88" s="40"/>
      <c r="G88" s="40" t="s">
        <v>81</v>
      </c>
      <c r="H88" s="81">
        <f t="shared" si="1"/>
        <v>0</v>
      </c>
      <c r="I88" s="40"/>
      <c r="J88" s="81">
        <f t="shared" ref="J88:S88" si="12">SUM(J20,J37,J54,J71)</f>
        <v>0</v>
      </c>
      <c r="K88" s="81">
        <f t="shared" si="12"/>
        <v>0</v>
      </c>
      <c r="L88" s="81">
        <f t="shared" si="12"/>
        <v>0</v>
      </c>
      <c r="M88" s="81">
        <f t="shared" si="12"/>
        <v>0</v>
      </c>
      <c r="N88" s="81">
        <f t="shared" si="12"/>
        <v>0</v>
      </c>
      <c r="O88" s="81">
        <f t="shared" si="12"/>
        <v>0</v>
      </c>
      <c r="P88" s="81">
        <f t="shared" si="12"/>
        <v>0</v>
      </c>
      <c r="Q88" s="81">
        <f t="shared" si="12"/>
        <v>0</v>
      </c>
      <c r="R88" s="81">
        <f t="shared" si="12"/>
        <v>0</v>
      </c>
      <c r="S88" s="81">
        <f t="shared" si="12"/>
        <v>0</v>
      </c>
    </row>
    <row r="89" spans="1:19">
      <c r="A89" s="37"/>
      <c r="B89" s="37"/>
      <c r="C89" s="38"/>
      <c r="D89" s="39"/>
      <c r="E89" s="40" t="s">
        <v>381</v>
      </c>
      <c r="F89" s="40"/>
      <c r="G89" s="40" t="s">
        <v>81</v>
      </c>
      <c r="H89" s="81">
        <f t="shared" si="1"/>
        <v>0</v>
      </c>
      <c r="I89" s="40"/>
      <c r="J89" s="81">
        <f t="shared" ref="J89:S89" si="13">SUM(J21,J38,J55,J72)</f>
        <v>0</v>
      </c>
      <c r="K89" s="81">
        <f t="shared" si="13"/>
        <v>0</v>
      </c>
      <c r="L89" s="81">
        <f t="shared" si="13"/>
        <v>0</v>
      </c>
      <c r="M89" s="81">
        <f t="shared" si="13"/>
        <v>0</v>
      </c>
      <c r="N89" s="81">
        <f t="shared" si="13"/>
        <v>0</v>
      </c>
      <c r="O89" s="81">
        <f t="shared" si="13"/>
        <v>0</v>
      </c>
      <c r="P89" s="81">
        <f t="shared" si="13"/>
        <v>0</v>
      </c>
      <c r="Q89" s="81">
        <f t="shared" si="13"/>
        <v>0</v>
      </c>
      <c r="R89" s="81">
        <f t="shared" si="13"/>
        <v>0</v>
      </c>
      <c r="S89" s="81">
        <f t="shared" si="13"/>
        <v>0</v>
      </c>
    </row>
    <row r="90" spans="1:19">
      <c r="A90" s="37"/>
      <c r="B90" s="37"/>
      <c r="C90" s="38"/>
      <c r="D90" s="39"/>
      <c r="E90" s="40" t="s">
        <v>382</v>
      </c>
      <c r="F90" s="40"/>
      <c r="G90" s="40" t="s">
        <v>81</v>
      </c>
      <c r="H90" s="81">
        <f t="shared" si="1"/>
        <v>24.618000000000002</v>
      </c>
      <c r="I90" s="40"/>
      <c r="J90" s="81">
        <f t="shared" ref="J90:S90" si="14">SUM(J22,J39,J56,J73)</f>
        <v>0</v>
      </c>
      <c r="K90" s="81">
        <f t="shared" si="14"/>
        <v>0</v>
      </c>
      <c r="L90" s="81">
        <f t="shared" si="14"/>
        <v>0.70399999999999996</v>
      </c>
      <c r="M90" s="81">
        <f t="shared" si="14"/>
        <v>3.5219999999999998</v>
      </c>
      <c r="N90" s="81">
        <f t="shared" si="14"/>
        <v>5.165</v>
      </c>
      <c r="O90" s="81">
        <f t="shared" si="14"/>
        <v>9.7720000000000002</v>
      </c>
      <c r="P90" s="81">
        <f t="shared" si="14"/>
        <v>5.4550000000000001</v>
      </c>
      <c r="Q90" s="81">
        <f t="shared" si="14"/>
        <v>0</v>
      </c>
      <c r="R90" s="81">
        <f t="shared" si="14"/>
        <v>0</v>
      </c>
      <c r="S90" s="81">
        <f t="shared" si="14"/>
        <v>0</v>
      </c>
    </row>
    <row r="91" spans="1:19">
      <c r="A91" s="37"/>
      <c r="B91" s="37"/>
      <c r="C91" s="38"/>
      <c r="D91" s="39"/>
      <c r="E91" s="40" t="s">
        <v>383</v>
      </c>
      <c r="F91" s="40"/>
      <c r="G91" s="40" t="s">
        <v>81</v>
      </c>
      <c r="H91" s="81">
        <f t="shared" si="1"/>
        <v>0</v>
      </c>
      <c r="I91" s="40"/>
      <c r="J91" s="81">
        <f t="shared" ref="J91:S91" si="15">SUM(J23,J40,J57,J74)</f>
        <v>0</v>
      </c>
      <c r="K91" s="81">
        <f t="shared" si="15"/>
        <v>0</v>
      </c>
      <c r="L91" s="81">
        <f t="shared" si="15"/>
        <v>0</v>
      </c>
      <c r="M91" s="81">
        <f t="shared" si="15"/>
        <v>0</v>
      </c>
      <c r="N91" s="81">
        <f t="shared" si="15"/>
        <v>0</v>
      </c>
      <c r="O91" s="81">
        <f t="shared" si="15"/>
        <v>0</v>
      </c>
      <c r="P91" s="81">
        <f t="shared" si="15"/>
        <v>0</v>
      </c>
      <c r="Q91" s="81">
        <f t="shared" si="15"/>
        <v>0</v>
      </c>
      <c r="R91" s="81">
        <f t="shared" si="15"/>
        <v>0</v>
      </c>
      <c r="S91" s="81">
        <f t="shared" si="15"/>
        <v>0</v>
      </c>
    </row>
    <row r="92" spans="1:19">
      <c r="A92" s="37"/>
      <c r="B92" s="37"/>
      <c r="C92" s="38"/>
      <c r="D92" s="39"/>
      <c r="E92" s="40" t="s">
        <v>384</v>
      </c>
      <c r="F92" s="40"/>
      <c r="G92" s="40" t="s">
        <v>81</v>
      </c>
      <c r="H92" s="81">
        <f t="shared" si="1"/>
        <v>0</v>
      </c>
      <c r="I92" s="40"/>
      <c r="J92" s="81">
        <f t="shared" ref="J92:S92" si="16">SUM(J24,J41,J58,J75)</f>
        <v>0</v>
      </c>
      <c r="K92" s="81">
        <f t="shared" si="16"/>
        <v>0</v>
      </c>
      <c r="L92" s="81">
        <f t="shared" si="16"/>
        <v>0</v>
      </c>
      <c r="M92" s="81">
        <f t="shared" si="16"/>
        <v>0</v>
      </c>
      <c r="N92" s="81">
        <f t="shared" si="16"/>
        <v>0</v>
      </c>
      <c r="O92" s="81">
        <f t="shared" si="16"/>
        <v>0</v>
      </c>
      <c r="P92" s="81">
        <f t="shared" si="16"/>
        <v>0</v>
      </c>
      <c r="Q92" s="81">
        <f t="shared" si="16"/>
        <v>0</v>
      </c>
      <c r="R92" s="81">
        <f t="shared" si="16"/>
        <v>0</v>
      </c>
      <c r="S92" s="81">
        <f t="shared" si="16"/>
        <v>0</v>
      </c>
    </row>
    <row r="94" spans="1:19">
      <c r="H94" s="135"/>
    </row>
    <row r="97" spans="1:1">
      <c r="A97" s="25" t="s">
        <v>361</v>
      </c>
    </row>
  </sheetData>
  <conditionalFormatting sqref="F2">
    <cfRule type="cellIs" dxfId="19" priority="4" stopIfTrue="1" operator="notEqual">
      <formula>0</formula>
    </cfRule>
    <cfRule type="cellIs" dxfId="18" priority="5" stopIfTrue="1" operator="equal">
      <formula>""</formula>
    </cfRule>
  </conditionalFormatting>
  <conditionalFormatting sqref="J4:K4">
    <cfRule type="cellIs" dxfId="17" priority="6" operator="equal">
      <formula>"PPA ext."</formula>
    </cfRule>
    <cfRule type="cellIs" dxfId="16" priority="7" operator="equal">
      <formula>"Delay"</formula>
    </cfRule>
    <cfRule type="cellIs" dxfId="15" priority="8" operator="equal">
      <formula>"Fin Close"</formula>
    </cfRule>
    <cfRule type="cellIs" dxfId="14" priority="9" stopIfTrue="1" operator="equal">
      <formula>"Construction"</formula>
    </cfRule>
    <cfRule type="cellIs" dxfId="13" priority="10" stopIfTrue="1" operator="equal">
      <formula>"Operations"</formula>
    </cfRule>
  </conditionalFormatting>
  <conditionalFormatting sqref="J3:S3">
    <cfRule type="containsText" dxfId="12" priority="1" operator="containsText" text="Post Forecast">
      <formula>NOT(ISERROR(SEARCH("Post Forecast",J3)))</formula>
    </cfRule>
    <cfRule type="containsText" dxfId="11" priority="2" operator="containsText" text="Forecast">
      <formula>NOT(ISERROR(SEARCH("Forecast",J3)))</formula>
    </cfRule>
    <cfRule type="containsText" dxfId="10" priority="3" operator="containsText" text="Pre Fcst">
      <formula>NOT(ISERROR(SEARCH("Pre Fcst",J3)))</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headerFooter>
    <oddHeader>&amp;LPROJECT [XXX]&amp;CSheet:&amp;A&amp;RSTRICTLY CONFIDENTIAL</oddHeader>
    <oddFooter>&amp;L&amp;F ( Printed on &amp;D at &amp;T )&amp;RPage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87837-758C-427D-B9A1-EF0E8B8F3799}">
  <dimension ref="A1:E20"/>
  <sheetViews>
    <sheetView zoomScale="80" zoomScaleNormal="80" workbookViewId="0"/>
  </sheetViews>
  <sheetFormatPr defaultRowHeight="13.5"/>
  <cols>
    <col min="2" max="2" width="25.625" customWidth="1"/>
    <col min="3" max="3" width="8.375" bestFit="1" customWidth="1"/>
    <col min="4" max="4" width="15.5" bestFit="1" customWidth="1"/>
    <col min="5" max="5" width="17.625" bestFit="1" customWidth="1"/>
  </cols>
  <sheetData>
    <row r="1" spans="1:5" ht="30.75">
      <c r="A1" s="83" t="s">
        <v>385</v>
      </c>
      <c r="B1" s="83"/>
      <c r="C1" s="83"/>
      <c r="D1" s="83"/>
      <c r="E1" s="83"/>
    </row>
    <row r="2" spans="1:5" ht="13.9">
      <c r="A2" s="84"/>
      <c r="B2" s="85"/>
      <c r="C2" s="85"/>
      <c r="D2" s="85"/>
      <c r="E2" s="85"/>
    </row>
    <row r="3" spans="1:5" ht="13.9">
      <c r="A3" s="84"/>
      <c r="B3" s="86"/>
      <c r="C3" s="87"/>
      <c r="D3" s="87"/>
      <c r="E3" s="87"/>
    </row>
    <row r="4" spans="1:5" ht="26.25">
      <c r="A4" s="88" t="s">
        <v>30</v>
      </c>
      <c r="B4" s="89" t="s">
        <v>386</v>
      </c>
      <c r="C4" s="89" t="s">
        <v>387</v>
      </c>
      <c r="D4" s="89" t="s">
        <v>388</v>
      </c>
      <c r="E4" s="89" t="s">
        <v>389</v>
      </c>
    </row>
    <row r="5" spans="1:5" ht="13.9">
      <c r="A5" s="90" t="s">
        <v>390</v>
      </c>
      <c r="B5" s="91" t="s">
        <v>391</v>
      </c>
      <c r="C5" s="92"/>
      <c r="D5" s="93"/>
      <c r="E5" s="94"/>
    </row>
    <row r="6" spans="1:5" ht="13.9">
      <c r="A6" s="90" t="s">
        <v>392</v>
      </c>
      <c r="B6" s="91" t="s">
        <v>391</v>
      </c>
      <c r="C6" s="92"/>
      <c r="D6" s="93"/>
      <c r="E6" s="94"/>
    </row>
    <row r="7" spans="1:5" ht="13.9">
      <c r="A7" s="90" t="s">
        <v>393</v>
      </c>
      <c r="B7" s="91" t="s">
        <v>391</v>
      </c>
      <c r="C7" s="92"/>
      <c r="D7" s="93"/>
      <c r="E7" s="95"/>
    </row>
    <row r="8" spans="1:5" ht="13.9">
      <c r="A8" s="90" t="s">
        <v>394</v>
      </c>
      <c r="B8" s="91" t="s">
        <v>391</v>
      </c>
      <c r="C8" s="92"/>
      <c r="D8" s="93"/>
      <c r="E8" s="94"/>
    </row>
    <row r="9" spans="1:5" ht="13.9">
      <c r="A9" s="90" t="s">
        <v>395</v>
      </c>
      <c r="B9" s="94" t="s">
        <v>391</v>
      </c>
      <c r="C9" s="92"/>
      <c r="D9" s="93"/>
      <c r="E9" s="94"/>
    </row>
    <row r="10" spans="1:5" ht="13.9">
      <c r="A10" s="90" t="s">
        <v>396</v>
      </c>
      <c r="B10" s="94" t="s">
        <v>391</v>
      </c>
      <c r="C10" s="92"/>
      <c r="D10" s="93"/>
      <c r="E10" s="94"/>
    </row>
    <row r="11" spans="1:5" ht="13.9">
      <c r="A11" s="90" t="s">
        <v>397</v>
      </c>
      <c r="B11" s="94" t="s">
        <v>391</v>
      </c>
      <c r="C11" s="92"/>
      <c r="D11" s="93"/>
      <c r="E11" s="94"/>
    </row>
    <row r="12" spans="1:5" ht="13.9">
      <c r="A12" s="90" t="s">
        <v>398</v>
      </c>
      <c r="B12" s="94" t="s">
        <v>391</v>
      </c>
      <c r="C12" s="92"/>
      <c r="D12" s="93"/>
      <c r="E12" s="95"/>
    </row>
    <row r="13" spans="1:5" ht="13.9">
      <c r="A13" s="90" t="s">
        <v>399</v>
      </c>
      <c r="B13" s="91" t="s">
        <v>391</v>
      </c>
      <c r="C13" s="92"/>
      <c r="D13" s="93"/>
      <c r="E13" s="94"/>
    </row>
    <row r="14" spans="1:5" ht="13.9">
      <c r="A14" s="90" t="s">
        <v>22</v>
      </c>
      <c r="B14" s="94">
        <f xml:space="preserve"> SUM(Calcs!J86:N86)</f>
        <v>24.531654762351014</v>
      </c>
      <c r="C14" s="92" t="s">
        <v>400</v>
      </c>
      <c r="D14" s="93">
        <v>0</v>
      </c>
      <c r="E14" s="96">
        <f>B14*(1-D14)</f>
        <v>24.531654762351014</v>
      </c>
    </row>
    <row r="15" spans="1:5" ht="13.9">
      <c r="A15" s="90" t="s">
        <v>401</v>
      </c>
      <c r="B15" s="91" t="s">
        <v>391</v>
      </c>
      <c r="C15" s="92"/>
      <c r="D15" s="93"/>
      <c r="E15" s="97"/>
    </row>
    <row r="16" spans="1:5" ht="13.9">
      <c r="A16" s="90" t="s">
        <v>402</v>
      </c>
      <c r="B16" s="91" t="s">
        <v>391</v>
      </c>
      <c r="C16" s="92"/>
      <c r="D16" s="93"/>
      <c r="E16" s="97"/>
    </row>
    <row r="17" spans="1:5" ht="13.9">
      <c r="A17" s="90" t="s">
        <v>403</v>
      </c>
      <c r="B17" s="91" t="s">
        <v>391</v>
      </c>
      <c r="C17" s="92"/>
      <c r="D17" s="93"/>
      <c r="E17" s="97"/>
    </row>
    <row r="18" spans="1:5" ht="13.9">
      <c r="A18" s="90" t="s">
        <v>20</v>
      </c>
      <c r="B18" s="91">
        <f xml:space="preserve"> SUM(Calcs!J90:N90)</f>
        <v>9.391</v>
      </c>
      <c r="C18" s="92" t="s">
        <v>400</v>
      </c>
      <c r="D18" s="93">
        <v>0</v>
      </c>
      <c r="E18" s="96">
        <f>B18*(1-D18)</f>
        <v>9.391</v>
      </c>
    </row>
    <row r="19" spans="1:5" ht="13.9">
      <c r="A19" s="90" t="s">
        <v>404</v>
      </c>
      <c r="B19" s="91" t="s">
        <v>391</v>
      </c>
      <c r="C19" s="92"/>
      <c r="D19" s="93"/>
      <c r="E19" s="94"/>
    </row>
    <row r="20" spans="1:5" ht="13.9">
      <c r="A20" s="90" t="s">
        <v>405</v>
      </c>
      <c r="B20" s="91" t="s">
        <v>391</v>
      </c>
      <c r="C20" s="92"/>
      <c r="D20" s="93"/>
      <c r="E20" s="9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BF36C-CAA2-4117-8CD1-F91B25DA9DC7}">
  <dimension ref="A1:GP15"/>
  <sheetViews>
    <sheetView zoomScale="80" zoomScaleNormal="80" workbookViewId="0"/>
  </sheetViews>
  <sheetFormatPr defaultRowHeight="13.5"/>
  <sheetData>
    <row r="1" spans="1:198" ht="30.75">
      <c r="A1" s="83" t="e">
        <f ca="1">RIGHT(CELL("filename", A1), LEN(CELL("filename", A1)) - SEARCH("]", CELL("filename", A1)))</f>
        <v>#VALUE!</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5"/>
      <c r="AD1" s="85"/>
      <c r="AE1" s="85"/>
      <c r="AF1" s="85"/>
      <c r="AG1" s="85"/>
      <c r="AH1" s="85"/>
      <c r="AI1" s="85"/>
      <c r="AJ1" s="85"/>
      <c r="AK1" s="85"/>
      <c r="AL1" s="85"/>
      <c r="AM1" s="85"/>
      <c r="AN1" s="85"/>
      <c r="AO1" s="85"/>
      <c r="AP1" s="85"/>
      <c r="AQ1" s="85"/>
      <c r="AR1" s="85"/>
      <c r="AS1" s="85"/>
      <c r="AT1" s="98"/>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row>
    <row r="2" spans="1:198">
      <c r="A2" s="85"/>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98"/>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c r="CH2" s="85"/>
      <c r="CI2" s="85"/>
      <c r="CJ2" s="85"/>
      <c r="CK2" s="85"/>
      <c r="CL2" s="85"/>
      <c r="CM2" s="85"/>
      <c r="CN2" s="85"/>
      <c r="CO2" s="85"/>
      <c r="CP2" s="85"/>
      <c r="CQ2" s="85"/>
      <c r="CR2" s="85"/>
      <c r="CS2" s="85"/>
      <c r="CT2" s="85"/>
      <c r="CU2" s="85"/>
      <c r="CV2" s="85"/>
      <c r="CW2" s="85"/>
      <c r="CX2" s="85"/>
      <c r="CY2" s="85"/>
      <c r="CZ2" s="85"/>
      <c r="DA2" s="85"/>
      <c r="DB2" s="85"/>
      <c r="DC2" s="85"/>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5"/>
      <c r="EV2" s="85"/>
      <c r="EW2" s="85"/>
      <c r="EX2" s="85"/>
      <c r="EY2" s="85"/>
      <c r="EZ2" s="85"/>
      <c r="FA2" s="85"/>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row>
    <row r="3" spans="1:198">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98"/>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row>
    <row r="4" spans="1:198">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99" t="s">
        <v>406</v>
      </c>
      <c r="AU4" s="100"/>
      <c r="AV4" s="100"/>
      <c r="AW4" s="100"/>
      <c r="AX4" s="100"/>
      <c r="AY4" s="100"/>
      <c r="AZ4" s="100"/>
      <c r="BA4" s="100"/>
      <c r="BB4" s="100"/>
      <c r="BC4" s="100"/>
      <c r="BD4" s="100"/>
      <c r="BE4" s="100"/>
      <c r="BF4" s="100"/>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row>
    <row r="5" spans="1:198">
      <c r="A5" s="85"/>
      <c r="B5" s="85"/>
      <c r="C5" s="85"/>
      <c r="D5" s="85"/>
      <c r="E5" s="85"/>
      <c r="F5" s="85"/>
      <c r="G5" s="85"/>
      <c r="H5" s="101" t="s">
        <v>407</v>
      </c>
      <c r="I5" s="85"/>
      <c r="J5" s="85"/>
      <c r="K5" s="85"/>
      <c r="L5" s="85"/>
      <c r="M5" s="85"/>
      <c r="N5" s="85"/>
      <c r="O5" s="85"/>
      <c r="P5" s="85"/>
      <c r="Q5" s="101" t="s">
        <v>408</v>
      </c>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98"/>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row>
    <row r="6" spans="1:198">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98"/>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row>
    <row r="7" spans="1:198">
      <c r="A7" s="85"/>
      <c r="B7" s="85"/>
      <c r="C7" s="85"/>
      <c r="D7" s="85"/>
      <c r="E7" s="85"/>
      <c r="F7" s="85"/>
      <c r="G7" s="85"/>
      <c r="H7" s="102" t="s">
        <v>60</v>
      </c>
      <c r="I7" s="103" t="s">
        <v>90</v>
      </c>
      <c r="J7" s="103" t="s">
        <v>88</v>
      </c>
      <c r="K7" s="103" t="s">
        <v>87</v>
      </c>
      <c r="L7" s="103" t="s">
        <v>86</v>
      </c>
      <c r="M7" s="103" t="s">
        <v>85</v>
      </c>
      <c r="N7" s="103" t="s">
        <v>83</v>
      </c>
      <c r="O7" s="103" t="s">
        <v>84</v>
      </c>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98"/>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row>
    <row r="8" spans="1:198">
      <c r="A8" s="85"/>
      <c r="B8" s="85"/>
      <c r="C8" s="85"/>
      <c r="D8" s="85"/>
      <c r="E8" s="85"/>
      <c r="F8" s="85"/>
      <c r="G8" s="85"/>
      <c r="H8" s="102" t="s">
        <v>57</v>
      </c>
      <c r="I8" s="103" t="s">
        <v>95</v>
      </c>
      <c r="J8" s="103" t="s">
        <v>72</v>
      </c>
      <c r="K8" s="103" t="s">
        <v>92</v>
      </c>
      <c r="L8" s="85"/>
      <c r="M8" s="85"/>
      <c r="N8" s="85"/>
      <c r="O8" s="85"/>
      <c r="P8" s="85"/>
      <c r="Q8" s="101" t="s">
        <v>409</v>
      </c>
      <c r="R8" s="85"/>
      <c r="S8" s="85"/>
      <c r="T8" s="85"/>
      <c r="U8" s="85"/>
      <c r="V8" s="101" t="s">
        <v>410</v>
      </c>
      <c r="W8" s="85"/>
      <c r="X8" s="85"/>
      <c r="Y8" s="85"/>
      <c r="Z8" s="85"/>
      <c r="AA8" s="85"/>
      <c r="AB8" s="101" t="s">
        <v>409</v>
      </c>
      <c r="AC8" s="85"/>
      <c r="AD8" s="101" t="s">
        <v>410</v>
      </c>
      <c r="AE8" s="85"/>
      <c r="AF8" s="85"/>
      <c r="AG8" s="101" t="s">
        <v>409</v>
      </c>
      <c r="AH8" s="85"/>
      <c r="AI8" s="85"/>
      <c r="AJ8" s="85"/>
      <c r="AK8" s="85"/>
      <c r="AL8" s="85"/>
      <c r="AM8" s="101" t="s">
        <v>410</v>
      </c>
      <c r="AN8" s="85"/>
      <c r="AO8" s="85"/>
      <c r="AP8" s="85"/>
      <c r="AQ8" s="85"/>
      <c r="AR8" s="85"/>
      <c r="AS8" s="85"/>
      <c r="AT8" s="98"/>
      <c r="AU8" s="85"/>
      <c r="AV8" s="101" t="s">
        <v>409</v>
      </c>
      <c r="AW8" s="85"/>
      <c r="AX8" s="85"/>
      <c r="AY8" s="85"/>
      <c r="AZ8" s="85"/>
      <c r="BA8" s="101" t="s">
        <v>410</v>
      </c>
      <c r="BB8" s="85"/>
      <c r="BC8" s="85"/>
      <c r="BD8" s="85"/>
      <c r="BE8" s="85"/>
      <c r="BF8" s="85"/>
      <c r="BG8" s="101" t="s">
        <v>409</v>
      </c>
      <c r="BH8" s="85"/>
      <c r="BI8" s="101" t="s">
        <v>410</v>
      </c>
      <c r="BJ8" s="85"/>
      <c r="BK8" s="85"/>
      <c r="BL8" s="101" t="s">
        <v>409</v>
      </c>
      <c r="BM8" s="85"/>
      <c r="BN8" s="85"/>
      <c r="BO8" s="85"/>
      <c r="BP8" s="85"/>
      <c r="BQ8" s="85"/>
      <c r="BR8" s="101" t="s">
        <v>410</v>
      </c>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row>
    <row r="9" spans="1:198">
      <c r="A9" s="85"/>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98"/>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row>
    <row r="10" spans="1:198">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98"/>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row>
    <row r="11" spans="1:198">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98"/>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104" t="s">
        <v>72</v>
      </c>
      <c r="CA11" s="104" t="s">
        <v>72</v>
      </c>
      <c r="CB11" s="104" t="s">
        <v>72</v>
      </c>
      <c r="CC11" s="104" t="s">
        <v>72</v>
      </c>
      <c r="CD11" s="104" t="s">
        <v>72</v>
      </c>
      <c r="CE11" s="104" t="s">
        <v>92</v>
      </c>
      <c r="CF11" s="104" t="s">
        <v>92</v>
      </c>
      <c r="CG11" s="104" t="s">
        <v>92</v>
      </c>
      <c r="CH11" s="104" t="s">
        <v>92</v>
      </c>
      <c r="CI11" s="104" t="s">
        <v>92</v>
      </c>
      <c r="CJ11" s="104" t="s">
        <v>72</v>
      </c>
      <c r="CK11" s="104" t="s">
        <v>72</v>
      </c>
      <c r="CL11" s="104" t="s">
        <v>72</v>
      </c>
      <c r="CM11" s="104" t="s">
        <v>72</v>
      </c>
      <c r="CN11" s="104" t="s">
        <v>72</v>
      </c>
      <c r="CO11" s="104" t="s">
        <v>92</v>
      </c>
      <c r="CP11" s="104" t="s">
        <v>92</v>
      </c>
      <c r="CQ11" s="104" t="s">
        <v>92</v>
      </c>
      <c r="CR11" s="104" t="s">
        <v>92</v>
      </c>
      <c r="CS11" s="104" t="s">
        <v>92</v>
      </c>
      <c r="CT11" s="104" t="s">
        <v>72</v>
      </c>
      <c r="CU11" s="104" t="s">
        <v>72</v>
      </c>
      <c r="CV11" s="104" t="s">
        <v>72</v>
      </c>
      <c r="CW11" s="104" t="s">
        <v>72</v>
      </c>
      <c r="CX11" s="104" t="s">
        <v>72</v>
      </c>
      <c r="CY11" s="104" t="s">
        <v>92</v>
      </c>
      <c r="CZ11" s="104" t="s">
        <v>92</v>
      </c>
      <c r="DA11" s="104" t="s">
        <v>92</v>
      </c>
      <c r="DB11" s="104" t="s">
        <v>92</v>
      </c>
      <c r="DC11" s="104" t="s">
        <v>92</v>
      </c>
      <c r="DD11" s="104" t="s">
        <v>72</v>
      </c>
      <c r="DE11" s="104" t="s">
        <v>72</v>
      </c>
      <c r="DF11" s="104" t="s">
        <v>72</v>
      </c>
      <c r="DG11" s="104" t="s">
        <v>72</v>
      </c>
      <c r="DH11" s="104" t="s">
        <v>72</v>
      </c>
      <c r="DI11" s="104" t="s">
        <v>92</v>
      </c>
      <c r="DJ11" s="104" t="s">
        <v>92</v>
      </c>
      <c r="DK11" s="104" t="s">
        <v>92</v>
      </c>
      <c r="DL11" s="104" t="s">
        <v>92</v>
      </c>
      <c r="DM11" s="104" t="s">
        <v>92</v>
      </c>
      <c r="DN11" s="104" t="s">
        <v>72</v>
      </c>
      <c r="DO11" s="104" t="s">
        <v>72</v>
      </c>
      <c r="DP11" s="104" t="s">
        <v>72</v>
      </c>
      <c r="DQ11" s="104" t="s">
        <v>72</v>
      </c>
      <c r="DR11" s="104" t="s">
        <v>72</v>
      </c>
      <c r="DS11" s="104" t="s">
        <v>92</v>
      </c>
      <c r="DT11" s="104" t="s">
        <v>92</v>
      </c>
      <c r="DU11" s="104" t="s">
        <v>92</v>
      </c>
      <c r="DV11" s="104" t="s">
        <v>92</v>
      </c>
      <c r="DW11" s="104" t="s">
        <v>92</v>
      </c>
      <c r="DX11" s="104" t="s">
        <v>72</v>
      </c>
      <c r="DY11" s="104" t="s">
        <v>72</v>
      </c>
      <c r="DZ11" s="104" t="s">
        <v>72</v>
      </c>
      <c r="EA11" s="104" t="s">
        <v>72</v>
      </c>
      <c r="EB11" s="104" t="s">
        <v>72</v>
      </c>
      <c r="EC11" s="104" t="s">
        <v>92</v>
      </c>
      <c r="ED11" s="104" t="s">
        <v>92</v>
      </c>
      <c r="EE11" s="104" t="s">
        <v>92</v>
      </c>
      <c r="EF11" s="104" t="s">
        <v>92</v>
      </c>
      <c r="EG11" s="104" t="s">
        <v>92</v>
      </c>
      <c r="EH11" s="85"/>
      <c r="EI11" s="105" t="s">
        <v>72</v>
      </c>
      <c r="EJ11" s="105" t="s">
        <v>72</v>
      </c>
      <c r="EK11" s="105" t="s">
        <v>72</v>
      </c>
      <c r="EL11" s="105" t="s">
        <v>72</v>
      </c>
      <c r="EM11" s="105" t="s">
        <v>72</v>
      </c>
      <c r="EN11" s="105" t="s">
        <v>92</v>
      </c>
      <c r="EO11" s="105" t="s">
        <v>92</v>
      </c>
      <c r="EP11" s="105" t="s">
        <v>92</v>
      </c>
      <c r="EQ11" s="105" t="s">
        <v>92</v>
      </c>
      <c r="ER11" s="105" t="s">
        <v>92</v>
      </c>
      <c r="ES11" s="105" t="s">
        <v>72</v>
      </c>
      <c r="ET11" s="105" t="s">
        <v>72</v>
      </c>
      <c r="EU11" s="105" t="s">
        <v>72</v>
      </c>
      <c r="EV11" s="105" t="s">
        <v>72</v>
      </c>
      <c r="EW11" s="105" t="s">
        <v>72</v>
      </c>
      <c r="EX11" s="105" t="s">
        <v>92</v>
      </c>
      <c r="EY11" s="105" t="s">
        <v>92</v>
      </c>
      <c r="EZ11" s="105" t="s">
        <v>92</v>
      </c>
      <c r="FA11" s="105" t="s">
        <v>92</v>
      </c>
      <c r="FB11" s="105" t="s">
        <v>92</v>
      </c>
      <c r="FC11" s="105" t="s">
        <v>72</v>
      </c>
      <c r="FD11" s="105" t="s">
        <v>72</v>
      </c>
      <c r="FE11" s="105" t="s">
        <v>72</v>
      </c>
      <c r="FF11" s="105" t="s">
        <v>72</v>
      </c>
      <c r="FG11" s="105" t="s">
        <v>72</v>
      </c>
      <c r="FH11" s="105" t="s">
        <v>92</v>
      </c>
      <c r="FI11" s="105" t="s">
        <v>92</v>
      </c>
      <c r="FJ11" s="105" t="s">
        <v>92</v>
      </c>
      <c r="FK11" s="105" t="s">
        <v>92</v>
      </c>
      <c r="FL11" s="105" t="s">
        <v>92</v>
      </c>
      <c r="FM11" s="105" t="s">
        <v>72</v>
      </c>
      <c r="FN11" s="105" t="s">
        <v>72</v>
      </c>
      <c r="FO11" s="105" t="s">
        <v>72</v>
      </c>
      <c r="FP11" s="105" t="s">
        <v>72</v>
      </c>
      <c r="FQ11" s="105" t="s">
        <v>72</v>
      </c>
      <c r="FR11" s="105" t="s">
        <v>92</v>
      </c>
      <c r="FS11" s="105" t="s">
        <v>92</v>
      </c>
      <c r="FT11" s="105" t="s">
        <v>92</v>
      </c>
      <c r="FU11" s="105" t="s">
        <v>92</v>
      </c>
      <c r="FV11" s="105" t="s">
        <v>92</v>
      </c>
      <c r="FW11" s="105" t="s">
        <v>72</v>
      </c>
      <c r="FX11" s="105" t="s">
        <v>72</v>
      </c>
      <c r="FY11" s="105" t="s">
        <v>72</v>
      </c>
      <c r="FZ11" s="105" t="s">
        <v>72</v>
      </c>
      <c r="GA11" s="105" t="s">
        <v>72</v>
      </c>
      <c r="GB11" s="105" t="s">
        <v>92</v>
      </c>
      <c r="GC11" s="105" t="s">
        <v>92</v>
      </c>
      <c r="GD11" s="105" t="s">
        <v>92</v>
      </c>
      <c r="GE11" s="105" t="s">
        <v>92</v>
      </c>
      <c r="GF11" s="105" t="s">
        <v>92</v>
      </c>
      <c r="GG11" s="105" t="s">
        <v>72</v>
      </c>
      <c r="GH11" s="105" t="s">
        <v>72</v>
      </c>
      <c r="GI11" s="105" t="s">
        <v>72</v>
      </c>
      <c r="GJ11" s="105" t="s">
        <v>72</v>
      </c>
      <c r="GK11" s="105" t="s">
        <v>72</v>
      </c>
      <c r="GL11" s="105" t="s">
        <v>92</v>
      </c>
      <c r="GM11" s="105" t="s">
        <v>92</v>
      </c>
      <c r="GN11" s="105" t="s">
        <v>92</v>
      </c>
      <c r="GO11" s="105" t="s">
        <v>92</v>
      </c>
      <c r="GP11" s="105" t="s">
        <v>92</v>
      </c>
    </row>
    <row r="12" spans="1:198">
      <c r="A12" s="85"/>
      <c r="B12" s="85"/>
      <c r="C12" s="85"/>
      <c r="D12" s="85"/>
      <c r="E12" s="106" t="s">
        <v>411</v>
      </c>
      <c r="F12" s="106"/>
      <c r="G12" s="106"/>
      <c r="H12" s="107"/>
      <c r="I12" s="107"/>
      <c r="J12" s="108" t="s">
        <v>412</v>
      </c>
      <c r="K12" s="109"/>
      <c r="L12" s="110" t="s">
        <v>387</v>
      </c>
      <c r="M12" s="111"/>
      <c r="N12" s="111"/>
      <c r="O12" s="111"/>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98"/>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112" t="s">
        <v>88</v>
      </c>
      <c r="CA12" s="112" t="s">
        <v>88</v>
      </c>
      <c r="CB12" s="112" t="s">
        <v>88</v>
      </c>
      <c r="CC12" s="112" t="s">
        <v>88</v>
      </c>
      <c r="CD12" s="112" t="s">
        <v>88</v>
      </c>
      <c r="CE12" s="112" t="s">
        <v>88</v>
      </c>
      <c r="CF12" s="112" t="s">
        <v>88</v>
      </c>
      <c r="CG12" s="112" t="s">
        <v>88</v>
      </c>
      <c r="CH12" s="112" t="s">
        <v>88</v>
      </c>
      <c r="CI12" s="112" t="s">
        <v>88</v>
      </c>
      <c r="CJ12" s="112" t="s">
        <v>87</v>
      </c>
      <c r="CK12" s="112" t="s">
        <v>87</v>
      </c>
      <c r="CL12" s="112" t="s">
        <v>87</v>
      </c>
      <c r="CM12" s="112" t="s">
        <v>87</v>
      </c>
      <c r="CN12" s="112" t="s">
        <v>87</v>
      </c>
      <c r="CO12" s="112" t="s">
        <v>87</v>
      </c>
      <c r="CP12" s="112" t="s">
        <v>87</v>
      </c>
      <c r="CQ12" s="112" t="s">
        <v>87</v>
      </c>
      <c r="CR12" s="112" t="s">
        <v>87</v>
      </c>
      <c r="CS12" s="112" t="s">
        <v>87</v>
      </c>
      <c r="CT12" s="112" t="s">
        <v>86</v>
      </c>
      <c r="CU12" s="112" t="s">
        <v>86</v>
      </c>
      <c r="CV12" s="112" t="s">
        <v>86</v>
      </c>
      <c r="CW12" s="112" t="s">
        <v>86</v>
      </c>
      <c r="CX12" s="112" t="s">
        <v>86</v>
      </c>
      <c r="CY12" s="112" t="s">
        <v>86</v>
      </c>
      <c r="CZ12" s="112" t="s">
        <v>86</v>
      </c>
      <c r="DA12" s="112" t="s">
        <v>86</v>
      </c>
      <c r="DB12" s="112" t="s">
        <v>86</v>
      </c>
      <c r="DC12" s="112" t="s">
        <v>86</v>
      </c>
      <c r="DD12" s="112" t="s">
        <v>85</v>
      </c>
      <c r="DE12" s="112" t="s">
        <v>85</v>
      </c>
      <c r="DF12" s="112" t="s">
        <v>85</v>
      </c>
      <c r="DG12" s="112" t="s">
        <v>85</v>
      </c>
      <c r="DH12" s="112" t="s">
        <v>85</v>
      </c>
      <c r="DI12" s="112" t="s">
        <v>85</v>
      </c>
      <c r="DJ12" s="112" t="s">
        <v>85</v>
      </c>
      <c r="DK12" s="112" t="s">
        <v>85</v>
      </c>
      <c r="DL12" s="112" t="s">
        <v>85</v>
      </c>
      <c r="DM12" s="112" t="s">
        <v>85</v>
      </c>
      <c r="DN12" s="112" t="s">
        <v>83</v>
      </c>
      <c r="DO12" s="112" t="s">
        <v>83</v>
      </c>
      <c r="DP12" s="112" t="s">
        <v>83</v>
      </c>
      <c r="DQ12" s="112" t="s">
        <v>83</v>
      </c>
      <c r="DR12" s="112" t="s">
        <v>83</v>
      </c>
      <c r="DS12" s="112" t="s">
        <v>83</v>
      </c>
      <c r="DT12" s="112" t="s">
        <v>83</v>
      </c>
      <c r="DU12" s="112" t="s">
        <v>83</v>
      </c>
      <c r="DV12" s="112" t="s">
        <v>83</v>
      </c>
      <c r="DW12" s="112" t="s">
        <v>83</v>
      </c>
      <c r="DX12" s="112" t="s">
        <v>84</v>
      </c>
      <c r="DY12" s="112" t="s">
        <v>84</v>
      </c>
      <c r="DZ12" s="112" t="s">
        <v>84</v>
      </c>
      <c r="EA12" s="112" t="s">
        <v>84</v>
      </c>
      <c r="EB12" s="112" t="s">
        <v>84</v>
      </c>
      <c r="EC12" s="112" t="s">
        <v>84</v>
      </c>
      <c r="ED12" s="112" t="s">
        <v>84</v>
      </c>
      <c r="EE12" s="112" t="s">
        <v>84</v>
      </c>
      <c r="EF12" s="112" t="s">
        <v>84</v>
      </c>
      <c r="EG12" s="112" t="s">
        <v>84</v>
      </c>
      <c r="EH12" s="85"/>
      <c r="EI12" s="113" t="s">
        <v>88</v>
      </c>
      <c r="EJ12" s="113" t="s">
        <v>88</v>
      </c>
      <c r="EK12" s="113" t="s">
        <v>88</v>
      </c>
      <c r="EL12" s="113" t="s">
        <v>88</v>
      </c>
      <c r="EM12" s="113" t="s">
        <v>88</v>
      </c>
      <c r="EN12" s="113" t="s">
        <v>88</v>
      </c>
      <c r="EO12" s="113" t="s">
        <v>88</v>
      </c>
      <c r="EP12" s="113" t="s">
        <v>88</v>
      </c>
      <c r="EQ12" s="113" t="s">
        <v>88</v>
      </c>
      <c r="ER12" s="113" t="s">
        <v>88</v>
      </c>
      <c r="ES12" s="113" t="s">
        <v>87</v>
      </c>
      <c r="ET12" s="113" t="s">
        <v>87</v>
      </c>
      <c r="EU12" s="113" t="s">
        <v>87</v>
      </c>
      <c r="EV12" s="113" t="s">
        <v>87</v>
      </c>
      <c r="EW12" s="113" t="s">
        <v>87</v>
      </c>
      <c r="EX12" s="113" t="s">
        <v>87</v>
      </c>
      <c r="EY12" s="113" t="s">
        <v>87</v>
      </c>
      <c r="EZ12" s="113" t="s">
        <v>87</v>
      </c>
      <c r="FA12" s="113" t="s">
        <v>87</v>
      </c>
      <c r="FB12" s="113" t="s">
        <v>87</v>
      </c>
      <c r="FC12" s="113" t="s">
        <v>86</v>
      </c>
      <c r="FD12" s="113" t="s">
        <v>86</v>
      </c>
      <c r="FE12" s="113" t="s">
        <v>86</v>
      </c>
      <c r="FF12" s="113" t="s">
        <v>86</v>
      </c>
      <c r="FG12" s="113" t="s">
        <v>86</v>
      </c>
      <c r="FH12" s="113" t="s">
        <v>86</v>
      </c>
      <c r="FI12" s="113" t="s">
        <v>86</v>
      </c>
      <c r="FJ12" s="113" t="s">
        <v>86</v>
      </c>
      <c r="FK12" s="113" t="s">
        <v>86</v>
      </c>
      <c r="FL12" s="113" t="s">
        <v>86</v>
      </c>
      <c r="FM12" s="113" t="s">
        <v>85</v>
      </c>
      <c r="FN12" s="113" t="s">
        <v>85</v>
      </c>
      <c r="FO12" s="113" t="s">
        <v>85</v>
      </c>
      <c r="FP12" s="113" t="s">
        <v>85</v>
      </c>
      <c r="FQ12" s="113" t="s">
        <v>85</v>
      </c>
      <c r="FR12" s="113" t="s">
        <v>85</v>
      </c>
      <c r="FS12" s="113" t="s">
        <v>85</v>
      </c>
      <c r="FT12" s="113" t="s">
        <v>85</v>
      </c>
      <c r="FU12" s="113" t="s">
        <v>85</v>
      </c>
      <c r="FV12" s="113" t="s">
        <v>85</v>
      </c>
      <c r="FW12" s="113" t="s">
        <v>83</v>
      </c>
      <c r="FX12" s="113" t="s">
        <v>83</v>
      </c>
      <c r="FY12" s="113" t="s">
        <v>83</v>
      </c>
      <c r="FZ12" s="113" t="s">
        <v>83</v>
      </c>
      <c r="GA12" s="113" t="s">
        <v>83</v>
      </c>
      <c r="GB12" s="113" t="s">
        <v>83</v>
      </c>
      <c r="GC12" s="113" t="s">
        <v>83</v>
      </c>
      <c r="GD12" s="113" t="s">
        <v>83</v>
      </c>
      <c r="GE12" s="113" t="s">
        <v>83</v>
      </c>
      <c r="GF12" s="113" t="s">
        <v>83</v>
      </c>
      <c r="GG12" s="113" t="s">
        <v>84</v>
      </c>
      <c r="GH12" s="113" t="s">
        <v>84</v>
      </c>
      <c r="GI12" s="113" t="s">
        <v>84</v>
      </c>
      <c r="GJ12" s="113" t="s">
        <v>84</v>
      </c>
      <c r="GK12" s="113" t="s">
        <v>84</v>
      </c>
      <c r="GL12" s="113" t="s">
        <v>84</v>
      </c>
      <c r="GM12" s="113" t="s">
        <v>84</v>
      </c>
      <c r="GN12" s="113" t="s">
        <v>84</v>
      </c>
      <c r="GO12" s="113" t="s">
        <v>84</v>
      </c>
      <c r="GP12" s="113" t="s">
        <v>84</v>
      </c>
    </row>
    <row r="13" spans="1:198" ht="52.5">
      <c r="A13" s="85"/>
      <c r="B13" s="85"/>
      <c r="C13" s="85"/>
      <c r="D13" s="85"/>
      <c r="E13" s="114" t="s">
        <v>413</v>
      </c>
      <c r="F13" s="114"/>
      <c r="G13" s="114"/>
      <c r="H13" s="115" t="s">
        <v>414</v>
      </c>
      <c r="I13" s="115" t="s">
        <v>415</v>
      </c>
      <c r="J13" s="116" t="s">
        <v>416</v>
      </c>
      <c r="K13" s="116" t="s">
        <v>417</v>
      </c>
      <c r="L13" s="117" t="s">
        <v>418</v>
      </c>
      <c r="M13" s="117" t="s">
        <v>419</v>
      </c>
      <c r="N13" s="118" t="s">
        <v>420</v>
      </c>
      <c r="O13" s="118" t="s">
        <v>421</v>
      </c>
      <c r="P13" s="85"/>
      <c r="Q13" s="119" t="s">
        <v>74</v>
      </c>
      <c r="R13" s="119" t="s">
        <v>178</v>
      </c>
      <c r="S13" s="119" t="s">
        <v>179</v>
      </c>
      <c r="T13" s="119" t="s">
        <v>180</v>
      </c>
      <c r="U13" s="119" t="s">
        <v>181</v>
      </c>
      <c r="V13" s="120" t="s">
        <v>182</v>
      </c>
      <c r="W13" s="120" t="s">
        <v>183</v>
      </c>
      <c r="X13" s="120" t="s">
        <v>184</v>
      </c>
      <c r="Y13" s="120" t="s">
        <v>185</v>
      </c>
      <c r="Z13" s="120" t="s">
        <v>186</v>
      </c>
      <c r="AA13" s="85"/>
      <c r="AB13" s="104" t="s">
        <v>72</v>
      </c>
      <c r="AC13" s="104" t="s">
        <v>92</v>
      </c>
      <c r="AD13" s="105" t="s">
        <v>72</v>
      </c>
      <c r="AE13" s="105" t="s">
        <v>92</v>
      </c>
      <c r="AF13" s="85"/>
      <c r="AG13" s="112" t="s">
        <v>88</v>
      </c>
      <c r="AH13" s="112" t="s">
        <v>87</v>
      </c>
      <c r="AI13" s="112" t="s">
        <v>86</v>
      </c>
      <c r="AJ13" s="112" t="s">
        <v>85</v>
      </c>
      <c r="AK13" s="112" t="s">
        <v>83</v>
      </c>
      <c r="AL13" s="112" t="s">
        <v>84</v>
      </c>
      <c r="AM13" s="113" t="s">
        <v>88</v>
      </c>
      <c r="AN13" s="113" t="s">
        <v>87</v>
      </c>
      <c r="AO13" s="113" t="s">
        <v>86</v>
      </c>
      <c r="AP13" s="113" t="s">
        <v>85</v>
      </c>
      <c r="AQ13" s="113" t="s">
        <v>83</v>
      </c>
      <c r="AR13" s="113" t="s">
        <v>84</v>
      </c>
      <c r="AS13" s="121"/>
      <c r="AT13" s="98"/>
      <c r="AU13" s="85"/>
      <c r="AV13" s="119" t="s">
        <v>74</v>
      </c>
      <c r="AW13" s="119" t="s">
        <v>178</v>
      </c>
      <c r="AX13" s="119" t="s">
        <v>179</v>
      </c>
      <c r="AY13" s="119" t="s">
        <v>180</v>
      </c>
      <c r="AZ13" s="119" t="s">
        <v>181</v>
      </c>
      <c r="BA13" s="120" t="s">
        <v>182</v>
      </c>
      <c r="BB13" s="120" t="s">
        <v>183</v>
      </c>
      <c r="BC13" s="120" t="s">
        <v>184</v>
      </c>
      <c r="BD13" s="120" t="s">
        <v>185</v>
      </c>
      <c r="BE13" s="120" t="s">
        <v>186</v>
      </c>
      <c r="BF13" s="85"/>
      <c r="BG13" s="104" t="s">
        <v>72</v>
      </c>
      <c r="BH13" s="104" t="s">
        <v>92</v>
      </c>
      <c r="BI13" s="105" t="s">
        <v>72</v>
      </c>
      <c r="BJ13" s="105" t="s">
        <v>92</v>
      </c>
      <c r="BK13" s="85"/>
      <c r="BL13" s="112" t="s">
        <v>88</v>
      </c>
      <c r="BM13" s="112" t="s">
        <v>87</v>
      </c>
      <c r="BN13" s="112" t="s">
        <v>86</v>
      </c>
      <c r="BO13" s="112" t="s">
        <v>85</v>
      </c>
      <c r="BP13" s="112" t="s">
        <v>83</v>
      </c>
      <c r="BQ13" s="112" t="s">
        <v>84</v>
      </c>
      <c r="BR13" s="113" t="s">
        <v>88</v>
      </c>
      <c r="BS13" s="113" t="s">
        <v>87</v>
      </c>
      <c r="BT13" s="113" t="s">
        <v>86</v>
      </c>
      <c r="BU13" s="113" t="s">
        <v>85</v>
      </c>
      <c r="BV13" s="113" t="s">
        <v>83</v>
      </c>
      <c r="BW13" s="113" t="s">
        <v>84</v>
      </c>
      <c r="BX13" s="85"/>
      <c r="BY13" s="85"/>
      <c r="BZ13" s="122" t="s">
        <v>74</v>
      </c>
      <c r="CA13" s="122" t="s">
        <v>178</v>
      </c>
      <c r="CB13" s="122" t="s">
        <v>179</v>
      </c>
      <c r="CC13" s="122" t="s">
        <v>180</v>
      </c>
      <c r="CD13" s="122" t="s">
        <v>181</v>
      </c>
      <c r="CE13" s="122" t="s">
        <v>74</v>
      </c>
      <c r="CF13" s="122" t="s">
        <v>178</v>
      </c>
      <c r="CG13" s="122" t="s">
        <v>179</v>
      </c>
      <c r="CH13" s="122" t="s">
        <v>180</v>
      </c>
      <c r="CI13" s="122" t="s">
        <v>181</v>
      </c>
      <c r="CJ13" s="122" t="s">
        <v>74</v>
      </c>
      <c r="CK13" s="122" t="s">
        <v>178</v>
      </c>
      <c r="CL13" s="122" t="s">
        <v>179</v>
      </c>
      <c r="CM13" s="122" t="s">
        <v>180</v>
      </c>
      <c r="CN13" s="122" t="s">
        <v>181</v>
      </c>
      <c r="CO13" s="122" t="s">
        <v>74</v>
      </c>
      <c r="CP13" s="122" t="s">
        <v>178</v>
      </c>
      <c r="CQ13" s="122" t="s">
        <v>179</v>
      </c>
      <c r="CR13" s="122" t="s">
        <v>180</v>
      </c>
      <c r="CS13" s="122" t="s">
        <v>181</v>
      </c>
      <c r="CT13" s="122" t="s">
        <v>74</v>
      </c>
      <c r="CU13" s="122" t="s">
        <v>178</v>
      </c>
      <c r="CV13" s="122" t="s">
        <v>179</v>
      </c>
      <c r="CW13" s="122" t="s">
        <v>180</v>
      </c>
      <c r="CX13" s="122" t="s">
        <v>181</v>
      </c>
      <c r="CY13" s="122" t="s">
        <v>74</v>
      </c>
      <c r="CZ13" s="122" t="s">
        <v>178</v>
      </c>
      <c r="DA13" s="122" t="s">
        <v>179</v>
      </c>
      <c r="DB13" s="122" t="s">
        <v>180</v>
      </c>
      <c r="DC13" s="122" t="s">
        <v>181</v>
      </c>
      <c r="DD13" s="122" t="s">
        <v>74</v>
      </c>
      <c r="DE13" s="122" t="s">
        <v>178</v>
      </c>
      <c r="DF13" s="122" t="s">
        <v>179</v>
      </c>
      <c r="DG13" s="122" t="s">
        <v>180</v>
      </c>
      <c r="DH13" s="122" t="s">
        <v>181</v>
      </c>
      <c r="DI13" s="122" t="s">
        <v>74</v>
      </c>
      <c r="DJ13" s="122" t="s">
        <v>178</v>
      </c>
      <c r="DK13" s="122" t="s">
        <v>179</v>
      </c>
      <c r="DL13" s="122" t="s">
        <v>180</v>
      </c>
      <c r="DM13" s="122" t="s">
        <v>181</v>
      </c>
      <c r="DN13" s="122" t="s">
        <v>74</v>
      </c>
      <c r="DO13" s="122" t="s">
        <v>178</v>
      </c>
      <c r="DP13" s="122" t="s">
        <v>179</v>
      </c>
      <c r="DQ13" s="122" t="s">
        <v>180</v>
      </c>
      <c r="DR13" s="122" t="s">
        <v>181</v>
      </c>
      <c r="DS13" s="122" t="s">
        <v>74</v>
      </c>
      <c r="DT13" s="122" t="s">
        <v>178</v>
      </c>
      <c r="DU13" s="122" t="s">
        <v>179</v>
      </c>
      <c r="DV13" s="122" t="s">
        <v>180</v>
      </c>
      <c r="DW13" s="122" t="s">
        <v>181</v>
      </c>
      <c r="DX13" s="122" t="s">
        <v>74</v>
      </c>
      <c r="DY13" s="122" t="s">
        <v>178</v>
      </c>
      <c r="DZ13" s="122" t="s">
        <v>179</v>
      </c>
      <c r="EA13" s="122" t="s">
        <v>180</v>
      </c>
      <c r="EB13" s="122" t="s">
        <v>181</v>
      </c>
      <c r="EC13" s="122" t="s">
        <v>74</v>
      </c>
      <c r="ED13" s="122" t="s">
        <v>178</v>
      </c>
      <c r="EE13" s="122" t="s">
        <v>179</v>
      </c>
      <c r="EF13" s="122" t="s">
        <v>180</v>
      </c>
      <c r="EG13" s="122" t="s">
        <v>181</v>
      </c>
      <c r="EH13" s="85"/>
      <c r="EI13" s="123" t="s">
        <v>182</v>
      </c>
      <c r="EJ13" s="123" t="s">
        <v>183</v>
      </c>
      <c r="EK13" s="123" t="s">
        <v>184</v>
      </c>
      <c r="EL13" s="123" t="s">
        <v>185</v>
      </c>
      <c r="EM13" s="123" t="s">
        <v>186</v>
      </c>
      <c r="EN13" s="123" t="s">
        <v>182</v>
      </c>
      <c r="EO13" s="123" t="s">
        <v>183</v>
      </c>
      <c r="EP13" s="123" t="s">
        <v>184</v>
      </c>
      <c r="EQ13" s="123" t="s">
        <v>185</v>
      </c>
      <c r="ER13" s="123" t="s">
        <v>186</v>
      </c>
      <c r="ES13" s="123" t="s">
        <v>182</v>
      </c>
      <c r="ET13" s="123" t="s">
        <v>183</v>
      </c>
      <c r="EU13" s="123" t="s">
        <v>184</v>
      </c>
      <c r="EV13" s="123" t="s">
        <v>185</v>
      </c>
      <c r="EW13" s="123" t="s">
        <v>186</v>
      </c>
      <c r="EX13" s="123" t="s">
        <v>182</v>
      </c>
      <c r="EY13" s="123" t="s">
        <v>183</v>
      </c>
      <c r="EZ13" s="123" t="s">
        <v>184</v>
      </c>
      <c r="FA13" s="123" t="s">
        <v>185</v>
      </c>
      <c r="FB13" s="123" t="s">
        <v>186</v>
      </c>
      <c r="FC13" s="123" t="s">
        <v>182</v>
      </c>
      <c r="FD13" s="123" t="s">
        <v>183</v>
      </c>
      <c r="FE13" s="123" t="s">
        <v>184</v>
      </c>
      <c r="FF13" s="123" t="s">
        <v>185</v>
      </c>
      <c r="FG13" s="123" t="s">
        <v>186</v>
      </c>
      <c r="FH13" s="123" t="s">
        <v>182</v>
      </c>
      <c r="FI13" s="123" t="s">
        <v>183</v>
      </c>
      <c r="FJ13" s="123" t="s">
        <v>184</v>
      </c>
      <c r="FK13" s="123" t="s">
        <v>185</v>
      </c>
      <c r="FL13" s="123" t="s">
        <v>186</v>
      </c>
      <c r="FM13" s="123" t="s">
        <v>182</v>
      </c>
      <c r="FN13" s="123" t="s">
        <v>183</v>
      </c>
      <c r="FO13" s="123" t="s">
        <v>184</v>
      </c>
      <c r="FP13" s="123" t="s">
        <v>185</v>
      </c>
      <c r="FQ13" s="123" t="s">
        <v>186</v>
      </c>
      <c r="FR13" s="123" t="s">
        <v>182</v>
      </c>
      <c r="FS13" s="123" t="s">
        <v>183</v>
      </c>
      <c r="FT13" s="123" t="s">
        <v>184</v>
      </c>
      <c r="FU13" s="123" t="s">
        <v>185</v>
      </c>
      <c r="FV13" s="123" t="s">
        <v>186</v>
      </c>
      <c r="FW13" s="123" t="s">
        <v>182</v>
      </c>
      <c r="FX13" s="123" t="s">
        <v>183</v>
      </c>
      <c r="FY13" s="123" t="s">
        <v>184</v>
      </c>
      <c r="FZ13" s="123" t="s">
        <v>185</v>
      </c>
      <c r="GA13" s="123" t="s">
        <v>186</v>
      </c>
      <c r="GB13" s="123" t="s">
        <v>182</v>
      </c>
      <c r="GC13" s="123" t="s">
        <v>183</v>
      </c>
      <c r="GD13" s="123" t="s">
        <v>184</v>
      </c>
      <c r="GE13" s="123" t="s">
        <v>185</v>
      </c>
      <c r="GF13" s="123" t="s">
        <v>186</v>
      </c>
      <c r="GG13" s="123" t="s">
        <v>182</v>
      </c>
      <c r="GH13" s="123" t="s">
        <v>183</v>
      </c>
      <c r="GI13" s="123" t="s">
        <v>184</v>
      </c>
      <c r="GJ13" s="123" t="s">
        <v>185</v>
      </c>
      <c r="GK13" s="123" t="s">
        <v>186</v>
      </c>
      <c r="GL13" s="123" t="s">
        <v>182</v>
      </c>
      <c r="GM13" s="123" t="s">
        <v>183</v>
      </c>
      <c r="GN13" s="123" t="s">
        <v>184</v>
      </c>
      <c r="GO13" s="123" t="s">
        <v>185</v>
      </c>
      <c r="GP13" s="123" t="s">
        <v>186</v>
      </c>
    </row>
    <row r="14" spans="1:198">
      <c r="A14" s="85"/>
      <c r="B14" s="85"/>
      <c r="C14" s="85"/>
      <c r="D14" s="85"/>
      <c r="E14" s="124" t="s">
        <v>22</v>
      </c>
      <c r="F14" s="124"/>
      <c r="G14" s="124"/>
      <c r="H14" s="125" cm="1">
        <f t="array" ref="H14">SUM(SUMIFS('O_Inputs Final'!$O:$O,'O_Inputs Final'!$A:$A,$E14,'O_Inputs Final'!$C:$C,$I$8,'O_Inputs Final'!$Q:$Q,$I$7,'O_Inputs Final'!$E:$E,$Q$13:$U$13, 'O_Inputs Final'!$F:$F, "TOT"))</f>
        <v>24.531654762350996</v>
      </c>
      <c r="I14" s="125" cm="1">
        <f t="array" ref="I14">SUM(SUMIFS('O_Inputs Final'!$O:$O,'O_Inputs Final'!$A:$A,$E14,'O_Inputs Final'!$C:$C,$I$8,'O_Inputs Final'!$Q:$Q,$I$7,'O_Inputs Final'!$E:$E,$V$13:$Z$13, 'O_Inputs Final'!$F:$F, "TOT"))</f>
        <v>0.21099999999999999</v>
      </c>
      <c r="J14" s="126"/>
      <c r="K14" s="127"/>
      <c r="L14" s="128">
        <f xml:space="preserve"> SUMIFS('Allowance summary'!$E$5:$E$20, 'Allowance summary'!$A$5:$A$20, $E14)</f>
        <v>24.531654762351014</v>
      </c>
      <c r="M14" s="129">
        <f t="shared" ref="M14:M15" si="0">L14/H14-1</f>
        <v>0</v>
      </c>
      <c r="N14" s="128">
        <f xml:space="preserve"> L14</f>
        <v>24.531654762351014</v>
      </c>
      <c r="O14" s="128">
        <f t="shared" ref="O14:O15" si="1" xml:space="preserve"> N14 * I14/H14</f>
        <v>0.21100000000000013</v>
      </c>
      <c r="P14" s="85"/>
      <c r="Q14" s="125">
        <f xml:space="preserve"> SUMIFS('O_Inputs Final'!$O:$O,'O_Inputs Final'!$A:$A,$E14,'O_Inputs Final'!$C:$C,$I$8,'O_Inputs Final'!$Q:$Q,$I$7,'O_Inputs Final'!$E:$E,Q$13, 'O_Inputs Final'!$F:$F, "TOT")</f>
        <v>1.6685863186868499</v>
      </c>
      <c r="R14" s="125">
        <f xml:space="preserve"> SUMIFS('O_Inputs Final'!$O:$O,'O_Inputs Final'!$A:$A,$E14,'O_Inputs Final'!$C:$C,$I$8,'O_Inputs Final'!$Q:$Q,$I$7,'O_Inputs Final'!$E:$E,R$13, 'O_Inputs Final'!$F:$F, "TOT")</f>
        <v>0.98124152479915705</v>
      </c>
      <c r="S14" s="125">
        <f xml:space="preserve"> SUMIFS('O_Inputs Final'!$O:$O,'O_Inputs Final'!$A:$A,$E14,'O_Inputs Final'!$C:$C,$I$8,'O_Inputs Final'!$Q:$Q,$I$7,'O_Inputs Final'!$E:$E,S$13, 'O_Inputs Final'!$F:$F, "TOT")</f>
        <v>0.21541402342338001</v>
      </c>
      <c r="T14" s="125">
        <f xml:space="preserve"> SUMIFS('O_Inputs Final'!$O:$O,'O_Inputs Final'!$A:$A,$E14,'O_Inputs Final'!$C:$C,$I$8,'O_Inputs Final'!$Q:$Q,$I$7,'O_Inputs Final'!$E:$E,T$13, 'O_Inputs Final'!$F:$F, "TOT")</f>
        <v>4.0645295583080099</v>
      </c>
      <c r="U14" s="125">
        <f xml:space="preserve"> SUMIFS('O_Inputs Final'!$O:$O,'O_Inputs Final'!$A:$A,$E14,'O_Inputs Final'!$C:$C,$I$8,'O_Inputs Final'!$Q:$Q,$I$7,'O_Inputs Final'!$E:$E,U$13, 'O_Inputs Final'!$F:$F, "TOT")</f>
        <v>17.6018833371336</v>
      </c>
      <c r="V14" s="125">
        <f xml:space="preserve"> SUMIFS('O_Inputs Final'!$O:$O,'O_Inputs Final'!$A:$A,$E14,'O_Inputs Final'!$C:$C,$I$8,'O_Inputs Final'!$Q:$Q,$I$7,'O_Inputs Final'!$E:$E,V$13, 'O_Inputs Final'!$F:$F, "TOT")</f>
        <v>0.21099999999999999</v>
      </c>
      <c r="W14" s="125">
        <f xml:space="preserve"> SUMIFS('O_Inputs Final'!$O:$O,'O_Inputs Final'!$A:$A,$E14,'O_Inputs Final'!$C:$C,$I$8,'O_Inputs Final'!$Q:$Q,$I$7,'O_Inputs Final'!$E:$E,W$13, 'O_Inputs Final'!$F:$F, "TOT")</f>
        <v>0</v>
      </c>
      <c r="X14" s="125">
        <f xml:space="preserve"> SUMIFS('O_Inputs Final'!$O:$O,'O_Inputs Final'!$A:$A,$E14,'O_Inputs Final'!$C:$C,$I$8,'O_Inputs Final'!$Q:$Q,$I$7,'O_Inputs Final'!$E:$E,X$13, 'O_Inputs Final'!$F:$F, "TOT")</f>
        <v>0</v>
      </c>
      <c r="Y14" s="125">
        <f xml:space="preserve"> SUMIFS('O_Inputs Final'!$O:$O,'O_Inputs Final'!$A:$A,$E14,'O_Inputs Final'!$C:$C,$I$8,'O_Inputs Final'!$Q:$Q,$I$7,'O_Inputs Final'!$E:$E,Y$13, 'O_Inputs Final'!$F:$F, "TOT")</f>
        <v>0</v>
      </c>
      <c r="Z14" s="125">
        <f xml:space="preserve"> SUMIFS('O_Inputs Final'!$O:$O,'O_Inputs Final'!$A:$A,$E14,'O_Inputs Final'!$C:$C,$I$8,'O_Inputs Final'!$Q:$Q,$I$7,'O_Inputs Final'!$E:$E,Z$13, 'O_Inputs Final'!$F:$F, "TOT")</f>
        <v>0</v>
      </c>
      <c r="AA14" s="85"/>
      <c r="AB14" s="125" cm="1">
        <f t="array" ref="AB14">SUM(SUMIFS('O_Inputs Final'!$O:$O,'O_Inputs Final'!$A:$A,$E14,'O_Inputs Final'!$C:$C,AB$13,'O_Inputs Final'!$Q:$Q,$I$7,'O_Inputs Final'!$E:$E,$Q$13:$U$13, 'O_Inputs Final'!$F:$F, "TOT"))</f>
        <v>0.85866148234775297</v>
      </c>
      <c r="AC14" s="125" cm="1">
        <f t="array" ref="AC14">SUM(SUMIFS('O_Inputs Final'!$O:$O,'O_Inputs Final'!$A:$A,$E14,'O_Inputs Final'!$C:$C,AC$13,'O_Inputs Final'!$Q:$Q,$I$7,'O_Inputs Final'!$E:$E,$Q$13:$U$13, 'O_Inputs Final'!$F:$F, "TOT"))</f>
        <v>23.67299328000324</v>
      </c>
      <c r="AD14" s="125" cm="1">
        <f t="array" ref="AD14">SUM(SUMIFS('O_Inputs Final'!$O:$O,'O_Inputs Final'!$A:$A,$E14,'O_Inputs Final'!$C:$C,AD$13,'O_Inputs Final'!$Q:$Q,$I$7,'O_Inputs Final'!$E:$E,$V$13:$Z$13, 'O_Inputs Final'!$F:$F, "TOT"))</f>
        <v>0.21099999999999999</v>
      </c>
      <c r="AE14" s="125" cm="1">
        <f t="array" ref="AE14">SUM(SUMIFS('O_Inputs Final'!$O:$O,'O_Inputs Final'!$A:$A,$E14,'O_Inputs Final'!$C:$C,AE$13,'O_Inputs Final'!$Q:$Q,$I$7,'O_Inputs Final'!$E:$E,$V$13:$Z$13, 'O_Inputs Final'!$F:$F, "TOT"))</f>
        <v>0</v>
      </c>
      <c r="AF14" s="85"/>
      <c r="AG14" s="125" cm="1">
        <f t="array" ref="AG14">SUM(SUMIFS('O_Inputs Final'!$O:$O,'O_Inputs Final'!$A:$A,$E14,'O_Inputs Final'!$C:$C,$I$8,'O_Inputs Final'!$Q:$Q,AG$13,'O_Inputs Final'!$E:$E,$Q$13:$U$13, 'O_Inputs Final'!$F:$F, "TOT"))</f>
        <v>1.7288668122884039</v>
      </c>
      <c r="AH14" s="125" cm="1">
        <f t="array" ref="AH14">SUM(SUMIFS('O_Inputs Final'!$O:$O,'O_Inputs Final'!$A:$A,$E14,'O_Inputs Final'!$C:$C,$I$8,'O_Inputs Final'!$Q:$Q,AH$13,'O_Inputs Final'!$E:$E,$Q$13:$U$13, 'O_Inputs Final'!$F:$F, "TOT"))</f>
        <v>22.802787950062609</v>
      </c>
      <c r="AI14" s="125" cm="1">
        <f t="array" ref="AI14">SUM(SUMIFS('O_Inputs Final'!$O:$O,'O_Inputs Final'!$A:$A,$E14,'O_Inputs Final'!$C:$C,$I$8,'O_Inputs Final'!$Q:$Q,AI$13,'O_Inputs Final'!$E:$E,$Q$13:$U$13, 'O_Inputs Final'!$F:$F, "TOT"))</f>
        <v>0</v>
      </c>
      <c r="AJ14" s="125" cm="1">
        <f t="array" ref="AJ14">SUM(SUMIFS('O_Inputs Final'!$O:$O,'O_Inputs Final'!$A:$A,$E14,'O_Inputs Final'!$C:$C,$I$8,'O_Inputs Final'!$Q:$Q,AJ$13,'O_Inputs Final'!$E:$E,$Q$13:$U$13, 'O_Inputs Final'!$F:$F, "TOT"))</f>
        <v>0</v>
      </c>
      <c r="AK14" s="125" cm="1">
        <f t="array" ref="AK14">SUM(SUMIFS('O_Inputs Final'!$O:$O,'O_Inputs Final'!$A:$A,$E14,'O_Inputs Final'!$C:$C,$I$8,'O_Inputs Final'!$Q:$Q,AK$13,'O_Inputs Final'!$E:$E,$Q$13:$U$13, 'O_Inputs Final'!$F:$F, "TOT"))</f>
        <v>0</v>
      </c>
      <c r="AL14" s="125" cm="1">
        <f t="array" ref="AL14">SUM(SUMIFS('O_Inputs Final'!$O:$O,'O_Inputs Final'!$A:$A,$E14,'O_Inputs Final'!$C:$C,$I$8,'O_Inputs Final'!$Q:$Q,AL$13,'O_Inputs Final'!$E:$E,$Q$13:$U$13, 'O_Inputs Final'!$F:$F, "TOT"))</f>
        <v>0</v>
      </c>
      <c r="AM14" s="125" cm="1">
        <f t="array" ref="AM14">SUM(SUMIFS('O_Inputs Final'!$O:$O,'O_Inputs Final'!$A:$A,$E14,'O_Inputs Final'!$C:$C,$I$8,'O_Inputs Final'!$Q:$Q,AM$13,'O_Inputs Final'!$E:$E,$V$13:$Z$13, 'O_Inputs Final'!$F:$F, "TOT"))</f>
        <v>0</v>
      </c>
      <c r="AN14" s="125" cm="1">
        <f t="array" ref="AN14">SUM(SUMIFS('O_Inputs Final'!$O:$O,'O_Inputs Final'!$A:$A,$E14,'O_Inputs Final'!$C:$C,$I$8,'O_Inputs Final'!$Q:$Q,AN$13,'O_Inputs Final'!$E:$E,$V$13:$Z$13, 'O_Inputs Final'!$F:$F, "TOT"))</f>
        <v>0.21099999999999999</v>
      </c>
      <c r="AO14" s="125" cm="1">
        <f t="array" ref="AO14">SUM(SUMIFS('O_Inputs Final'!$O:$O,'O_Inputs Final'!$A:$A,$E14,'O_Inputs Final'!$C:$C,$I$8,'O_Inputs Final'!$Q:$Q,AO$13,'O_Inputs Final'!$E:$E,$V$13:$Z$13, 'O_Inputs Final'!$F:$F, "TOT"))</f>
        <v>0</v>
      </c>
      <c r="AP14" s="125" cm="1">
        <f t="array" ref="AP14">SUM(SUMIFS('O_Inputs Final'!$O:$O,'O_Inputs Final'!$A:$A,$E14,'O_Inputs Final'!$C:$C,$I$8,'O_Inputs Final'!$Q:$Q,AP$13,'O_Inputs Final'!$E:$E,$V$13:$Z$13, 'O_Inputs Final'!$F:$F, "TOT"))</f>
        <v>0</v>
      </c>
      <c r="AQ14" s="125" cm="1">
        <f t="array" ref="AQ14">SUM(SUMIFS('O_Inputs Final'!$O:$O,'O_Inputs Final'!$A:$A,$E14,'O_Inputs Final'!$C:$C,$I$8,'O_Inputs Final'!$Q:$Q,AQ$13,'O_Inputs Final'!$E:$E,$V$13:$Z$13, 'O_Inputs Final'!$F:$F, "TOT"))</f>
        <v>0</v>
      </c>
      <c r="AR14" s="125" cm="1">
        <f t="array" ref="AR14">SUM(SUMIFS('O_Inputs Final'!$O:$O,'O_Inputs Final'!$A:$A,$E14,'O_Inputs Final'!$C:$C,$I$8,'O_Inputs Final'!$Q:$Q,AR$13,'O_Inputs Final'!$E:$E,$V$13:$Z$13, 'O_Inputs Final'!$F:$F, "TOT"))</f>
        <v>0</v>
      </c>
      <c r="AS14" s="85"/>
      <c r="AT14" s="98"/>
      <c r="AU14" s="85"/>
      <c r="AV14" s="130">
        <f xml:space="preserve"> IF($H14 = 0, 0,Q14/$H14)</f>
        <v>6.8017683065051446E-2</v>
      </c>
      <c r="AW14" s="130">
        <f t="shared" ref="AW14:AZ15" si="2" xml:space="preserve"> IF($H14 = 0, 0,R14/$H14)</f>
        <v>3.9998994536034289E-2</v>
      </c>
      <c r="AX14" s="130">
        <f t="shared" si="2"/>
        <v>8.7810637117712222E-3</v>
      </c>
      <c r="AY14" s="130">
        <f t="shared" si="2"/>
        <v>0.16568509534651893</v>
      </c>
      <c r="AZ14" s="130">
        <f t="shared" si="2"/>
        <v>0.7175171633406241</v>
      </c>
      <c r="BA14" s="130">
        <f xml:space="preserve"> IF($I14 = 0, 0,V14/$I14)</f>
        <v>1</v>
      </c>
      <c r="BB14" s="130">
        <f t="shared" ref="BB14:BE15" si="3" xml:space="preserve"> IF($I14 = 0, 0,W14/$I14)</f>
        <v>0</v>
      </c>
      <c r="BC14" s="130">
        <f t="shared" si="3"/>
        <v>0</v>
      </c>
      <c r="BD14" s="130">
        <f t="shared" si="3"/>
        <v>0</v>
      </c>
      <c r="BE14" s="130">
        <f t="shared" si="3"/>
        <v>0</v>
      </c>
      <c r="BF14" s="85"/>
      <c r="BG14" s="130">
        <f xml:space="preserve"> IF($H14 = 0, 0,AB14/$H14)</f>
        <v>3.500218353250064E-2</v>
      </c>
      <c r="BH14" s="130">
        <f xml:space="preserve"> IF($H14 = 0, 0,AC14/$H14)</f>
        <v>0.96499781646749927</v>
      </c>
      <c r="BI14" s="130">
        <f xml:space="preserve"> IF($I14 = 0, 0,AD14/$I14)</f>
        <v>1</v>
      </c>
      <c r="BJ14" s="130">
        <f xml:space="preserve"> IF($I14 = 0, 0,AE14/$I14)</f>
        <v>0</v>
      </c>
      <c r="BK14" s="85"/>
      <c r="BL14" s="130">
        <f xml:space="preserve"> IF($H14 = 0, 0,AG14/$H14)</f>
        <v>7.0474936527384818E-2</v>
      </c>
      <c r="BM14" s="130">
        <f t="shared" ref="BM14:BQ15" si="4" xml:space="preserve"> IF($H14 = 0, 0,AH14/$H14)</f>
        <v>0.92952506347261588</v>
      </c>
      <c r="BN14" s="130">
        <f t="shared" si="4"/>
        <v>0</v>
      </c>
      <c r="BO14" s="130">
        <f t="shared" si="4"/>
        <v>0</v>
      </c>
      <c r="BP14" s="130">
        <f t="shared" si="4"/>
        <v>0</v>
      </c>
      <c r="BQ14" s="130">
        <f t="shared" si="4"/>
        <v>0</v>
      </c>
      <c r="BR14" s="130">
        <f xml:space="preserve"> IF($I14 = 0, 0,AM14/$I14)</f>
        <v>0</v>
      </c>
      <c r="BS14" s="130">
        <f t="shared" ref="BS14:BW15" si="5" xml:space="preserve"> IF($I14 = 0, 0,AN14/$I14)</f>
        <v>1</v>
      </c>
      <c r="BT14" s="130">
        <f t="shared" si="5"/>
        <v>0</v>
      </c>
      <c r="BU14" s="130">
        <f t="shared" si="5"/>
        <v>0</v>
      </c>
      <c r="BV14" s="130">
        <f t="shared" si="5"/>
        <v>0</v>
      </c>
      <c r="BW14" s="130">
        <f t="shared" si="5"/>
        <v>0</v>
      </c>
      <c r="BX14" s="85"/>
      <c r="BY14" s="85"/>
      <c r="BZ14" s="125">
        <f xml:space="preserve"> $N14 * AV14 * $BG14 * $BL14</f>
        <v>4.1160297907587972E-3</v>
      </c>
      <c r="CA14" s="125">
        <f t="shared" ref="CA14:CD15" si="6" xml:space="preserve"> $N14 * AW14 * $BG14 * $BL14</f>
        <v>2.4205036939182155E-3</v>
      </c>
      <c r="CB14" s="125">
        <f t="shared" si="6"/>
        <v>5.3137828581479977E-4</v>
      </c>
      <c r="CC14" s="125">
        <f t="shared" si="6"/>
        <v>1.0026286659584674E-2</v>
      </c>
      <c r="CD14" s="125">
        <f t="shared" si="6"/>
        <v>4.3419915036891604E-2</v>
      </c>
      <c r="CE14" s="125">
        <f xml:space="preserve"> $N14 * AV14 * $BH14 * $BL14</f>
        <v>0.11347748510915973</v>
      </c>
      <c r="CF14" s="125">
        <f t="shared" ref="CF14:CI15" si="7" xml:space="preserve"> $N14 * AW14 * $BH14 * $BL14</f>
        <v>6.6732430484336719E-2</v>
      </c>
      <c r="CG14" s="125">
        <f t="shared" si="7"/>
        <v>1.4649911342056503E-2</v>
      </c>
      <c r="CH14" s="125">
        <f t="shared" si="7"/>
        <v>0.27642117597585192</v>
      </c>
      <c r="CI14" s="125">
        <f t="shared" si="7"/>
        <v>1.1970716959100318</v>
      </c>
      <c r="CJ14" s="125">
        <f xml:space="preserve"> $N14 * AV14 * $BG14 * $BM14</f>
        <v>5.428813477573801E-2</v>
      </c>
      <c r="CK14" s="125">
        <f t="shared" ref="CK14:CN15" si="8" xml:space="preserve"> $N14 * AW14 * $BG14 * $BM14</f>
        <v>3.1925092246812704E-2</v>
      </c>
      <c r="CL14" s="125">
        <f t="shared" si="8"/>
        <v>7.00858289752475E-3</v>
      </c>
      <c r="CM14" s="125">
        <f t="shared" si="8"/>
        <v>0.13224112291358625</v>
      </c>
      <c r="CN14" s="125">
        <f t="shared" si="8"/>
        <v>0.57268443604712438</v>
      </c>
      <c r="CO14" s="125">
        <f xml:space="preserve"> $N14 * AV14 * $BH14 * $BM14</f>
        <v>1.4967046690111956</v>
      </c>
      <c r="CP14" s="125">
        <f t="shared" ref="CP14:CS15" si="9" xml:space="preserve"> $N14 * AW14 * $BH14 * $BM14</f>
        <v>0.88016349837409069</v>
      </c>
      <c r="CQ14" s="125">
        <f t="shared" si="9"/>
        <v>0.19322415089798423</v>
      </c>
      <c r="CR14" s="125">
        <f t="shared" si="9"/>
        <v>3.6458409727589922</v>
      </c>
      <c r="CS14" s="125">
        <f t="shared" si="9"/>
        <v>15.788707290139572</v>
      </c>
      <c r="CT14" s="125">
        <f xml:space="preserve"> $N14 * AV14 * $BG14 * $BN14</f>
        <v>0</v>
      </c>
      <c r="CU14" s="125">
        <f t="shared" ref="CU14:CX15" si="10" xml:space="preserve"> $N14 * AW14 * $BG14 * $BN14</f>
        <v>0</v>
      </c>
      <c r="CV14" s="125">
        <f t="shared" si="10"/>
        <v>0</v>
      </c>
      <c r="CW14" s="125">
        <f t="shared" si="10"/>
        <v>0</v>
      </c>
      <c r="CX14" s="125">
        <f t="shared" si="10"/>
        <v>0</v>
      </c>
      <c r="CY14" s="125">
        <f xml:space="preserve"> $N14 * AV14 * $BH14 * $BN14</f>
        <v>0</v>
      </c>
      <c r="CZ14" s="125">
        <f t="shared" ref="CZ14:DC15" si="11" xml:space="preserve"> $N14 * AW14 * $BH14 * $BN14</f>
        <v>0</v>
      </c>
      <c r="DA14" s="125">
        <f t="shared" si="11"/>
        <v>0</v>
      </c>
      <c r="DB14" s="125">
        <f t="shared" si="11"/>
        <v>0</v>
      </c>
      <c r="DC14" s="125">
        <f t="shared" si="11"/>
        <v>0</v>
      </c>
      <c r="DD14" s="125">
        <f xml:space="preserve"> $N14 * AV14 * $BG14 * $BO14</f>
        <v>0</v>
      </c>
      <c r="DE14" s="125">
        <f t="shared" ref="DE14:DH15" si="12" xml:space="preserve"> $N14 * AW14 * $BG14 * $BO14</f>
        <v>0</v>
      </c>
      <c r="DF14" s="125">
        <f t="shared" si="12"/>
        <v>0</v>
      </c>
      <c r="DG14" s="125">
        <f t="shared" si="12"/>
        <v>0</v>
      </c>
      <c r="DH14" s="125">
        <f t="shared" si="12"/>
        <v>0</v>
      </c>
      <c r="DI14" s="125">
        <f xml:space="preserve"> $N14 * AV14 * $BH14 * $BO14</f>
        <v>0</v>
      </c>
      <c r="DJ14" s="125">
        <f t="shared" ref="DJ14:DM15" si="13" xml:space="preserve"> $N14 * AW14 * $BH14 * $BO14</f>
        <v>0</v>
      </c>
      <c r="DK14" s="125">
        <f t="shared" si="13"/>
        <v>0</v>
      </c>
      <c r="DL14" s="125">
        <f t="shared" si="13"/>
        <v>0</v>
      </c>
      <c r="DM14" s="125">
        <f t="shared" si="13"/>
        <v>0</v>
      </c>
      <c r="DN14" s="125">
        <f xml:space="preserve"> $N14 * AV14 * $BG14 * $BP14</f>
        <v>0</v>
      </c>
      <c r="DO14" s="125">
        <f t="shared" ref="DO14:DR15" si="14" xml:space="preserve"> $N14 * AW14 * $BG14 * $BP14</f>
        <v>0</v>
      </c>
      <c r="DP14" s="125">
        <f t="shared" si="14"/>
        <v>0</v>
      </c>
      <c r="DQ14" s="125">
        <f t="shared" si="14"/>
        <v>0</v>
      </c>
      <c r="DR14" s="125">
        <f t="shared" si="14"/>
        <v>0</v>
      </c>
      <c r="DS14" s="125">
        <f xml:space="preserve"> $N14 * AV14 * $BH14 * $BP14</f>
        <v>0</v>
      </c>
      <c r="DT14" s="125">
        <f t="shared" ref="DT14:DW15" si="15" xml:space="preserve"> $N14 * AW14 * $BH14 * $BP14</f>
        <v>0</v>
      </c>
      <c r="DU14" s="125">
        <f t="shared" si="15"/>
        <v>0</v>
      </c>
      <c r="DV14" s="125">
        <f t="shared" si="15"/>
        <v>0</v>
      </c>
      <c r="DW14" s="125">
        <f t="shared" si="15"/>
        <v>0</v>
      </c>
      <c r="DX14" s="125">
        <f xml:space="preserve"> $N14 * AV14 * $BG14 * $BQ14</f>
        <v>0</v>
      </c>
      <c r="DY14" s="125">
        <f t="shared" ref="DY14:EB15" si="16" xml:space="preserve"> $N14 * AW14 * $BG14 * $BQ14</f>
        <v>0</v>
      </c>
      <c r="DZ14" s="125">
        <f t="shared" si="16"/>
        <v>0</v>
      </c>
      <c r="EA14" s="125">
        <f t="shared" si="16"/>
        <v>0</v>
      </c>
      <c r="EB14" s="125">
        <f t="shared" si="16"/>
        <v>0</v>
      </c>
      <c r="EC14" s="125">
        <f xml:space="preserve"> $N14 * BF14 * $BH14 * $BQ14</f>
        <v>0</v>
      </c>
      <c r="ED14" s="125">
        <f t="shared" ref="ED14:EG15" si="17" xml:space="preserve"> $N14 * BG14 * $BH14 * $BQ14</f>
        <v>0</v>
      </c>
      <c r="EE14" s="125">
        <f t="shared" si="17"/>
        <v>0</v>
      </c>
      <c r="EF14" s="125">
        <f t="shared" si="17"/>
        <v>0</v>
      </c>
      <c r="EG14" s="125">
        <f t="shared" si="17"/>
        <v>0</v>
      </c>
      <c r="EH14" s="85"/>
      <c r="EI14" s="125">
        <f xml:space="preserve"> $O14 * BA14 * $BI14 * $BR14</f>
        <v>0</v>
      </c>
      <c r="EJ14" s="125">
        <f t="shared" ref="EJ14:EM15" si="18" xml:space="preserve"> $O14 * BB14 * $BI14 * $BR14</f>
        <v>0</v>
      </c>
      <c r="EK14" s="125">
        <f t="shared" si="18"/>
        <v>0</v>
      </c>
      <c r="EL14" s="125">
        <f t="shared" si="18"/>
        <v>0</v>
      </c>
      <c r="EM14" s="125">
        <f t="shared" si="18"/>
        <v>0</v>
      </c>
      <c r="EN14" s="125">
        <f xml:space="preserve"> $O14 * BA14 * $BJ14 * $BR14</f>
        <v>0</v>
      </c>
      <c r="EO14" s="125">
        <f t="shared" ref="EO14:ER15" si="19" xml:space="preserve"> $O14 * BB14 * $BJ14 * $BR14</f>
        <v>0</v>
      </c>
      <c r="EP14" s="125">
        <f t="shared" si="19"/>
        <v>0</v>
      </c>
      <c r="EQ14" s="125">
        <f t="shared" si="19"/>
        <v>0</v>
      </c>
      <c r="ER14" s="125">
        <f t="shared" si="19"/>
        <v>0</v>
      </c>
      <c r="ES14" s="125">
        <f xml:space="preserve"> $O14 * BA14 * $BI14 * $BS14</f>
        <v>0.21100000000000013</v>
      </c>
      <c r="ET14" s="125">
        <f t="shared" ref="ET14:EW15" si="20" xml:space="preserve"> $O14 * BB14 * $BI14 * $BS14</f>
        <v>0</v>
      </c>
      <c r="EU14" s="125">
        <f t="shared" si="20"/>
        <v>0</v>
      </c>
      <c r="EV14" s="125">
        <f t="shared" si="20"/>
        <v>0</v>
      </c>
      <c r="EW14" s="125">
        <f t="shared" si="20"/>
        <v>0</v>
      </c>
      <c r="EX14" s="125">
        <f xml:space="preserve"> $O14 * BA14 * $BJ14 * $BS14</f>
        <v>0</v>
      </c>
      <c r="EY14" s="125">
        <f t="shared" ref="EY14:FB15" si="21" xml:space="preserve"> $O14 * BB14 * $BJ14 * $BS14</f>
        <v>0</v>
      </c>
      <c r="EZ14" s="125">
        <f t="shared" si="21"/>
        <v>0</v>
      </c>
      <c r="FA14" s="125">
        <f t="shared" si="21"/>
        <v>0</v>
      </c>
      <c r="FB14" s="125">
        <f t="shared" si="21"/>
        <v>0</v>
      </c>
      <c r="FC14" s="125">
        <f xml:space="preserve"> $O14 * BA14 * $BI14 * $BT14</f>
        <v>0</v>
      </c>
      <c r="FD14" s="125">
        <f t="shared" ref="FD14:FG15" si="22" xml:space="preserve"> $O14 * BB14 * $BI14 * $BT14</f>
        <v>0</v>
      </c>
      <c r="FE14" s="125">
        <f t="shared" si="22"/>
        <v>0</v>
      </c>
      <c r="FF14" s="125">
        <f t="shared" si="22"/>
        <v>0</v>
      </c>
      <c r="FG14" s="125">
        <f t="shared" si="22"/>
        <v>0</v>
      </c>
      <c r="FH14" s="125">
        <f xml:space="preserve"> $O14 * BA14 * $BJ14 * $BT14</f>
        <v>0</v>
      </c>
      <c r="FI14" s="125">
        <f t="shared" ref="FI14:FL15" si="23" xml:space="preserve"> $O14 * BB14 * $BJ14 * $BT14</f>
        <v>0</v>
      </c>
      <c r="FJ14" s="125">
        <f t="shared" si="23"/>
        <v>0</v>
      </c>
      <c r="FK14" s="125">
        <f t="shared" si="23"/>
        <v>0</v>
      </c>
      <c r="FL14" s="125">
        <f t="shared" si="23"/>
        <v>0</v>
      </c>
      <c r="FM14" s="125">
        <f xml:space="preserve"> $O14 * BA14 * $BI14 * $BU14</f>
        <v>0</v>
      </c>
      <c r="FN14" s="125">
        <f t="shared" ref="FN14:FQ15" si="24" xml:space="preserve"> $O14 * BB14 * $BI14 * $BU14</f>
        <v>0</v>
      </c>
      <c r="FO14" s="125">
        <f t="shared" si="24"/>
        <v>0</v>
      </c>
      <c r="FP14" s="125">
        <f t="shared" si="24"/>
        <v>0</v>
      </c>
      <c r="FQ14" s="125">
        <f t="shared" si="24"/>
        <v>0</v>
      </c>
      <c r="FR14" s="125">
        <f xml:space="preserve"> $O14 * BA14 * $BJ14 * $BU14</f>
        <v>0</v>
      </c>
      <c r="FS14" s="125">
        <f t="shared" ref="FS14:FV15" si="25" xml:space="preserve"> $O14 * BB14 * $BJ14 * $BU14</f>
        <v>0</v>
      </c>
      <c r="FT14" s="125">
        <f t="shared" si="25"/>
        <v>0</v>
      </c>
      <c r="FU14" s="125">
        <f t="shared" si="25"/>
        <v>0</v>
      </c>
      <c r="FV14" s="125">
        <f t="shared" si="25"/>
        <v>0</v>
      </c>
      <c r="FW14" s="125">
        <f xml:space="preserve"> $O14 * BA14 * $BI14 * $BV14</f>
        <v>0</v>
      </c>
      <c r="FX14" s="125">
        <f t="shared" ref="FX14:GA15" si="26" xml:space="preserve"> $O14 * BB14 * $BI14 * $BV14</f>
        <v>0</v>
      </c>
      <c r="FY14" s="125">
        <f t="shared" si="26"/>
        <v>0</v>
      </c>
      <c r="FZ14" s="125">
        <f t="shared" si="26"/>
        <v>0</v>
      </c>
      <c r="GA14" s="125">
        <f t="shared" si="26"/>
        <v>0</v>
      </c>
      <c r="GB14" s="125">
        <f xml:space="preserve"> $O14 * BA14 * $BJ14 * $BV14</f>
        <v>0</v>
      </c>
      <c r="GC14" s="125">
        <f t="shared" ref="GC14:GF15" si="27" xml:space="preserve"> $O14 * BB14 * $BJ14 * $BV14</f>
        <v>0</v>
      </c>
      <c r="GD14" s="125">
        <f t="shared" si="27"/>
        <v>0</v>
      </c>
      <c r="GE14" s="125">
        <f t="shared" si="27"/>
        <v>0</v>
      </c>
      <c r="GF14" s="125">
        <f t="shared" si="27"/>
        <v>0</v>
      </c>
      <c r="GG14" s="125">
        <f xml:space="preserve"> $O14 * BA14 * $BI14 * $BW14</f>
        <v>0</v>
      </c>
      <c r="GH14" s="125">
        <f t="shared" ref="GH14:GK15" si="28" xml:space="preserve"> $O14 * BB14 * $BI14 * $BW14</f>
        <v>0</v>
      </c>
      <c r="GI14" s="125">
        <f t="shared" si="28"/>
        <v>0</v>
      </c>
      <c r="GJ14" s="125">
        <f t="shared" si="28"/>
        <v>0</v>
      </c>
      <c r="GK14" s="125">
        <f t="shared" si="28"/>
        <v>0</v>
      </c>
      <c r="GL14" s="125">
        <f xml:space="preserve"> $O14 * BA14 * $BJ14 * $BW14</f>
        <v>0</v>
      </c>
      <c r="GM14" s="125">
        <f t="shared" ref="GM14:GP15" si="29" xml:space="preserve"> $O14 * BB14 * $BJ14 * $BW14</f>
        <v>0</v>
      </c>
      <c r="GN14" s="125">
        <f t="shared" si="29"/>
        <v>0</v>
      </c>
      <c r="GO14" s="125">
        <f t="shared" si="29"/>
        <v>0</v>
      </c>
      <c r="GP14" s="125">
        <f t="shared" si="29"/>
        <v>0</v>
      </c>
    </row>
    <row r="15" spans="1:198">
      <c r="A15" s="85"/>
      <c r="B15" s="85"/>
      <c r="C15" s="85"/>
      <c r="D15" s="85"/>
      <c r="E15" s="124" t="s">
        <v>20</v>
      </c>
      <c r="F15" s="124"/>
      <c r="G15" s="124"/>
      <c r="H15" s="125" cm="1">
        <f t="array" ref="H15">SUM(SUMIFS('O_Inputs Final'!$O:$O,'O_Inputs Final'!$A:$A,$E15,'O_Inputs Final'!$C:$C,$I$8,'O_Inputs Final'!$Q:$Q,$I$7,'O_Inputs Final'!$E:$E,$Q$13:$U$13, 'O_Inputs Final'!$F:$F, "TOT"))</f>
        <v>9.391</v>
      </c>
      <c r="I15" s="125" cm="1">
        <f t="array" ref="I15">SUM(SUMIFS('O_Inputs Final'!$O:$O,'O_Inputs Final'!$A:$A,$E15,'O_Inputs Final'!$C:$C,$I$8,'O_Inputs Final'!$Q:$Q,$I$7,'O_Inputs Final'!$E:$E,$V$13:$Z$13, 'O_Inputs Final'!$F:$F, "TOT"))</f>
        <v>15.227</v>
      </c>
      <c r="J15" s="126"/>
      <c r="K15" s="127"/>
      <c r="L15" s="128">
        <f xml:space="preserve"> SUMIFS('Allowance summary'!$E$5:$E$20, 'Allowance summary'!$A$5:$A$20, $E15)</f>
        <v>9.391</v>
      </c>
      <c r="M15" s="129">
        <f t="shared" si="0"/>
        <v>0</v>
      </c>
      <c r="N15" s="128">
        <f t="shared" ref="N15" si="30" xml:space="preserve"> L15</f>
        <v>9.391</v>
      </c>
      <c r="O15" s="128">
        <f t="shared" si="1"/>
        <v>15.227</v>
      </c>
      <c r="P15" s="85"/>
      <c r="Q15" s="125">
        <f xml:space="preserve"> SUMIFS('O_Inputs Final'!$O:$O,'O_Inputs Final'!$A:$A,$E15,'O_Inputs Final'!$C:$C,$I$8,'O_Inputs Final'!$Q:$Q,$I$7,'O_Inputs Final'!$E:$E,Q$13, 'O_Inputs Final'!$F:$F, "TOT")</f>
        <v>0</v>
      </c>
      <c r="R15" s="125">
        <f xml:space="preserve"> SUMIFS('O_Inputs Final'!$O:$O,'O_Inputs Final'!$A:$A,$E15,'O_Inputs Final'!$C:$C,$I$8,'O_Inputs Final'!$Q:$Q,$I$7,'O_Inputs Final'!$E:$E,R$13, 'O_Inputs Final'!$F:$F, "TOT")</f>
        <v>0</v>
      </c>
      <c r="S15" s="125">
        <f xml:space="preserve"> SUMIFS('O_Inputs Final'!$O:$O,'O_Inputs Final'!$A:$A,$E15,'O_Inputs Final'!$C:$C,$I$8,'O_Inputs Final'!$Q:$Q,$I$7,'O_Inputs Final'!$E:$E,S$13, 'O_Inputs Final'!$F:$F, "TOT")</f>
        <v>0.70399999999999996</v>
      </c>
      <c r="T15" s="125">
        <f xml:space="preserve"> SUMIFS('O_Inputs Final'!$O:$O,'O_Inputs Final'!$A:$A,$E15,'O_Inputs Final'!$C:$C,$I$8,'O_Inputs Final'!$Q:$Q,$I$7,'O_Inputs Final'!$E:$E,T$13, 'O_Inputs Final'!$F:$F, "TOT")</f>
        <v>3.5219999999999998</v>
      </c>
      <c r="U15" s="125">
        <f xml:space="preserve"> SUMIFS('O_Inputs Final'!$O:$O,'O_Inputs Final'!$A:$A,$E15,'O_Inputs Final'!$C:$C,$I$8,'O_Inputs Final'!$Q:$Q,$I$7,'O_Inputs Final'!$E:$E,U$13, 'O_Inputs Final'!$F:$F, "TOT")</f>
        <v>5.165</v>
      </c>
      <c r="V15" s="125">
        <f xml:space="preserve"> SUMIFS('O_Inputs Final'!$O:$O,'O_Inputs Final'!$A:$A,$E15,'O_Inputs Final'!$C:$C,$I$8,'O_Inputs Final'!$Q:$Q,$I$7,'O_Inputs Final'!$E:$E,V$13, 'O_Inputs Final'!$F:$F, "TOT")</f>
        <v>9.7720000000000002</v>
      </c>
      <c r="W15" s="125">
        <f xml:space="preserve"> SUMIFS('O_Inputs Final'!$O:$O,'O_Inputs Final'!$A:$A,$E15,'O_Inputs Final'!$C:$C,$I$8,'O_Inputs Final'!$Q:$Q,$I$7,'O_Inputs Final'!$E:$E,W$13, 'O_Inputs Final'!$F:$F, "TOT")</f>
        <v>5.4550000000000001</v>
      </c>
      <c r="X15" s="125">
        <f xml:space="preserve"> SUMIFS('O_Inputs Final'!$O:$O,'O_Inputs Final'!$A:$A,$E15,'O_Inputs Final'!$C:$C,$I$8,'O_Inputs Final'!$Q:$Q,$I$7,'O_Inputs Final'!$E:$E,X$13, 'O_Inputs Final'!$F:$F, "TOT")</f>
        <v>0</v>
      </c>
      <c r="Y15" s="125">
        <f xml:space="preserve"> SUMIFS('O_Inputs Final'!$O:$O,'O_Inputs Final'!$A:$A,$E15,'O_Inputs Final'!$C:$C,$I$8,'O_Inputs Final'!$Q:$Q,$I$7,'O_Inputs Final'!$E:$E,Y$13, 'O_Inputs Final'!$F:$F, "TOT")</f>
        <v>0</v>
      </c>
      <c r="Z15" s="125">
        <f xml:space="preserve"> SUMIFS('O_Inputs Final'!$O:$O,'O_Inputs Final'!$A:$A,$E15,'O_Inputs Final'!$C:$C,$I$8,'O_Inputs Final'!$Q:$Q,$I$7,'O_Inputs Final'!$E:$E,Z$13, 'O_Inputs Final'!$F:$F, "TOT")</f>
        <v>0</v>
      </c>
      <c r="AA15" s="85"/>
      <c r="AB15" s="125" cm="1">
        <f t="array" ref="AB15">SUM(SUMIFS('O_Inputs Final'!$O:$O,'O_Inputs Final'!$A:$A,$E15,'O_Inputs Final'!$C:$C,AB$13,'O_Inputs Final'!$Q:$Q,$I$7,'O_Inputs Final'!$E:$E,$Q$13:$U$13, 'O_Inputs Final'!$F:$F, "TOT"))</f>
        <v>0</v>
      </c>
      <c r="AC15" s="125" cm="1">
        <f t="array" ref="AC15">SUM(SUMIFS('O_Inputs Final'!$O:$O,'O_Inputs Final'!$A:$A,$E15,'O_Inputs Final'!$C:$C,AC$13,'O_Inputs Final'!$Q:$Q,$I$7,'O_Inputs Final'!$E:$E,$Q$13:$U$13, 'O_Inputs Final'!$F:$F, "TOT"))</f>
        <v>9.391</v>
      </c>
      <c r="AD15" s="125" cm="1">
        <f t="array" ref="AD15">SUM(SUMIFS('O_Inputs Final'!$O:$O,'O_Inputs Final'!$A:$A,$E15,'O_Inputs Final'!$C:$C,AD$13,'O_Inputs Final'!$Q:$Q,$I$7,'O_Inputs Final'!$E:$E,$V$13:$Z$13, 'O_Inputs Final'!$F:$F, "TOT"))</f>
        <v>1.139</v>
      </c>
      <c r="AE15" s="125" cm="1">
        <f t="array" ref="AE15">SUM(SUMIFS('O_Inputs Final'!$O:$O,'O_Inputs Final'!$A:$A,$E15,'O_Inputs Final'!$C:$C,AE$13,'O_Inputs Final'!$Q:$Q,$I$7,'O_Inputs Final'!$E:$E,$V$13:$Z$13, 'O_Inputs Final'!$F:$F, "TOT"))</f>
        <v>14.087999999999999</v>
      </c>
      <c r="AF15" s="85"/>
      <c r="AG15" s="125" cm="1">
        <f t="array" ref="AG15">SUM(SUMIFS('O_Inputs Final'!$O:$O,'O_Inputs Final'!$A:$A,$E15,'O_Inputs Final'!$C:$C,$I$8,'O_Inputs Final'!$Q:$Q,AG$13,'O_Inputs Final'!$E:$E,$Q$13:$U$13, 'O_Inputs Final'!$F:$F, "TOT"))</f>
        <v>0</v>
      </c>
      <c r="AH15" s="125" cm="1">
        <f t="array" ref="AH15">SUM(SUMIFS('O_Inputs Final'!$O:$O,'O_Inputs Final'!$A:$A,$E15,'O_Inputs Final'!$C:$C,$I$8,'O_Inputs Final'!$Q:$Q,AH$13,'O_Inputs Final'!$E:$E,$Q$13:$U$13, 'O_Inputs Final'!$F:$F, "TOT"))</f>
        <v>9.391</v>
      </c>
      <c r="AI15" s="125" cm="1">
        <f t="array" ref="AI15">SUM(SUMIFS('O_Inputs Final'!$O:$O,'O_Inputs Final'!$A:$A,$E15,'O_Inputs Final'!$C:$C,$I$8,'O_Inputs Final'!$Q:$Q,AI$13,'O_Inputs Final'!$E:$E,$Q$13:$U$13, 'O_Inputs Final'!$F:$F, "TOT"))</f>
        <v>0</v>
      </c>
      <c r="AJ15" s="125" cm="1">
        <f t="array" ref="AJ15">SUM(SUMIFS('O_Inputs Final'!$O:$O,'O_Inputs Final'!$A:$A,$E15,'O_Inputs Final'!$C:$C,$I$8,'O_Inputs Final'!$Q:$Q,AJ$13,'O_Inputs Final'!$E:$E,$Q$13:$U$13, 'O_Inputs Final'!$F:$F, "TOT"))</f>
        <v>0</v>
      </c>
      <c r="AK15" s="125" cm="1">
        <f t="array" ref="AK15">SUM(SUMIFS('O_Inputs Final'!$O:$O,'O_Inputs Final'!$A:$A,$E15,'O_Inputs Final'!$C:$C,$I$8,'O_Inputs Final'!$Q:$Q,AK$13,'O_Inputs Final'!$E:$E,$Q$13:$U$13, 'O_Inputs Final'!$F:$F, "TOT"))</f>
        <v>0</v>
      </c>
      <c r="AL15" s="125" cm="1">
        <f t="array" ref="AL15">SUM(SUMIFS('O_Inputs Final'!$O:$O,'O_Inputs Final'!$A:$A,$E15,'O_Inputs Final'!$C:$C,$I$8,'O_Inputs Final'!$Q:$Q,AL$13,'O_Inputs Final'!$E:$E,$Q$13:$U$13, 'O_Inputs Final'!$F:$F, "TOT"))</f>
        <v>0</v>
      </c>
      <c r="AM15" s="125" cm="1">
        <f t="array" ref="AM15">SUM(SUMIFS('O_Inputs Final'!$O:$O,'O_Inputs Final'!$A:$A,$E15,'O_Inputs Final'!$C:$C,$I$8,'O_Inputs Final'!$Q:$Q,AM$13,'O_Inputs Final'!$E:$E,$V$13:$Z$13, 'O_Inputs Final'!$F:$F, "TOT"))</f>
        <v>0</v>
      </c>
      <c r="AN15" s="125" cm="1">
        <f t="array" ref="AN15">SUM(SUMIFS('O_Inputs Final'!$O:$O,'O_Inputs Final'!$A:$A,$E15,'O_Inputs Final'!$C:$C,$I$8,'O_Inputs Final'!$Q:$Q,AN$13,'O_Inputs Final'!$E:$E,$V$13:$Z$13, 'O_Inputs Final'!$F:$F, "TOT"))</f>
        <v>15.227</v>
      </c>
      <c r="AO15" s="125" cm="1">
        <f t="array" ref="AO15">SUM(SUMIFS('O_Inputs Final'!$O:$O,'O_Inputs Final'!$A:$A,$E15,'O_Inputs Final'!$C:$C,$I$8,'O_Inputs Final'!$Q:$Q,AO$13,'O_Inputs Final'!$E:$E,$V$13:$Z$13, 'O_Inputs Final'!$F:$F, "TOT"))</f>
        <v>0</v>
      </c>
      <c r="AP15" s="125" cm="1">
        <f t="array" ref="AP15">SUM(SUMIFS('O_Inputs Final'!$O:$O,'O_Inputs Final'!$A:$A,$E15,'O_Inputs Final'!$C:$C,$I$8,'O_Inputs Final'!$Q:$Q,AP$13,'O_Inputs Final'!$E:$E,$V$13:$Z$13, 'O_Inputs Final'!$F:$F, "TOT"))</f>
        <v>0</v>
      </c>
      <c r="AQ15" s="125" cm="1">
        <f t="array" ref="AQ15">SUM(SUMIFS('O_Inputs Final'!$O:$O,'O_Inputs Final'!$A:$A,$E15,'O_Inputs Final'!$C:$C,$I$8,'O_Inputs Final'!$Q:$Q,AQ$13,'O_Inputs Final'!$E:$E,$V$13:$Z$13, 'O_Inputs Final'!$F:$F, "TOT"))</f>
        <v>0</v>
      </c>
      <c r="AR15" s="125" cm="1">
        <f t="array" ref="AR15">SUM(SUMIFS('O_Inputs Final'!$O:$O,'O_Inputs Final'!$A:$A,$E15,'O_Inputs Final'!$C:$C,$I$8,'O_Inputs Final'!$Q:$Q,AR$13,'O_Inputs Final'!$E:$E,$V$13:$Z$13, 'O_Inputs Final'!$F:$F, "TOT"))</f>
        <v>0</v>
      </c>
      <c r="AS15" s="85"/>
      <c r="AT15" s="98"/>
      <c r="AU15" s="85"/>
      <c r="AV15" s="130">
        <f t="shared" ref="AV15" si="31" xml:space="preserve"> IF($H15 = 0, 0,Q15/$H15)</f>
        <v>0</v>
      </c>
      <c r="AW15" s="130">
        <f t="shared" si="2"/>
        <v>0</v>
      </c>
      <c r="AX15" s="130">
        <f t="shared" si="2"/>
        <v>7.4965392396975819E-2</v>
      </c>
      <c r="AY15" s="130">
        <f t="shared" si="2"/>
        <v>0.37503993184964324</v>
      </c>
      <c r="AZ15" s="130">
        <f t="shared" si="2"/>
        <v>0.5499946757533809</v>
      </c>
      <c r="BA15" s="130">
        <f t="shared" ref="BA15" si="32" xml:space="preserve"> IF($I15 = 0, 0,V15/$I15)</f>
        <v>0.64175477769751099</v>
      </c>
      <c r="BB15" s="130">
        <f t="shared" si="3"/>
        <v>0.35824522230248901</v>
      </c>
      <c r="BC15" s="130">
        <f t="shared" si="3"/>
        <v>0</v>
      </c>
      <c r="BD15" s="130">
        <f t="shared" si="3"/>
        <v>0</v>
      </c>
      <c r="BE15" s="130">
        <f t="shared" si="3"/>
        <v>0</v>
      </c>
      <c r="BF15" s="85"/>
      <c r="BG15" s="130">
        <f t="shared" ref="BG15:BH15" si="33" xml:space="preserve"> IF($H15 = 0, 0,AB15/$H15)</f>
        <v>0</v>
      </c>
      <c r="BH15" s="130">
        <f t="shared" si="33"/>
        <v>1</v>
      </c>
      <c r="BI15" s="130">
        <f t="shared" ref="BI15:BJ15" si="34" xml:space="preserve"> IF($I15 = 0, 0,AD15/$I15)</f>
        <v>7.4801339725487623E-2</v>
      </c>
      <c r="BJ15" s="130">
        <f t="shared" si="34"/>
        <v>0.92519866027451225</v>
      </c>
      <c r="BK15" s="85"/>
      <c r="BL15" s="130">
        <f t="shared" ref="BL15" si="35" xml:space="preserve"> IF($H15 = 0, 0,AG15/$H15)</f>
        <v>0</v>
      </c>
      <c r="BM15" s="130">
        <f t="shared" si="4"/>
        <v>1</v>
      </c>
      <c r="BN15" s="130">
        <f t="shared" si="4"/>
        <v>0</v>
      </c>
      <c r="BO15" s="130">
        <f t="shared" si="4"/>
        <v>0</v>
      </c>
      <c r="BP15" s="130">
        <f t="shared" si="4"/>
        <v>0</v>
      </c>
      <c r="BQ15" s="130">
        <f t="shared" si="4"/>
        <v>0</v>
      </c>
      <c r="BR15" s="130">
        <f t="shared" ref="BR15" si="36" xml:space="preserve"> IF($I15 = 0, 0,AM15/$I15)</f>
        <v>0</v>
      </c>
      <c r="BS15" s="130">
        <f t="shared" si="5"/>
        <v>1</v>
      </c>
      <c r="BT15" s="130">
        <f t="shared" si="5"/>
        <v>0</v>
      </c>
      <c r="BU15" s="130">
        <f t="shared" si="5"/>
        <v>0</v>
      </c>
      <c r="BV15" s="130">
        <f t="shared" si="5"/>
        <v>0</v>
      </c>
      <c r="BW15" s="130">
        <f t="shared" si="5"/>
        <v>0</v>
      </c>
      <c r="BX15" s="85"/>
      <c r="BY15" s="85"/>
      <c r="BZ15" s="125">
        <f t="shared" ref="BZ15" si="37" xml:space="preserve"> $N15 * AV15 * $BG15 * $BL15</f>
        <v>0</v>
      </c>
      <c r="CA15" s="125">
        <f t="shared" si="6"/>
        <v>0</v>
      </c>
      <c r="CB15" s="125">
        <f t="shared" si="6"/>
        <v>0</v>
      </c>
      <c r="CC15" s="125">
        <f t="shared" si="6"/>
        <v>0</v>
      </c>
      <c r="CD15" s="125">
        <f t="shared" si="6"/>
        <v>0</v>
      </c>
      <c r="CE15" s="125">
        <f t="shared" ref="CE15" si="38" xml:space="preserve"> $N15 * AV15 * $BH15 * $BL15</f>
        <v>0</v>
      </c>
      <c r="CF15" s="125">
        <f t="shared" si="7"/>
        <v>0</v>
      </c>
      <c r="CG15" s="125">
        <f t="shared" si="7"/>
        <v>0</v>
      </c>
      <c r="CH15" s="125">
        <f t="shared" si="7"/>
        <v>0</v>
      </c>
      <c r="CI15" s="125">
        <f t="shared" si="7"/>
        <v>0</v>
      </c>
      <c r="CJ15" s="125">
        <f t="shared" ref="CJ15" si="39" xml:space="preserve"> $N15 * AV15 * $BG15 * $BM15</f>
        <v>0</v>
      </c>
      <c r="CK15" s="125">
        <f t="shared" si="8"/>
        <v>0</v>
      </c>
      <c r="CL15" s="125">
        <f t="shared" si="8"/>
        <v>0</v>
      </c>
      <c r="CM15" s="125">
        <f t="shared" si="8"/>
        <v>0</v>
      </c>
      <c r="CN15" s="125">
        <f t="shared" si="8"/>
        <v>0</v>
      </c>
      <c r="CO15" s="125">
        <f t="shared" ref="CO15" si="40" xml:space="preserve"> $N15 * AV15 * $BH15 * $BM15</f>
        <v>0</v>
      </c>
      <c r="CP15" s="125">
        <f t="shared" si="9"/>
        <v>0</v>
      </c>
      <c r="CQ15" s="125">
        <f t="shared" si="9"/>
        <v>0.70399999999999996</v>
      </c>
      <c r="CR15" s="125">
        <f t="shared" si="9"/>
        <v>3.5219999999999998</v>
      </c>
      <c r="CS15" s="125">
        <f t="shared" si="9"/>
        <v>5.165</v>
      </c>
      <c r="CT15" s="125">
        <f t="shared" ref="CT15" si="41" xml:space="preserve"> $N15 * AV15 * $BG15 * $BN15</f>
        <v>0</v>
      </c>
      <c r="CU15" s="125">
        <f t="shared" si="10"/>
        <v>0</v>
      </c>
      <c r="CV15" s="125">
        <f t="shared" si="10"/>
        <v>0</v>
      </c>
      <c r="CW15" s="125">
        <f t="shared" si="10"/>
        <v>0</v>
      </c>
      <c r="CX15" s="125">
        <f t="shared" si="10"/>
        <v>0</v>
      </c>
      <c r="CY15" s="125">
        <f t="shared" ref="CY15" si="42" xml:space="preserve"> $N15 * AV15 * $BH15 * $BN15</f>
        <v>0</v>
      </c>
      <c r="CZ15" s="125">
        <f t="shared" si="11"/>
        <v>0</v>
      </c>
      <c r="DA15" s="125">
        <f t="shared" si="11"/>
        <v>0</v>
      </c>
      <c r="DB15" s="125">
        <f t="shared" si="11"/>
        <v>0</v>
      </c>
      <c r="DC15" s="125">
        <f t="shared" si="11"/>
        <v>0</v>
      </c>
      <c r="DD15" s="125">
        <f t="shared" ref="DD15" si="43" xml:space="preserve"> $N15 * AV15 * $BG15 * $BO15</f>
        <v>0</v>
      </c>
      <c r="DE15" s="125">
        <f t="shared" si="12"/>
        <v>0</v>
      </c>
      <c r="DF15" s="125">
        <f t="shared" si="12"/>
        <v>0</v>
      </c>
      <c r="DG15" s="125">
        <f t="shared" si="12"/>
        <v>0</v>
      </c>
      <c r="DH15" s="125">
        <f t="shared" si="12"/>
        <v>0</v>
      </c>
      <c r="DI15" s="125">
        <f t="shared" ref="DI15" si="44" xml:space="preserve"> $N15 * AV15 * $BH15 * $BO15</f>
        <v>0</v>
      </c>
      <c r="DJ15" s="125">
        <f t="shared" si="13"/>
        <v>0</v>
      </c>
      <c r="DK15" s="125">
        <f t="shared" si="13"/>
        <v>0</v>
      </c>
      <c r="DL15" s="125">
        <f t="shared" si="13"/>
        <v>0</v>
      </c>
      <c r="DM15" s="125">
        <f t="shared" si="13"/>
        <v>0</v>
      </c>
      <c r="DN15" s="125">
        <f t="shared" ref="DN15" si="45" xml:space="preserve"> $N15 * AV15 * $BG15 * $BP15</f>
        <v>0</v>
      </c>
      <c r="DO15" s="125">
        <f t="shared" si="14"/>
        <v>0</v>
      </c>
      <c r="DP15" s="125">
        <f t="shared" si="14"/>
        <v>0</v>
      </c>
      <c r="DQ15" s="125">
        <f t="shared" si="14"/>
        <v>0</v>
      </c>
      <c r="DR15" s="125">
        <f t="shared" si="14"/>
        <v>0</v>
      </c>
      <c r="DS15" s="125">
        <f t="shared" ref="DS15" si="46" xml:space="preserve"> $N15 * AV15 * $BH15 * $BP15</f>
        <v>0</v>
      </c>
      <c r="DT15" s="125">
        <f t="shared" si="15"/>
        <v>0</v>
      </c>
      <c r="DU15" s="125">
        <f t="shared" si="15"/>
        <v>0</v>
      </c>
      <c r="DV15" s="125">
        <f t="shared" si="15"/>
        <v>0</v>
      </c>
      <c r="DW15" s="125">
        <f t="shared" si="15"/>
        <v>0</v>
      </c>
      <c r="DX15" s="125">
        <f t="shared" ref="DX15" si="47" xml:space="preserve"> $N15 * AV15 * $BG15 * $BQ15</f>
        <v>0</v>
      </c>
      <c r="DY15" s="125">
        <f t="shared" si="16"/>
        <v>0</v>
      </c>
      <c r="DZ15" s="125">
        <f t="shared" si="16"/>
        <v>0</v>
      </c>
      <c r="EA15" s="125">
        <f t="shared" si="16"/>
        <v>0</v>
      </c>
      <c r="EB15" s="125">
        <f t="shared" si="16"/>
        <v>0</v>
      </c>
      <c r="EC15" s="125">
        <f t="shared" ref="EC15" si="48" xml:space="preserve"> $N15 * BF15 * $BH15 * $BQ15</f>
        <v>0</v>
      </c>
      <c r="ED15" s="125">
        <f t="shared" si="17"/>
        <v>0</v>
      </c>
      <c r="EE15" s="125">
        <f t="shared" si="17"/>
        <v>0</v>
      </c>
      <c r="EF15" s="125">
        <f t="shared" si="17"/>
        <v>0</v>
      </c>
      <c r="EG15" s="125">
        <f t="shared" si="17"/>
        <v>0</v>
      </c>
      <c r="EH15" s="85"/>
      <c r="EI15" s="125">
        <f t="shared" ref="EI15" si="49" xml:space="preserve"> $O15 * BA15 * $BI15 * $BR15</f>
        <v>0</v>
      </c>
      <c r="EJ15" s="125">
        <f t="shared" si="18"/>
        <v>0</v>
      </c>
      <c r="EK15" s="125">
        <f t="shared" si="18"/>
        <v>0</v>
      </c>
      <c r="EL15" s="125">
        <f t="shared" si="18"/>
        <v>0</v>
      </c>
      <c r="EM15" s="125">
        <f t="shared" si="18"/>
        <v>0</v>
      </c>
      <c r="EN15" s="125">
        <f t="shared" ref="EN15" si="50" xml:space="preserve"> $O15 * BA15 * $BJ15 * $BR15</f>
        <v>0</v>
      </c>
      <c r="EO15" s="125">
        <f t="shared" si="19"/>
        <v>0</v>
      </c>
      <c r="EP15" s="125">
        <f t="shared" si="19"/>
        <v>0</v>
      </c>
      <c r="EQ15" s="125">
        <f t="shared" si="19"/>
        <v>0</v>
      </c>
      <c r="ER15" s="125">
        <f t="shared" si="19"/>
        <v>0</v>
      </c>
      <c r="ES15" s="125">
        <f t="shared" ref="ES15" si="51" xml:space="preserve"> $O15 * BA15 * $BI15 * $BS15</f>
        <v>0.73095869179746509</v>
      </c>
      <c r="ET15" s="125">
        <f t="shared" si="20"/>
        <v>0.40804130820253498</v>
      </c>
      <c r="EU15" s="125">
        <f t="shared" si="20"/>
        <v>0</v>
      </c>
      <c r="EV15" s="125">
        <f t="shared" si="20"/>
        <v>0</v>
      </c>
      <c r="EW15" s="125">
        <f t="shared" si="20"/>
        <v>0</v>
      </c>
      <c r="EX15" s="125">
        <f t="shared" ref="EX15" si="52" xml:space="preserve"> $O15 * BA15 * $BJ15 * $BS15</f>
        <v>9.0410413082025336</v>
      </c>
      <c r="EY15" s="125">
        <f t="shared" si="21"/>
        <v>5.0469586917974647</v>
      </c>
      <c r="EZ15" s="125">
        <f t="shared" si="21"/>
        <v>0</v>
      </c>
      <c r="FA15" s="125">
        <f t="shared" si="21"/>
        <v>0</v>
      </c>
      <c r="FB15" s="125">
        <f t="shared" si="21"/>
        <v>0</v>
      </c>
      <c r="FC15" s="125">
        <f t="shared" ref="FC15" si="53" xml:space="preserve"> $O15 * BA15 * $BI15 * $BT15</f>
        <v>0</v>
      </c>
      <c r="FD15" s="125">
        <f t="shared" si="22"/>
        <v>0</v>
      </c>
      <c r="FE15" s="125">
        <f t="shared" si="22"/>
        <v>0</v>
      </c>
      <c r="FF15" s="125">
        <f t="shared" si="22"/>
        <v>0</v>
      </c>
      <c r="FG15" s="125">
        <f t="shared" si="22"/>
        <v>0</v>
      </c>
      <c r="FH15" s="125">
        <f t="shared" ref="FH15" si="54" xml:space="preserve"> $O15 * BA15 * $BJ15 * $BT15</f>
        <v>0</v>
      </c>
      <c r="FI15" s="125">
        <f t="shared" si="23"/>
        <v>0</v>
      </c>
      <c r="FJ15" s="125">
        <f t="shared" si="23"/>
        <v>0</v>
      </c>
      <c r="FK15" s="125">
        <f t="shared" si="23"/>
        <v>0</v>
      </c>
      <c r="FL15" s="125">
        <f t="shared" si="23"/>
        <v>0</v>
      </c>
      <c r="FM15" s="125">
        <f t="shared" ref="FM15" si="55" xml:space="preserve"> $O15 * BA15 * $BI15 * $BU15</f>
        <v>0</v>
      </c>
      <c r="FN15" s="125">
        <f t="shared" si="24"/>
        <v>0</v>
      </c>
      <c r="FO15" s="125">
        <f t="shared" si="24"/>
        <v>0</v>
      </c>
      <c r="FP15" s="125">
        <f t="shared" si="24"/>
        <v>0</v>
      </c>
      <c r="FQ15" s="125">
        <f t="shared" si="24"/>
        <v>0</v>
      </c>
      <c r="FR15" s="125">
        <f t="shared" ref="FR15" si="56" xml:space="preserve"> $O15 * BA15 * $BJ15 * $BU15</f>
        <v>0</v>
      </c>
      <c r="FS15" s="125">
        <f t="shared" si="25"/>
        <v>0</v>
      </c>
      <c r="FT15" s="125">
        <f t="shared" si="25"/>
        <v>0</v>
      </c>
      <c r="FU15" s="125">
        <f t="shared" si="25"/>
        <v>0</v>
      </c>
      <c r="FV15" s="125">
        <f t="shared" si="25"/>
        <v>0</v>
      </c>
      <c r="FW15" s="125">
        <f t="shared" ref="FW15" si="57" xml:space="preserve"> $O15 * BA15 * $BI15 * $BV15</f>
        <v>0</v>
      </c>
      <c r="FX15" s="125">
        <f t="shared" si="26"/>
        <v>0</v>
      </c>
      <c r="FY15" s="125">
        <f t="shared" si="26"/>
        <v>0</v>
      </c>
      <c r="FZ15" s="125">
        <f t="shared" si="26"/>
        <v>0</v>
      </c>
      <c r="GA15" s="125">
        <f t="shared" si="26"/>
        <v>0</v>
      </c>
      <c r="GB15" s="125">
        <f t="shared" ref="GB15" si="58" xml:space="preserve"> $O15 * BA15 * $BJ15 * $BV15</f>
        <v>0</v>
      </c>
      <c r="GC15" s="125">
        <f t="shared" si="27"/>
        <v>0</v>
      </c>
      <c r="GD15" s="125">
        <f t="shared" si="27"/>
        <v>0</v>
      </c>
      <c r="GE15" s="125">
        <f t="shared" si="27"/>
        <v>0</v>
      </c>
      <c r="GF15" s="125">
        <f t="shared" si="27"/>
        <v>0</v>
      </c>
      <c r="GG15" s="125">
        <f t="shared" ref="GG15" si="59" xml:space="preserve"> $O15 * BA15 * $BI15 * $BW15</f>
        <v>0</v>
      </c>
      <c r="GH15" s="125">
        <f t="shared" si="28"/>
        <v>0</v>
      </c>
      <c r="GI15" s="125">
        <f t="shared" si="28"/>
        <v>0</v>
      </c>
      <c r="GJ15" s="125">
        <f t="shared" si="28"/>
        <v>0</v>
      </c>
      <c r="GK15" s="125">
        <f t="shared" si="28"/>
        <v>0</v>
      </c>
      <c r="GL15" s="125">
        <f t="shared" ref="GL15" si="60" xml:space="preserve"> $O15 * BA15 * $BJ15 * $BW15</f>
        <v>0</v>
      </c>
      <c r="GM15" s="125">
        <f t="shared" si="29"/>
        <v>0</v>
      </c>
      <c r="GN15" s="125">
        <f t="shared" si="29"/>
        <v>0</v>
      </c>
      <c r="GO15" s="125">
        <f t="shared" si="29"/>
        <v>0</v>
      </c>
      <c r="GP15" s="125">
        <f t="shared" si="29"/>
        <v>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E8A48-5BD0-4510-B4EA-E0D0192B7DBA}">
  <sheetPr>
    <tabColor rgb="FF98C561"/>
    <outlinePr summaryBelow="0" summaryRight="0"/>
  </sheetPr>
  <dimension ref="A1:U159"/>
  <sheetViews>
    <sheetView showGridLines="0" zoomScale="80" zoomScaleNormal="80" workbookViewId="0">
      <pane xSplit="9" ySplit="5" topLeftCell="J6" activePane="bottomRight" state="frozen"/>
      <selection pane="bottomRight"/>
      <selection pane="bottomLeft"/>
      <selection pane="topRight"/>
    </sheetView>
  </sheetViews>
  <sheetFormatPr defaultColWidth="0" defaultRowHeight="13.15"/>
  <cols>
    <col min="1" max="1" width="17.375" style="53" bestFit="1" customWidth="1"/>
    <col min="2" max="2" width="4.375" style="53" bestFit="1" customWidth="1"/>
    <col min="3" max="3" width="9" style="54" bestFit="1" customWidth="1"/>
    <col min="4" max="4" width="15.625" style="56" bestFit="1" customWidth="1"/>
    <col min="5" max="5" width="41.875" style="58" bestFit="1" customWidth="1"/>
    <col min="6" max="7" width="10.25" style="58" customWidth="1"/>
    <col min="8" max="8" width="10.25" style="55" customWidth="1"/>
    <col min="9" max="9" width="2.375" style="58" customWidth="1"/>
    <col min="10" max="14" width="10.25" style="58" customWidth="1"/>
    <col min="15" max="21" width="10.5" style="58" customWidth="1"/>
    <col min="22" max="16384" width="10.5" style="58" hidden="1"/>
  </cols>
  <sheetData>
    <row r="1" spans="1:21" s="33" customFormat="1" ht="30.75">
      <c r="A1" s="3" t="e">
        <f ca="1" xml:space="preserve"> RIGHT(CELL("filename", A1), LEN(CELL("filename", A1)) - SEARCH("]", CELL("filename", A1)))</f>
        <v>#VALUE!</v>
      </c>
      <c r="B1" s="3"/>
    </row>
    <row r="2" spans="1:21" s="13" customFormat="1">
      <c r="A2" s="48"/>
      <c r="B2" s="48"/>
      <c r="C2" s="49"/>
      <c r="D2" s="50"/>
      <c r="E2" s="11" t="s">
        <v>314</v>
      </c>
      <c r="F2" s="9">
        <v>0</v>
      </c>
      <c r="G2" s="10" t="s">
        <v>315</v>
      </c>
      <c r="H2" s="51"/>
      <c r="I2" s="51"/>
      <c r="J2" s="12">
        <f>Time!J$13</f>
        <v>46112</v>
      </c>
      <c r="K2" s="12">
        <f>Time!K$13</f>
        <v>46477</v>
      </c>
      <c r="L2" s="12">
        <f>Time!L$13</f>
        <v>46843</v>
      </c>
      <c r="M2" s="12">
        <f>Time!M$13</f>
        <v>47208</v>
      </c>
      <c r="N2" s="12">
        <f>Time!N$13</f>
        <v>47573</v>
      </c>
      <c r="O2" s="12">
        <f>Time!O$13</f>
        <v>47938</v>
      </c>
      <c r="P2" s="12">
        <f>Time!P$13</f>
        <v>48304</v>
      </c>
      <c r="Q2" s="12">
        <f>Time!Q$13</f>
        <v>48669</v>
      </c>
      <c r="R2" s="12">
        <f>Time!R$13</f>
        <v>49034</v>
      </c>
      <c r="S2" s="12">
        <f>Time!S$13</f>
        <v>49399</v>
      </c>
      <c r="U2" s="134" t="s">
        <v>320</v>
      </c>
    </row>
    <row r="3" spans="1:21" s="21" customFormat="1">
      <c r="A3" s="48"/>
      <c r="B3" s="48"/>
      <c r="C3" s="49"/>
      <c r="D3" s="50"/>
      <c r="E3" s="24" t="s">
        <v>316</v>
      </c>
      <c r="F3" s="15"/>
      <c r="G3" s="10"/>
      <c r="H3" s="51"/>
      <c r="I3" s="51"/>
      <c r="J3" s="16">
        <f>Time!J$17</f>
        <v>1</v>
      </c>
      <c r="K3" s="16">
        <f>Time!K$17</f>
        <v>2</v>
      </c>
      <c r="L3" s="16">
        <f>Time!L$17</f>
        <v>3</v>
      </c>
      <c r="M3" s="16">
        <f>Time!M$17</f>
        <v>4</v>
      </c>
      <c r="N3" s="16">
        <f>Time!N$17</f>
        <v>5</v>
      </c>
      <c r="O3" s="16">
        <f>Time!O$17</f>
        <v>6</v>
      </c>
      <c r="P3" s="16">
        <f>Time!P$17</f>
        <v>7</v>
      </c>
      <c r="Q3" s="16">
        <f>Time!Q$17</f>
        <v>8</v>
      </c>
      <c r="R3" s="16">
        <f>Time!R$17</f>
        <v>9</v>
      </c>
      <c r="S3" s="16">
        <f>Time!S$17</f>
        <v>10</v>
      </c>
    </row>
    <row r="4" spans="1:21" s="18" customFormat="1">
      <c r="A4" s="48"/>
      <c r="B4" s="48"/>
      <c r="C4" s="49"/>
      <c r="D4" s="50"/>
      <c r="E4" s="11" t="s">
        <v>317</v>
      </c>
      <c r="F4" s="15"/>
      <c r="G4" s="10"/>
      <c r="H4" s="51"/>
      <c r="I4" s="51"/>
      <c r="J4" s="17"/>
      <c r="K4" s="17"/>
    </row>
    <row r="5" spans="1:21" s="21" customFormat="1">
      <c r="A5" s="48"/>
      <c r="B5" s="48"/>
      <c r="C5" s="49"/>
      <c r="D5" s="50"/>
      <c r="F5" s="52" t="s">
        <v>318</v>
      </c>
      <c r="G5" s="52" t="s">
        <v>66</v>
      </c>
      <c r="H5" s="52" t="s">
        <v>362</v>
      </c>
      <c r="I5" s="51"/>
      <c r="J5" s="14" t="s">
        <v>74</v>
      </c>
      <c r="K5" s="14" t="s">
        <v>178</v>
      </c>
      <c r="L5" s="21" t="s">
        <v>179</v>
      </c>
      <c r="M5" s="21" t="s">
        <v>180</v>
      </c>
      <c r="N5" s="21" t="s">
        <v>181</v>
      </c>
      <c r="O5" s="21" t="s">
        <v>182</v>
      </c>
      <c r="P5" s="21" t="s">
        <v>183</v>
      </c>
      <c r="Q5" s="21" t="s">
        <v>184</v>
      </c>
      <c r="R5" s="21" t="s">
        <v>185</v>
      </c>
      <c r="S5" s="21" t="s">
        <v>186</v>
      </c>
      <c r="U5" s="21" t="s">
        <v>422</v>
      </c>
    </row>
    <row r="6" spans="1:21" s="55" customFormat="1">
      <c r="A6" s="53"/>
      <c r="B6" s="53"/>
      <c r="C6" s="54"/>
      <c r="F6" s="53"/>
      <c r="G6" s="53"/>
      <c r="H6" s="53"/>
    </row>
    <row r="8" spans="1:21">
      <c r="A8" s="65" t="s">
        <v>390</v>
      </c>
      <c r="B8" s="65" t="s">
        <v>88</v>
      </c>
      <c r="C8" s="65" t="s">
        <v>71</v>
      </c>
      <c r="D8" s="65" t="str">
        <f xml:space="preserve"> CONCATENATE(A8, B8, C8)</f>
        <v>ANHWRCOST0001</v>
      </c>
      <c r="E8" s="57" t="str">
        <f xml:space="preserve"> "Ofwat - Total operating expenditure - PFAS - " &amp; B8 &amp; " (" &amp; A8 &amp; ")"</f>
        <v>Ofwat - Total operating expenditure - PFAS - WR (ANH)</v>
      </c>
      <c r="F8" s="57"/>
      <c r="G8" s="57" t="s">
        <v>81</v>
      </c>
      <c r="H8" s="131">
        <f xml:space="preserve"> SUM(J8:S8)</f>
        <v>0</v>
      </c>
      <c r="I8" s="57"/>
      <c r="J8" s="131">
        <f xml:space="preserve"> SUMIFS('Allowance profile'!BZ$14:BZ$15, 'Allowance profile'!$E$14:$E$15, $A8)</f>
        <v>0</v>
      </c>
      <c r="K8" s="131">
        <f xml:space="preserve"> SUMIFS('Allowance profile'!CA$14:CA$15, 'Allowance profile'!$E$14:$E$15, $A8)</f>
        <v>0</v>
      </c>
      <c r="L8" s="131">
        <f xml:space="preserve"> SUMIFS('Allowance profile'!CB$14:CB$15, 'Allowance profile'!$E$14:$E$15, $A8)</f>
        <v>0</v>
      </c>
      <c r="M8" s="131">
        <f xml:space="preserve"> SUMIFS('Allowance profile'!CC$14:CC$15, 'Allowance profile'!$E$14:$E$15, $A8)</f>
        <v>0</v>
      </c>
      <c r="N8" s="131">
        <f xml:space="preserve"> SUMIFS('Allowance profile'!CD$14:CD$15, 'Allowance profile'!$E$14:$E$15, $A8)</f>
        <v>0</v>
      </c>
      <c r="O8" s="131">
        <f xml:space="preserve"> SUMIFS('Allowance profile'!EI$14:EI$15, 'Allowance profile'!$E$14:$E$15, $A8)</f>
        <v>0</v>
      </c>
      <c r="P8" s="131">
        <f xml:space="preserve"> SUMIFS('Allowance profile'!EJ$14:EJ$15, 'Allowance profile'!$E$14:$E$15, $A8)</f>
        <v>0</v>
      </c>
      <c r="Q8" s="131">
        <f xml:space="preserve"> SUMIFS('Allowance profile'!EK$14:EK$15, 'Allowance profile'!$E$14:$E$15, $A8)</f>
        <v>0</v>
      </c>
      <c r="R8" s="131">
        <f xml:space="preserve"> SUMIFS('Allowance profile'!EL$14:EL$15, 'Allowance profile'!$E$14:$E$15, $A8)</f>
        <v>0</v>
      </c>
      <c r="S8" s="131">
        <f xml:space="preserve"> SUMIFS('Allowance profile'!EM$14:EM$15, 'Allowance profile'!$E$14:$E$15, $A8)</f>
        <v>0</v>
      </c>
      <c r="U8" s="131">
        <f xml:space="preserve"> SUM(O8:S8)</f>
        <v>0</v>
      </c>
    </row>
    <row r="9" spans="1:21">
      <c r="A9" s="65" t="s">
        <v>392</v>
      </c>
      <c r="B9" s="65" t="s">
        <v>88</v>
      </c>
      <c r="C9" s="65" t="s">
        <v>71</v>
      </c>
      <c r="D9" s="65" t="str">
        <f t="shared" ref="D9:D23" si="0" xml:space="preserve"> CONCATENATE(A9, B9, C9)</f>
        <v>WSHWRCOST0001</v>
      </c>
      <c r="E9" s="57" t="str">
        <f t="shared" ref="E9:E23" si="1" xml:space="preserve"> "Ofwat - Total operating expenditure - PFAS - " &amp; B9 &amp; " (" &amp; A9 &amp; ")"</f>
        <v>Ofwat - Total operating expenditure - PFAS - WR (WSH)</v>
      </c>
      <c r="F9" s="57"/>
      <c r="G9" s="57" t="s">
        <v>81</v>
      </c>
      <c r="H9" s="131">
        <f t="shared" ref="H9:H23" si="2" xml:space="preserve"> SUM(J9:S9)</f>
        <v>0</v>
      </c>
      <c r="I9" s="57"/>
      <c r="J9" s="131">
        <f xml:space="preserve"> SUMIFS('Allowance profile'!BZ$14:BZ$15, 'Allowance profile'!$E$14:$E$15, $A9)</f>
        <v>0</v>
      </c>
      <c r="K9" s="131">
        <f xml:space="preserve"> SUMIFS('Allowance profile'!CA$14:CA$15, 'Allowance profile'!$E$14:$E$15, $A9)</f>
        <v>0</v>
      </c>
      <c r="L9" s="131">
        <f xml:space="preserve"> SUMIFS('Allowance profile'!CB$14:CB$15, 'Allowance profile'!$E$14:$E$15, $A9)</f>
        <v>0</v>
      </c>
      <c r="M9" s="131">
        <f xml:space="preserve"> SUMIFS('Allowance profile'!CC$14:CC$15, 'Allowance profile'!$E$14:$E$15, $A9)</f>
        <v>0</v>
      </c>
      <c r="N9" s="131">
        <f xml:space="preserve"> SUMIFS('Allowance profile'!CD$14:CD$15, 'Allowance profile'!$E$14:$E$15, $A9)</f>
        <v>0</v>
      </c>
      <c r="O9" s="131">
        <f xml:space="preserve"> SUMIFS('Allowance profile'!EI$14:EI$15, 'Allowance profile'!$E$14:$E$15, $A9)</f>
        <v>0</v>
      </c>
      <c r="P9" s="131">
        <f xml:space="preserve"> SUMIFS('Allowance profile'!EJ$14:EJ$15, 'Allowance profile'!$E$14:$E$15, $A9)</f>
        <v>0</v>
      </c>
      <c r="Q9" s="131">
        <f xml:space="preserve"> SUMIFS('Allowance profile'!EK$14:EK$15, 'Allowance profile'!$E$14:$E$15, $A9)</f>
        <v>0</v>
      </c>
      <c r="R9" s="131">
        <f xml:space="preserve"> SUMIFS('Allowance profile'!EL$14:EL$15, 'Allowance profile'!$E$14:$E$15, $A9)</f>
        <v>0</v>
      </c>
      <c r="S9" s="131">
        <f xml:space="preserve"> SUMIFS('Allowance profile'!EM$14:EM$15, 'Allowance profile'!$E$14:$E$15, $A9)</f>
        <v>0</v>
      </c>
      <c r="U9" s="131">
        <f t="shared" ref="U9:U72" si="3" xml:space="preserve"> SUM(O9:S9)</f>
        <v>0</v>
      </c>
    </row>
    <row r="10" spans="1:21">
      <c r="A10" s="65" t="s">
        <v>393</v>
      </c>
      <c r="B10" s="65" t="s">
        <v>88</v>
      </c>
      <c r="C10" s="65" t="s">
        <v>71</v>
      </c>
      <c r="D10" s="65" t="str">
        <f t="shared" si="0"/>
        <v>NESWRCOST0001</v>
      </c>
      <c r="E10" s="57" t="str">
        <f t="shared" si="1"/>
        <v>Ofwat - Total operating expenditure - PFAS - WR (NES)</v>
      </c>
      <c r="F10" s="57"/>
      <c r="G10" s="57" t="s">
        <v>81</v>
      </c>
      <c r="H10" s="131">
        <f t="shared" si="2"/>
        <v>0</v>
      </c>
      <c r="I10" s="57"/>
      <c r="J10" s="131">
        <f xml:space="preserve"> SUMIFS('Allowance profile'!BZ$14:BZ$15, 'Allowance profile'!$E$14:$E$15, $A10)</f>
        <v>0</v>
      </c>
      <c r="K10" s="131">
        <f xml:space="preserve"> SUMIFS('Allowance profile'!CA$14:CA$15, 'Allowance profile'!$E$14:$E$15, $A10)</f>
        <v>0</v>
      </c>
      <c r="L10" s="131">
        <f xml:space="preserve"> SUMIFS('Allowance profile'!CB$14:CB$15, 'Allowance profile'!$E$14:$E$15, $A10)</f>
        <v>0</v>
      </c>
      <c r="M10" s="131">
        <f xml:space="preserve"> SUMIFS('Allowance profile'!CC$14:CC$15, 'Allowance profile'!$E$14:$E$15, $A10)</f>
        <v>0</v>
      </c>
      <c r="N10" s="131">
        <f xml:space="preserve"> SUMIFS('Allowance profile'!CD$14:CD$15, 'Allowance profile'!$E$14:$E$15, $A10)</f>
        <v>0</v>
      </c>
      <c r="O10" s="131">
        <f xml:space="preserve"> SUMIFS('Allowance profile'!EI$14:EI$15, 'Allowance profile'!$E$14:$E$15, $A10)</f>
        <v>0</v>
      </c>
      <c r="P10" s="131">
        <f xml:space="preserve"> SUMIFS('Allowance profile'!EJ$14:EJ$15, 'Allowance profile'!$E$14:$E$15, $A10)</f>
        <v>0</v>
      </c>
      <c r="Q10" s="131">
        <f xml:space="preserve"> SUMIFS('Allowance profile'!EK$14:EK$15, 'Allowance profile'!$E$14:$E$15, $A10)</f>
        <v>0</v>
      </c>
      <c r="R10" s="131">
        <f xml:space="preserve"> SUMIFS('Allowance profile'!EL$14:EL$15, 'Allowance profile'!$E$14:$E$15, $A10)</f>
        <v>0</v>
      </c>
      <c r="S10" s="131">
        <f xml:space="preserve"> SUMIFS('Allowance profile'!EM$14:EM$15, 'Allowance profile'!$E$14:$E$15, $A10)</f>
        <v>0</v>
      </c>
      <c r="U10" s="131">
        <f t="shared" si="3"/>
        <v>0</v>
      </c>
    </row>
    <row r="11" spans="1:21">
      <c r="A11" s="65" t="s">
        <v>394</v>
      </c>
      <c r="B11" s="65" t="s">
        <v>88</v>
      </c>
      <c r="C11" s="65" t="s">
        <v>71</v>
      </c>
      <c r="D11" s="65" t="str">
        <f t="shared" si="0"/>
        <v>SVEWRCOST0001</v>
      </c>
      <c r="E11" s="57" t="str">
        <f t="shared" si="1"/>
        <v>Ofwat - Total operating expenditure - PFAS - WR (SVE)</v>
      </c>
      <c r="F11" s="57"/>
      <c r="G11" s="57" t="s">
        <v>81</v>
      </c>
      <c r="H11" s="131">
        <f t="shared" si="2"/>
        <v>0</v>
      </c>
      <c r="I11" s="57"/>
      <c r="J11" s="131">
        <f xml:space="preserve"> SUMIFS('Allowance profile'!BZ$14:BZ$15, 'Allowance profile'!$E$14:$E$15, $A11)</f>
        <v>0</v>
      </c>
      <c r="K11" s="131">
        <f xml:space="preserve"> SUMIFS('Allowance profile'!CA$14:CA$15, 'Allowance profile'!$E$14:$E$15, $A11)</f>
        <v>0</v>
      </c>
      <c r="L11" s="131">
        <f xml:space="preserve"> SUMIFS('Allowance profile'!CB$14:CB$15, 'Allowance profile'!$E$14:$E$15, $A11)</f>
        <v>0</v>
      </c>
      <c r="M11" s="131">
        <f xml:space="preserve"> SUMIFS('Allowance profile'!CC$14:CC$15, 'Allowance profile'!$E$14:$E$15, $A11)</f>
        <v>0</v>
      </c>
      <c r="N11" s="131">
        <f xml:space="preserve"> SUMIFS('Allowance profile'!CD$14:CD$15, 'Allowance profile'!$E$14:$E$15, $A11)</f>
        <v>0</v>
      </c>
      <c r="O11" s="131">
        <f xml:space="preserve"> SUMIFS('Allowance profile'!EI$14:EI$15, 'Allowance profile'!$E$14:$E$15, $A11)</f>
        <v>0</v>
      </c>
      <c r="P11" s="131">
        <f xml:space="preserve"> SUMIFS('Allowance profile'!EJ$14:EJ$15, 'Allowance profile'!$E$14:$E$15, $A11)</f>
        <v>0</v>
      </c>
      <c r="Q11" s="131">
        <f xml:space="preserve"> SUMIFS('Allowance profile'!EK$14:EK$15, 'Allowance profile'!$E$14:$E$15, $A11)</f>
        <v>0</v>
      </c>
      <c r="R11" s="131">
        <f xml:space="preserve"> SUMIFS('Allowance profile'!EL$14:EL$15, 'Allowance profile'!$E$14:$E$15, $A11)</f>
        <v>0</v>
      </c>
      <c r="S11" s="131">
        <f xml:space="preserve"> SUMIFS('Allowance profile'!EM$14:EM$15, 'Allowance profile'!$E$14:$E$15, $A11)</f>
        <v>0</v>
      </c>
      <c r="U11" s="131">
        <f t="shared" si="3"/>
        <v>0</v>
      </c>
    </row>
    <row r="12" spans="1:21">
      <c r="A12" s="65" t="s">
        <v>423</v>
      </c>
      <c r="B12" s="65" t="s">
        <v>88</v>
      </c>
      <c r="C12" s="65" t="s">
        <v>71</v>
      </c>
      <c r="D12" s="65" t="str">
        <f t="shared" si="0"/>
        <v>SWBWRCOST0001</v>
      </c>
      <c r="E12" s="57" t="str">
        <f t="shared" si="1"/>
        <v>Ofwat - Total operating expenditure - PFAS - WR (SWB)</v>
      </c>
      <c r="F12" s="57"/>
      <c r="G12" s="57" t="s">
        <v>81</v>
      </c>
      <c r="H12" s="131">
        <f t="shared" si="2"/>
        <v>0</v>
      </c>
      <c r="I12" s="57"/>
      <c r="J12" s="131">
        <f xml:space="preserve"> SUMIFS('Allowance profile'!BZ$14:BZ$15, 'Allowance profile'!$E$14:$E$15, $A12)</f>
        <v>0</v>
      </c>
      <c r="K12" s="131">
        <f xml:space="preserve"> SUMIFS('Allowance profile'!CA$14:CA$15, 'Allowance profile'!$E$14:$E$15, $A12)</f>
        <v>0</v>
      </c>
      <c r="L12" s="131">
        <f xml:space="preserve"> SUMIFS('Allowance profile'!CB$14:CB$15, 'Allowance profile'!$E$14:$E$15, $A12)</f>
        <v>0</v>
      </c>
      <c r="M12" s="131">
        <f xml:space="preserve"> SUMIFS('Allowance profile'!CC$14:CC$15, 'Allowance profile'!$E$14:$E$15, $A12)</f>
        <v>0</v>
      </c>
      <c r="N12" s="131">
        <f xml:space="preserve"> SUMIFS('Allowance profile'!CD$14:CD$15, 'Allowance profile'!$E$14:$E$15, $A12)</f>
        <v>0</v>
      </c>
      <c r="O12" s="131">
        <f xml:space="preserve"> SUMIFS('Allowance profile'!EI$14:EI$15, 'Allowance profile'!$E$14:$E$15, $A12)</f>
        <v>0</v>
      </c>
      <c r="P12" s="131">
        <f xml:space="preserve"> SUMIFS('Allowance profile'!EJ$14:EJ$15, 'Allowance profile'!$E$14:$E$15, $A12)</f>
        <v>0</v>
      </c>
      <c r="Q12" s="131">
        <f xml:space="preserve"> SUMIFS('Allowance profile'!EK$14:EK$15, 'Allowance profile'!$E$14:$E$15, $A12)</f>
        <v>0</v>
      </c>
      <c r="R12" s="131">
        <f xml:space="preserve"> SUMIFS('Allowance profile'!EL$14:EL$15, 'Allowance profile'!$E$14:$E$15, $A12)</f>
        <v>0</v>
      </c>
      <c r="S12" s="131">
        <f xml:space="preserve"> SUMIFS('Allowance profile'!EM$14:EM$15, 'Allowance profile'!$E$14:$E$15, $A12)</f>
        <v>0</v>
      </c>
      <c r="U12" s="131">
        <f t="shared" si="3"/>
        <v>0</v>
      </c>
    </row>
    <row r="13" spans="1:21">
      <c r="A13" s="65" t="s">
        <v>396</v>
      </c>
      <c r="B13" s="65" t="s">
        <v>88</v>
      </c>
      <c r="C13" s="65" t="s">
        <v>71</v>
      </c>
      <c r="D13" s="65" t="str">
        <f t="shared" si="0"/>
        <v>HDDWRCOST0001</v>
      </c>
      <c r="E13" s="57" t="str">
        <f t="shared" si="1"/>
        <v>Ofwat - Total operating expenditure - PFAS - WR (HDD)</v>
      </c>
      <c r="F13" s="57"/>
      <c r="G13" s="57" t="s">
        <v>81</v>
      </c>
      <c r="H13" s="131">
        <f t="shared" si="2"/>
        <v>0</v>
      </c>
      <c r="I13" s="57"/>
      <c r="J13" s="131">
        <f xml:space="preserve"> SUMIFS('Allowance profile'!BZ$14:BZ$15, 'Allowance profile'!$E$14:$E$15, $A13)</f>
        <v>0</v>
      </c>
      <c r="K13" s="131">
        <f xml:space="preserve"> SUMIFS('Allowance profile'!CA$14:CA$15, 'Allowance profile'!$E$14:$E$15, $A13)</f>
        <v>0</v>
      </c>
      <c r="L13" s="131">
        <f xml:space="preserve"> SUMIFS('Allowance profile'!CB$14:CB$15, 'Allowance profile'!$E$14:$E$15, $A13)</f>
        <v>0</v>
      </c>
      <c r="M13" s="131">
        <f xml:space="preserve"> SUMIFS('Allowance profile'!CC$14:CC$15, 'Allowance profile'!$E$14:$E$15, $A13)</f>
        <v>0</v>
      </c>
      <c r="N13" s="131">
        <f xml:space="preserve"> SUMIFS('Allowance profile'!CD$14:CD$15, 'Allowance profile'!$E$14:$E$15, $A13)</f>
        <v>0</v>
      </c>
      <c r="O13" s="131">
        <f xml:space="preserve"> SUMIFS('Allowance profile'!EI$14:EI$15, 'Allowance profile'!$E$14:$E$15, $A13)</f>
        <v>0</v>
      </c>
      <c r="P13" s="131">
        <f xml:space="preserve"> SUMIFS('Allowance profile'!EJ$14:EJ$15, 'Allowance profile'!$E$14:$E$15, $A13)</f>
        <v>0</v>
      </c>
      <c r="Q13" s="131">
        <f xml:space="preserve"> SUMIFS('Allowance profile'!EK$14:EK$15, 'Allowance profile'!$E$14:$E$15, $A13)</f>
        <v>0</v>
      </c>
      <c r="R13" s="131">
        <f xml:space="preserve"> SUMIFS('Allowance profile'!EL$14:EL$15, 'Allowance profile'!$E$14:$E$15, $A13)</f>
        <v>0</v>
      </c>
      <c r="S13" s="131">
        <f xml:space="preserve"> SUMIFS('Allowance profile'!EM$14:EM$15, 'Allowance profile'!$E$14:$E$15, $A13)</f>
        <v>0</v>
      </c>
      <c r="U13" s="131">
        <f t="shared" si="3"/>
        <v>0</v>
      </c>
    </row>
    <row r="14" spans="1:21">
      <c r="A14" s="65" t="s">
        <v>397</v>
      </c>
      <c r="B14" s="65" t="s">
        <v>88</v>
      </c>
      <c r="C14" s="65" t="s">
        <v>71</v>
      </c>
      <c r="D14" s="65" t="str">
        <f t="shared" si="0"/>
        <v>SRNWRCOST0001</v>
      </c>
      <c r="E14" s="57" t="str">
        <f t="shared" si="1"/>
        <v>Ofwat - Total operating expenditure - PFAS - WR (SRN)</v>
      </c>
      <c r="F14" s="57"/>
      <c r="G14" s="57" t="s">
        <v>81</v>
      </c>
      <c r="H14" s="131">
        <f t="shared" si="2"/>
        <v>0</v>
      </c>
      <c r="I14" s="57"/>
      <c r="J14" s="131">
        <f xml:space="preserve"> SUMIFS('Allowance profile'!BZ$14:BZ$15, 'Allowance profile'!$E$14:$E$15, $A14)</f>
        <v>0</v>
      </c>
      <c r="K14" s="131">
        <f xml:space="preserve"> SUMIFS('Allowance profile'!CA$14:CA$15, 'Allowance profile'!$E$14:$E$15, $A14)</f>
        <v>0</v>
      </c>
      <c r="L14" s="131">
        <f xml:space="preserve"> SUMIFS('Allowance profile'!CB$14:CB$15, 'Allowance profile'!$E$14:$E$15, $A14)</f>
        <v>0</v>
      </c>
      <c r="M14" s="131">
        <f xml:space="preserve"> SUMIFS('Allowance profile'!CC$14:CC$15, 'Allowance profile'!$E$14:$E$15, $A14)</f>
        <v>0</v>
      </c>
      <c r="N14" s="131">
        <f xml:space="preserve"> SUMIFS('Allowance profile'!CD$14:CD$15, 'Allowance profile'!$E$14:$E$15, $A14)</f>
        <v>0</v>
      </c>
      <c r="O14" s="131">
        <f xml:space="preserve"> SUMIFS('Allowance profile'!EI$14:EI$15, 'Allowance profile'!$E$14:$E$15, $A14)</f>
        <v>0</v>
      </c>
      <c r="P14" s="131">
        <f xml:space="preserve"> SUMIFS('Allowance profile'!EJ$14:EJ$15, 'Allowance profile'!$E$14:$E$15, $A14)</f>
        <v>0</v>
      </c>
      <c r="Q14" s="131">
        <f xml:space="preserve"> SUMIFS('Allowance profile'!EK$14:EK$15, 'Allowance profile'!$E$14:$E$15, $A14)</f>
        <v>0</v>
      </c>
      <c r="R14" s="131">
        <f xml:space="preserve"> SUMIFS('Allowance profile'!EL$14:EL$15, 'Allowance profile'!$E$14:$E$15, $A14)</f>
        <v>0</v>
      </c>
      <c r="S14" s="131">
        <f xml:space="preserve"> SUMIFS('Allowance profile'!EM$14:EM$15, 'Allowance profile'!$E$14:$E$15, $A14)</f>
        <v>0</v>
      </c>
      <c r="U14" s="131">
        <f t="shared" si="3"/>
        <v>0</v>
      </c>
    </row>
    <row r="15" spans="1:21">
      <c r="A15" s="65" t="s">
        <v>398</v>
      </c>
      <c r="B15" s="65" t="s">
        <v>88</v>
      </c>
      <c r="C15" s="65" t="s">
        <v>71</v>
      </c>
      <c r="D15" s="65" t="str">
        <f t="shared" si="0"/>
        <v>TMSWRCOST0001</v>
      </c>
      <c r="E15" s="57" t="str">
        <f t="shared" si="1"/>
        <v>Ofwat - Total operating expenditure - PFAS - WR (TMS)</v>
      </c>
      <c r="F15" s="57"/>
      <c r="G15" s="57" t="s">
        <v>81</v>
      </c>
      <c r="H15" s="131">
        <f t="shared" si="2"/>
        <v>0</v>
      </c>
      <c r="I15" s="57"/>
      <c r="J15" s="131">
        <f xml:space="preserve"> SUMIFS('Allowance profile'!BZ$14:BZ$15, 'Allowance profile'!$E$14:$E$15, $A15)</f>
        <v>0</v>
      </c>
      <c r="K15" s="131">
        <f xml:space="preserve"> SUMIFS('Allowance profile'!CA$14:CA$15, 'Allowance profile'!$E$14:$E$15, $A15)</f>
        <v>0</v>
      </c>
      <c r="L15" s="131">
        <f xml:space="preserve"> SUMIFS('Allowance profile'!CB$14:CB$15, 'Allowance profile'!$E$14:$E$15, $A15)</f>
        <v>0</v>
      </c>
      <c r="M15" s="131">
        <f xml:space="preserve"> SUMIFS('Allowance profile'!CC$14:CC$15, 'Allowance profile'!$E$14:$E$15, $A15)</f>
        <v>0</v>
      </c>
      <c r="N15" s="131">
        <f xml:space="preserve"> SUMIFS('Allowance profile'!CD$14:CD$15, 'Allowance profile'!$E$14:$E$15, $A15)</f>
        <v>0</v>
      </c>
      <c r="O15" s="131">
        <f xml:space="preserve"> SUMIFS('Allowance profile'!EI$14:EI$15, 'Allowance profile'!$E$14:$E$15, $A15)</f>
        <v>0</v>
      </c>
      <c r="P15" s="131">
        <f xml:space="preserve"> SUMIFS('Allowance profile'!EJ$14:EJ$15, 'Allowance profile'!$E$14:$E$15, $A15)</f>
        <v>0</v>
      </c>
      <c r="Q15" s="131">
        <f xml:space="preserve"> SUMIFS('Allowance profile'!EK$14:EK$15, 'Allowance profile'!$E$14:$E$15, $A15)</f>
        <v>0</v>
      </c>
      <c r="R15" s="131">
        <f xml:space="preserve"> SUMIFS('Allowance profile'!EL$14:EL$15, 'Allowance profile'!$E$14:$E$15, $A15)</f>
        <v>0</v>
      </c>
      <c r="S15" s="131">
        <f xml:space="preserve"> SUMIFS('Allowance profile'!EM$14:EM$15, 'Allowance profile'!$E$14:$E$15, $A15)</f>
        <v>0</v>
      </c>
      <c r="U15" s="131">
        <f t="shared" si="3"/>
        <v>0</v>
      </c>
    </row>
    <row r="16" spans="1:21">
      <c r="A16" s="65" t="s">
        <v>399</v>
      </c>
      <c r="B16" s="65" t="s">
        <v>88</v>
      </c>
      <c r="C16" s="65" t="s">
        <v>71</v>
      </c>
      <c r="D16" s="65" t="str">
        <f t="shared" si="0"/>
        <v>UUWWRCOST0001</v>
      </c>
      <c r="E16" s="57" t="str">
        <f t="shared" si="1"/>
        <v>Ofwat - Total operating expenditure - PFAS - WR (UUW)</v>
      </c>
      <c r="F16" s="57"/>
      <c r="G16" s="57" t="s">
        <v>81</v>
      </c>
      <c r="H16" s="131">
        <f t="shared" si="2"/>
        <v>0</v>
      </c>
      <c r="I16" s="57"/>
      <c r="J16" s="131">
        <f xml:space="preserve"> SUMIFS('Allowance profile'!BZ$14:BZ$15, 'Allowance profile'!$E$14:$E$15, $A16)</f>
        <v>0</v>
      </c>
      <c r="K16" s="131">
        <f xml:space="preserve"> SUMIFS('Allowance profile'!CA$14:CA$15, 'Allowance profile'!$E$14:$E$15, $A16)</f>
        <v>0</v>
      </c>
      <c r="L16" s="131">
        <f xml:space="preserve"> SUMIFS('Allowance profile'!CB$14:CB$15, 'Allowance profile'!$E$14:$E$15, $A16)</f>
        <v>0</v>
      </c>
      <c r="M16" s="131">
        <f xml:space="preserve"> SUMIFS('Allowance profile'!CC$14:CC$15, 'Allowance profile'!$E$14:$E$15, $A16)</f>
        <v>0</v>
      </c>
      <c r="N16" s="131">
        <f xml:space="preserve"> SUMIFS('Allowance profile'!CD$14:CD$15, 'Allowance profile'!$E$14:$E$15, $A16)</f>
        <v>0</v>
      </c>
      <c r="O16" s="131">
        <f xml:space="preserve"> SUMIFS('Allowance profile'!EI$14:EI$15, 'Allowance profile'!$E$14:$E$15, $A16)</f>
        <v>0</v>
      </c>
      <c r="P16" s="131">
        <f xml:space="preserve"> SUMIFS('Allowance profile'!EJ$14:EJ$15, 'Allowance profile'!$E$14:$E$15, $A16)</f>
        <v>0</v>
      </c>
      <c r="Q16" s="131">
        <f xml:space="preserve"> SUMIFS('Allowance profile'!EK$14:EK$15, 'Allowance profile'!$E$14:$E$15, $A16)</f>
        <v>0</v>
      </c>
      <c r="R16" s="131">
        <f xml:space="preserve"> SUMIFS('Allowance profile'!EL$14:EL$15, 'Allowance profile'!$E$14:$E$15, $A16)</f>
        <v>0</v>
      </c>
      <c r="S16" s="131">
        <f xml:space="preserve"> SUMIFS('Allowance profile'!EM$14:EM$15, 'Allowance profile'!$E$14:$E$15, $A16)</f>
        <v>0</v>
      </c>
      <c r="U16" s="131">
        <f t="shared" si="3"/>
        <v>0</v>
      </c>
    </row>
    <row r="17" spans="1:21">
      <c r="A17" s="65" t="s">
        <v>22</v>
      </c>
      <c r="B17" s="65" t="s">
        <v>88</v>
      </c>
      <c r="C17" s="65" t="s">
        <v>71</v>
      </c>
      <c r="D17" s="65" t="str">
        <f t="shared" si="0"/>
        <v>WSXWRCOST0001</v>
      </c>
      <c r="E17" s="57" t="str">
        <f t="shared" si="1"/>
        <v>Ofwat - Total operating expenditure - PFAS - WR (WSX)</v>
      </c>
      <c r="F17" s="57"/>
      <c r="G17" s="57" t="s">
        <v>81</v>
      </c>
      <c r="H17" s="131">
        <f t="shared" si="2"/>
        <v>6.0514113466968091E-2</v>
      </c>
      <c r="I17" s="57"/>
      <c r="J17" s="131">
        <f xml:space="preserve"> SUMIFS('Allowance profile'!BZ$14:BZ$15, 'Allowance profile'!$E$14:$E$15, $A17)</f>
        <v>4.1160297907587972E-3</v>
      </c>
      <c r="K17" s="131">
        <f xml:space="preserve"> SUMIFS('Allowance profile'!CA$14:CA$15, 'Allowance profile'!$E$14:$E$15, $A17)</f>
        <v>2.4205036939182155E-3</v>
      </c>
      <c r="L17" s="131">
        <f xml:space="preserve"> SUMIFS('Allowance profile'!CB$14:CB$15, 'Allowance profile'!$E$14:$E$15, $A17)</f>
        <v>5.3137828581479977E-4</v>
      </c>
      <c r="M17" s="131">
        <f xml:space="preserve"> SUMIFS('Allowance profile'!CC$14:CC$15, 'Allowance profile'!$E$14:$E$15, $A17)</f>
        <v>1.0026286659584674E-2</v>
      </c>
      <c r="N17" s="131">
        <f xml:space="preserve"> SUMIFS('Allowance profile'!CD$14:CD$15, 'Allowance profile'!$E$14:$E$15, $A17)</f>
        <v>4.3419915036891604E-2</v>
      </c>
      <c r="O17" s="131">
        <f xml:space="preserve"> SUMIFS('Allowance profile'!EI$14:EI$15, 'Allowance profile'!$E$14:$E$15, $A17)</f>
        <v>0</v>
      </c>
      <c r="P17" s="131">
        <f xml:space="preserve"> SUMIFS('Allowance profile'!EJ$14:EJ$15, 'Allowance profile'!$E$14:$E$15, $A17)</f>
        <v>0</v>
      </c>
      <c r="Q17" s="131">
        <f xml:space="preserve"> SUMIFS('Allowance profile'!EK$14:EK$15, 'Allowance profile'!$E$14:$E$15, $A17)</f>
        <v>0</v>
      </c>
      <c r="R17" s="131">
        <f xml:space="preserve"> SUMIFS('Allowance profile'!EL$14:EL$15, 'Allowance profile'!$E$14:$E$15, $A17)</f>
        <v>0</v>
      </c>
      <c r="S17" s="131">
        <f xml:space="preserve"> SUMIFS('Allowance profile'!EM$14:EM$15, 'Allowance profile'!$E$14:$E$15, $A17)</f>
        <v>0</v>
      </c>
      <c r="U17" s="131">
        <f t="shared" si="3"/>
        <v>0</v>
      </c>
    </row>
    <row r="18" spans="1:21">
      <c r="A18" s="65" t="s">
        <v>401</v>
      </c>
      <c r="B18" s="65" t="s">
        <v>88</v>
      </c>
      <c r="C18" s="65" t="s">
        <v>71</v>
      </c>
      <c r="D18" s="65" t="str">
        <f t="shared" si="0"/>
        <v>YKYWRCOST0001</v>
      </c>
      <c r="E18" s="57" t="str">
        <f t="shared" si="1"/>
        <v>Ofwat - Total operating expenditure - PFAS - WR (YKY)</v>
      </c>
      <c r="F18" s="57"/>
      <c r="G18" s="57" t="s">
        <v>81</v>
      </c>
      <c r="H18" s="131">
        <f t="shared" si="2"/>
        <v>0</v>
      </c>
      <c r="I18" s="57"/>
      <c r="J18" s="131">
        <f xml:space="preserve"> SUMIFS('Allowance profile'!BZ$14:BZ$15, 'Allowance profile'!$E$14:$E$15, $A18)</f>
        <v>0</v>
      </c>
      <c r="K18" s="131">
        <f xml:space="preserve"> SUMIFS('Allowance profile'!CA$14:CA$15, 'Allowance profile'!$E$14:$E$15, $A18)</f>
        <v>0</v>
      </c>
      <c r="L18" s="131">
        <f xml:space="preserve"> SUMIFS('Allowance profile'!CB$14:CB$15, 'Allowance profile'!$E$14:$E$15, $A18)</f>
        <v>0</v>
      </c>
      <c r="M18" s="131">
        <f xml:space="preserve"> SUMIFS('Allowance profile'!CC$14:CC$15, 'Allowance profile'!$E$14:$E$15, $A18)</f>
        <v>0</v>
      </c>
      <c r="N18" s="131">
        <f xml:space="preserve"> SUMIFS('Allowance profile'!CD$14:CD$15, 'Allowance profile'!$E$14:$E$15, $A18)</f>
        <v>0</v>
      </c>
      <c r="O18" s="131">
        <f xml:space="preserve"> SUMIFS('Allowance profile'!EI$14:EI$15, 'Allowance profile'!$E$14:$E$15, $A18)</f>
        <v>0</v>
      </c>
      <c r="P18" s="131">
        <f xml:space="preserve"> SUMIFS('Allowance profile'!EJ$14:EJ$15, 'Allowance profile'!$E$14:$E$15, $A18)</f>
        <v>0</v>
      </c>
      <c r="Q18" s="131">
        <f xml:space="preserve"> SUMIFS('Allowance profile'!EK$14:EK$15, 'Allowance profile'!$E$14:$E$15, $A18)</f>
        <v>0</v>
      </c>
      <c r="R18" s="131">
        <f xml:space="preserve"> SUMIFS('Allowance profile'!EL$14:EL$15, 'Allowance profile'!$E$14:$E$15, $A18)</f>
        <v>0</v>
      </c>
      <c r="S18" s="131">
        <f xml:space="preserve"> SUMIFS('Allowance profile'!EM$14:EM$15, 'Allowance profile'!$E$14:$E$15, $A18)</f>
        <v>0</v>
      </c>
      <c r="U18" s="131">
        <f t="shared" si="3"/>
        <v>0</v>
      </c>
    </row>
    <row r="19" spans="1:21">
      <c r="A19" s="65" t="s">
        <v>402</v>
      </c>
      <c r="B19" s="65" t="s">
        <v>88</v>
      </c>
      <c r="C19" s="65" t="s">
        <v>71</v>
      </c>
      <c r="D19" s="65" t="str">
        <f t="shared" si="0"/>
        <v>AFWWRCOST0001</v>
      </c>
      <c r="E19" s="57" t="str">
        <f t="shared" si="1"/>
        <v>Ofwat - Total operating expenditure - PFAS - WR (AFW)</v>
      </c>
      <c r="F19" s="57"/>
      <c r="G19" s="57" t="s">
        <v>81</v>
      </c>
      <c r="H19" s="131">
        <f t="shared" si="2"/>
        <v>0</v>
      </c>
      <c r="I19" s="57"/>
      <c r="J19" s="131">
        <f xml:space="preserve"> SUMIFS('Allowance profile'!BZ$14:BZ$15, 'Allowance profile'!$E$14:$E$15, $A19)</f>
        <v>0</v>
      </c>
      <c r="K19" s="131">
        <f xml:space="preserve"> SUMIFS('Allowance profile'!CA$14:CA$15, 'Allowance profile'!$E$14:$E$15, $A19)</f>
        <v>0</v>
      </c>
      <c r="L19" s="131">
        <f xml:space="preserve"> SUMIFS('Allowance profile'!CB$14:CB$15, 'Allowance profile'!$E$14:$E$15, $A19)</f>
        <v>0</v>
      </c>
      <c r="M19" s="131">
        <f xml:space="preserve"> SUMIFS('Allowance profile'!CC$14:CC$15, 'Allowance profile'!$E$14:$E$15, $A19)</f>
        <v>0</v>
      </c>
      <c r="N19" s="131">
        <f xml:space="preserve"> SUMIFS('Allowance profile'!CD$14:CD$15, 'Allowance profile'!$E$14:$E$15, $A19)</f>
        <v>0</v>
      </c>
      <c r="O19" s="131">
        <f xml:space="preserve"> SUMIFS('Allowance profile'!EI$14:EI$15, 'Allowance profile'!$E$14:$E$15, $A19)</f>
        <v>0</v>
      </c>
      <c r="P19" s="131">
        <f xml:space="preserve"> SUMIFS('Allowance profile'!EJ$14:EJ$15, 'Allowance profile'!$E$14:$E$15, $A19)</f>
        <v>0</v>
      </c>
      <c r="Q19" s="131">
        <f xml:space="preserve"> SUMIFS('Allowance profile'!EK$14:EK$15, 'Allowance profile'!$E$14:$E$15, $A19)</f>
        <v>0</v>
      </c>
      <c r="R19" s="131">
        <f xml:space="preserve"> SUMIFS('Allowance profile'!EL$14:EL$15, 'Allowance profile'!$E$14:$E$15, $A19)</f>
        <v>0</v>
      </c>
      <c r="S19" s="131">
        <f xml:space="preserve"> SUMIFS('Allowance profile'!EM$14:EM$15, 'Allowance profile'!$E$14:$E$15, $A19)</f>
        <v>0</v>
      </c>
      <c r="U19" s="131">
        <f t="shared" si="3"/>
        <v>0</v>
      </c>
    </row>
    <row r="20" spans="1:21">
      <c r="A20" s="65" t="s">
        <v>403</v>
      </c>
      <c r="B20" s="65" t="s">
        <v>88</v>
      </c>
      <c r="C20" s="65" t="s">
        <v>71</v>
      </c>
      <c r="D20" s="65" t="str">
        <f t="shared" si="0"/>
        <v>PRTWRCOST0001</v>
      </c>
      <c r="E20" s="57" t="str">
        <f t="shared" si="1"/>
        <v>Ofwat - Total operating expenditure - PFAS - WR (PRT)</v>
      </c>
      <c r="F20" s="57"/>
      <c r="G20" s="57" t="s">
        <v>81</v>
      </c>
      <c r="H20" s="131">
        <f t="shared" si="2"/>
        <v>0</v>
      </c>
      <c r="I20" s="57"/>
      <c r="J20" s="131">
        <f xml:space="preserve"> SUMIFS('Allowance profile'!BZ$14:BZ$15, 'Allowance profile'!$E$14:$E$15, $A20)</f>
        <v>0</v>
      </c>
      <c r="K20" s="131">
        <f xml:space="preserve"> SUMIFS('Allowance profile'!CA$14:CA$15, 'Allowance profile'!$E$14:$E$15, $A20)</f>
        <v>0</v>
      </c>
      <c r="L20" s="131">
        <f xml:space="preserve"> SUMIFS('Allowance profile'!CB$14:CB$15, 'Allowance profile'!$E$14:$E$15, $A20)</f>
        <v>0</v>
      </c>
      <c r="M20" s="131">
        <f xml:space="preserve"> SUMIFS('Allowance profile'!CC$14:CC$15, 'Allowance profile'!$E$14:$E$15, $A20)</f>
        <v>0</v>
      </c>
      <c r="N20" s="131">
        <f xml:space="preserve"> SUMIFS('Allowance profile'!CD$14:CD$15, 'Allowance profile'!$E$14:$E$15, $A20)</f>
        <v>0</v>
      </c>
      <c r="O20" s="131">
        <f xml:space="preserve"> SUMIFS('Allowance profile'!EI$14:EI$15, 'Allowance profile'!$E$14:$E$15, $A20)</f>
        <v>0</v>
      </c>
      <c r="P20" s="131">
        <f xml:space="preserve"> SUMIFS('Allowance profile'!EJ$14:EJ$15, 'Allowance profile'!$E$14:$E$15, $A20)</f>
        <v>0</v>
      </c>
      <c r="Q20" s="131">
        <f xml:space="preserve"> SUMIFS('Allowance profile'!EK$14:EK$15, 'Allowance profile'!$E$14:$E$15, $A20)</f>
        <v>0</v>
      </c>
      <c r="R20" s="131">
        <f xml:space="preserve"> SUMIFS('Allowance profile'!EL$14:EL$15, 'Allowance profile'!$E$14:$E$15, $A20)</f>
        <v>0</v>
      </c>
      <c r="S20" s="131">
        <f xml:space="preserve"> SUMIFS('Allowance profile'!EM$14:EM$15, 'Allowance profile'!$E$14:$E$15, $A20)</f>
        <v>0</v>
      </c>
      <c r="U20" s="131">
        <f t="shared" si="3"/>
        <v>0</v>
      </c>
    </row>
    <row r="21" spans="1:21">
      <c r="A21" s="65" t="s">
        <v>20</v>
      </c>
      <c r="B21" s="65" t="s">
        <v>88</v>
      </c>
      <c r="C21" s="65" t="s">
        <v>71</v>
      </c>
      <c r="D21" s="65" t="str">
        <f t="shared" si="0"/>
        <v>SEWWRCOST0001</v>
      </c>
      <c r="E21" s="57" t="str">
        <f t="shared" si="1"/>
        <v>Ofwat - Total operating expenditure - PFAS - WR (SEW)</v>
      </c>
      <c r="F21" s="57"/>
      <c r="G21" s="57" t="s">
        <v>81</v>
      </c>
      <c r="H21" s="131">
        <f t="shared" si="2"/>
        <v>0</v>
      </c>
      <c r="I21" s="57"/>
      <c r="J21" s="131">
        <f xml:space="preserve"> SUMIFS('Allowance profile'!BZ$14:BZ$15, 'Allowance profile'!$E$14:$E$15, $A21)</f>
        <v>0</v>
      </c>
      <c r="K21" s="131">
        <f xml:space="preserve"> SUMIFS('Allowance profile'!CA$14:CA$15, 'Allowance profile'!$E$14:$E$15, $A21)</f>
        <v>0</v>
      </c>
      <c r="L21" s="131">
        <f xml:space="preserve"> SUMIFS('Allowance profile'!CB$14:CB$15, 'Allowance profile'!$E$14:$E$15, $A21)</f>
        <v>0</v>
      </c>
      <c r="M21" s="131">
        <f xml:space="preserve"> SUMIFS('Allowance profile'!CC$14:CC$15, 'Allowance profile'!$E$14:$E$15, $A21)</f>
        <v>0</v>
      </c>
      <c r="N21" s="131">
        <f xml:space="preserve"> SUMIFS('Allowance profile'!CD$14:CD$15, 'Allowance profile'!$E$14:$E$15, $A21)</f>
        <v>0</v>
      </c>
      <c r="O21" s="131">
        <f xml:space="preserve"> SUMIFS('Allowance profile'!EI$14:EI$15, 'Allowance profile'!$E$14:$E$15, $A21)</f>
        <v>0</v>
      </c>
      <c r="P21" s="131">
        <f xml:space="preserve"> SUMIFS('Allowance profile'!EJ$14:EJ$15, 'Allowance profile'!$E$14:$E$15, $A21)</f>
        <v>0</v>
      </c>
      <c r="Q21" s="131">
        <f xml:space="preserve"> SUMIFS('Allowance profile'!EK$14:EK$15, 'Allowance profile'!$E$14:$E$15, $A21)</f>
        <v>0</v>
      </c>
      <c r="R21" s="131">
        <f xml:space="preserve"> SUMIFS('Allowance profile'!EL$14:EL$15, 'Allowance profile'!$E$14:$E$15, $A21)</f>
        <v>0</v>
      </c>
      <c r="S21" s="131">
        <f xml:space="preserve"> SUMIFS('Allowance profile'!EM$14:EM$15, 'Allowance profile'!$E$14:$E$15, $A21)</f>
        <v>0</v>
      </c>
      <c r="U21" s="131">
        <f t="shared" si="3"/>
        <v>0</v>
      </c>
    </row>
    <row r="22" spans="1:21">
      <c r="A22" s="65" t="s">
        <v>404</v>
      </c>
      <c r="B22" s="65" t="s">
        <v>88</v>
      </c>
      <c r="C22" s="65" t="s">
        <v>71</v>
      </c>
      <c r="D22" s="65" t="str">
        <f t="shared" si="0"/>
        <v>SSCWRCOST0001</v>
      </c>
      <c r="E22" s="57" t="str">
        <f t="shared" si="1"/>
        <v>Ofwat - Total operating expenditure - PFAS - WR (SSC)</v>
      </c>
      <c r="F22" s="57"/>
      <c r="G22" s="57" t="s">
        <v>81</v>
      </c>
      <c r="H22" s="131">
        <f t="shared" si="2"/>
        <v>0</v>
      </c>
      <c r="I22" s="57"/>
      <c r="J22" s="131">
        <f xml:space="preserve"> SUMIFS('Allowance profile'!BZ$14:BZ$15, 'Allowance profile'!$E$14:$E$15, $A22)</f>
        <v>0</v>
      </c>
      <c r="K22" s="131">
        <f xml:space="preserve"> SUMIFS('Allowance profile'!CA$14:CA$15, 'Allowance profile'!$E$14:$E$15, $A22)</f>
        <v>0</v>
      </c>
      <c r="L22" s="131">
        <f xml:space="preserve"> SUMIFS('Allowance profile'!CB$14:CB$15, 'Allowance profile'!$E$14:$E$15, $A22)</f>
        <v>0</v>
      </c>
      <c r="M22" s="131">
        <f xml:space="preserve"> SUMIFS('Allowance profile'!CC$14:CC$15, 'Allowance profile'!$E$14:$E$15, $A22)</f>
        <v>0</v>
      </c>
      <c r="N22" s="131">
        <f xml:space="preserve"> SUMIFS('Allowance profile'!CD$14:CD$15, 'Allowance profile'!$E$14:$E$15, $A22)</f>
        <v>0</v>
      </c>
      <c r="O22" s="131">
        <f xml:space="preserve"> SUMIFS('Allowance profile'!EI$14:EI$15, 'Allowance profile'!$E$14:$E$15, $A22)</f>
        <v>0</v>
      </c>
      <c r="P22" s="131">
        <f xml:space="preserve"> SUMIFS('Allowance profile'!EJ$14:EJ$15, 'Allowance profile'!$E$14:$E$15, $A22)</f>
        <v>0</v>
      </c>
      <c r="Q22" s="131">
        <f xml:space="preserve"> SUMIFS('Allowance profile'!EK$14:EK$15, 'Allowance profile'!$E$14:$E$15, $A22)</f>
        <v>0</v>
      </c>
      <c r="R22" s="131">
        <f xml:space="preserve"> SUMIFS('Allowance profile'!EL$14:EL$15, 'Allowance profile'!$E$14:$E$15, $A22)</f>
        <v>0</v>
      </c>
      <c r="S22" s="131">
        <f xml:space="preserve"> SUMIFS('Allowance profile'!EM$14:EM$15, 'Allowance profile'!$E$14:$E$15, $A22)</f>
        <v>0</v>
      </c>
      <c r="U22" s="131">
        <f t="shared" si="3"/>
        <v>0</v>
      </c>
    </row>
    <row r="23" spans="1:21">
      <c r="A23" s="65" t="s">
        <v>405</v>
      </c>
      <c r="B23" s="65" t="s">
        <v>88</v>
      </c>
      <c r="C23" s="65" t="s">
        <v>71</v>
      </c>
      <c r="D23" s="65" t="str">
        <f t="shared" si="0"/>
        <v>SESWRCOST0001</v>
      </c>
      <c r="E23" s="57" t="str">
        <f t="shared" si="1"/>
        <v>Ofwat - Total operating expenditure - PFAS - WR (SES)</v>
      </c>
      <c r="F23" s="57"/>
      <c r="G23" s="57" t="s">
        <v>81</v>
      </c>
      <c r="H23" s="131">
        <f t="shared" si="2"/>
        <v>0</v>
      </c>
      <c r="I23" s="57"/>
      <c r="J23" s="131">
        <f xml:space="preserve"> SUMIFS('Allowance profile'!BZ$14:BZ$15, 'Allowance profile'!$E$14:$E$15, $A23)</f>
        <v>0</v>
      </c>
      <c r="K23" s="131">
        <f xml:space="preserve"> SUMIFS('Allowance profile'!CA$14:CA$15, 'Allowance profile'!$E$14:$E$15, $A23)</f>
        <v>0</v>
      </c>
      <c r="L23" s="131">
        <f xml:space="preserve"> SUMIFS('Allowance profile'!CB$14:CB$15, 'Allowance profile'!$E$14:$E$15, $A23)</f>
        <v>0</v>
      </c>
      <c r="M23" s="131">
        <f xml:space="preserve"> SUMIFS('Allowance profile'!CC$14:CC$15, 'Allowance profile'!$E$14:$E$15, $A23)</f>
        <v>0</v>
      </c>
      <c r="N23" s="131">
        <f xml:space="preserve"> SUMIFS('Allowance profile'!CD$14:CD$15, 'Allowance profile'!$E$14:$E$15, $A23)</f>
        <v>0</v>
      </c>
      <c r="O23" s="131">
        <f xml:space="preserve"> SUMIFS('Allowance profile'!EI$14:EI$15, 'Allowance profile'!$E$14:$E$15, $A23)</f>
        <v>0</v>
      </c>
      <c r="P23" s="131">
        <f xml:space="preserve"> SUMIFS('Allowance profile'!EJ$14:EJ$15, 'Allowance profile'!$E$14:$E$15, $A23)</f>
        <v>0</v>
      </c>
      <c r="Q23" s="131">
        <f xml:space="preserve"> SUMIFS('Allowance profile'!EK$14:EK$15, 'Allowance profile'!$E$14:$E$15, $A23)</f>
        <v>0</v>
      </c>
      <c r="R23" s="131">
        <f xml:space="preserve"> SUMIFS('Allowance profile'!EL$14:EL$15, 'Allowance profile'!$E$14:$E$15, $A23)</f>
        <v>0</v>
      </c>
      <c r="S23" s="131">
        <f xml:space="preserve"> SUMIFS('Allowance profile'!EM$14:EM$15, 'Allowance profile'!$E$14:$E$15, $A23)</f>
        <v>0</v>
      </c>
      <c r="U23" s="131">
        <f t="shared" si="3"/>
        <v>0</v>
      </c>
    </row>
    <row r="24" spans="1:21">
      <c r="D24" s="65"/>
      <c r="E24" s="57"/>
      <c r="F24" s="57"/>
      <c r="G24" s="57"/>
      <c r="H24" s="131"/>
      <c r="I24" s="57"/>
      <c r="J24" s="131"/>
      <c r="K24" s="131"/>
      <c r="L24" s="131"/>
      <c r="M24" s="131"/>
      <c r="N24" s="131"/>
      <c r="O24" s="133"/>
      <c r="P24" s="133"/>
      <c r="Q24" s="133"/>
      <c r="R24" s="133"/>
      <c r="S24" s="133"/>
      <c r="U24" s="131"/>
    </row>
    <row r="25" spans="1:21">
      <c r="A25" s="65" t="s">
        <v>390</v>
      </c>
      <c r="B25" s="65" t="s">
        <v>87</v>
      </c>
      <c r="C25" s="65" t="s">
        <v>71</v>
      </c>
      <c r="D25" s="65" t="str">
        <f xml:space="preserve"> CONCATENATE(A25, B25, C25)</f>
        <v>ANHWNCOST0001</v>
      </c>
      <c r="E25" s="57" t="str">
        <f xml:space="preserve"> "Ofwat - Total operating expenditure - PFAS - " &amp; B25 &amp; " (" &amp; A25 &amp; ")"</f>
        <v>Ofwat - Total operating expenditure - PFAS - WN (ANH)</v>
      </c>
      <c r="F25" s="57"/>
      <c r="G25" s="57" t="s">
        <v>81</v>
      </c>
      <c r="H25" s="131">
        <f xml:space="preserve"> SUM(J25:S25)</f>
        <v>0</v>
      </c>
      <c r="I25" s="57"/>
      <c r="J25" s="131">
        <f xml:space="preserve"> SUMIFS('Allowance profile'!CJ$14:CJ$15, 'Allowance profile'!$E$14:$E$15, $A25)</f>
        <v>0</v>
      </c>
      <c r="K25" s="131">
        <f xml:space="preserve"> SUMIFS('Allowance profile'!CK$14:CK$15, 'Allowance profile'!$E$14:$E$15, $A25)</f>
        <v>0</v>
      </c>
      <c r="L25" s="131">
        <f xml:space="preserve"> SUMIFS('Allowance profile'!CL$14:CL$15, 'Allowance profile'!$E$14:$E$15, $A25)</f>
        <v>0</v>
      </c>
      <c r="M25" s="131">
        <f xml:space="preserve"> SUMIFS('Allowance profile'!CM$14:CM$15, 'Allowance profile'!$E$14:$E$15, $A25)</f>
        <v>0</v>
      </c>
      <c r="N25" s="131">
        <f xml:space="preserve"> SUMIFS('Allowance profile'!CN$14:CN$15, 'Allowance profile'!$E$14:$E$15, $A25)</f>
        <v>0</v>
      </c>
      <c r="O25" s="131">
        <f xml:space="preserve"> SUMIFS('Allowance profile'!ES$14:ES$15, 'Allowance profile'!$E$14:$E$15, $A25)</f>
        <v>0</v>
      </c>
      <c r="P25" s="131">
        <f xml:space="preserve"> SUMIFS('Allowance profile'!ET$14:ET$15, 'Allowance profile'!$E$14:$E$15, $A25)</f>
        <v>0</v>
      </c>
      <c r="Q25" s="131">
        <f xml:space="preserve"> SUMIFS('Allowance profile'!EU$14:EU$15, 'Allowance profile'!$E$14:$E$15, $A25)</f>
        <v>0</v>
      </c>
      <c r="R25" s="131">
        <f xml:space="preserve"> SUMIFS('Allowance profile'!EV$14:EV$15, 'Allowance profile'!$E$14:$E$15, $A25)</f>
        <v>0</v>
      </c>
      <c r="S25" s="131">
        <f xml:space="preserve"> SUMIFS('Allowance profile'!EW$14:EW$15, 'Allowance profile'!$E$14:$E$15, $A25)</f>
        <v>0</v>
      </c>
      <c r="U25" s="131">
        <f t="shared" si="3"/>
        <v>0</v>
      </c>
    </row>
    <row r="26" spans="1:21">
      <c r="A26" s="65" t="s">
        <v>392</v>
      </c>
      <c r="B26" s="65" t="s">
        <v>87</v>
      </c>
      <c r="C26" s="65" t="s">
        <v>71</v>
      </c>
      <c r="D26" s="65" t="str">
        <f t="shared" ref="D26:D40" si="4" xml:space="preserve"> CONCATENATE(A26, B26, C26)</f>
        <v>WSHWNCOST0001</v>
      </c>
      <c r="E26" s="57" t="str">
        <f t="shared" ref="E26:E40" si="5" xml:space="preserve"> "Ofwat - Total operating expenditure - PFAS - " &amp; B26 &amp; " (" &amp; A26 &amp; ")"</f>
        <v>Ofwat - Total operating expenditure - PFAS - WN (WSH)</v>
      </c>
      <c r="F26" s="57"/>
      <c r="G26" s="57" t="s">
        <v>81</v>
      </c>
      <c r="H26" s="131">
        <f t="shared" ref="H26:H40" si="6" xml:space="preserve"> SUM(J26:S26)</f>
        <v>0</v>
      </c>
      <c r="I26" s="57"/>
      <c r="J26" s="131">
        <f xml:space="preserve"> SUMIFS('Allowance profile'!CJ$14:CJ$15, 'Allowance profile'!$E$14:$E$15, $A26)</f>
        <v>0</v>
      </c>
      <c r="K26" s="131">
        <f xml:space="preserve"> SUMIFS('Allowance profile'!CK$14:CK$15, 'Allowance profile'!$E$14:$E$15, $A26)</f>
        <v>0</v>
      </c>
      <c r="L26" s="131">
        <f xml:space="preserve"> SUMIFS('Allowance profile'!CL$14:CL$15, 'Allowance profile'!$E$14:$E$15, $A26)</f>
        <v>0</v>
      </c>
      <c r="M26" s="131">
        <f xml:space="preserve"> SUMIFS('Allowance profile'!CM$14:CM$15, 'Allowance profile'!$E$14:$E$15, $A26)</f>
        <v>0</v>
      </c>
      <c r="N26" s="131">
        <f xml:space="preserve"> SUMIFS('Allowance profile'!CN$14:CN$15, 'Allowance profile'!$E$14:$E$15, $A26)</f>
        <v>0</v>
      </c>
      <c r="O26" s="131">
        <f xml:space="preserve"> SUMIFS('Allowance profile'!ES$14:ES$15, 'Allowance profile'!$E$14:$E$15, $A26)</f>
        <v>0</v>
      </c>
      <c r="P26" s="131">
        <f xml:space="preserve"> SUMIFS('Allowance profile'!ET$14:ET$15, 'Allowance profile'!$E$14:$E$15, $A26)</f>
        <v>0</v>
      </c>
      <c r="Q26" s="131">
        <f xml:space="preserve"> SUMIFS('Allowance profile'!EU$14:EU$15, 'Allowance profile'!$E$14:$E$15, $A26)</f>
        <v>0</v>
      </c>
      <c r="R26" s="131">
        <f xml:space="preserve"> SUMIFS('Allowance profile'!EV$14:EV$15, 'Allowance profile'!$E$14:$E$15, $A26)</f>
        <v>0</v>
      </c>
      <c r="S26" s="131">
        <f xml:space="preserve"> SUMIFS('Allowance profile'!EW$14:EW$15, 'Allowance profile'!$E$14:$E$15, $A26)</f>
        <v>0</v>
      </c>
      <c r="U26" s="131">
        <f t="shared" si="3"/>
        <v>0</v>
      </c>
    </row>
    <row r="27" spans="1:21">
      <c r="A27" s="65" t="s">
        <v>393</v>
      </c>
      <c r="B27" s="65" t="s">
        <v>87</v>
      </c>
      <c r="C27" s="65" t="s">
        <v>71</v>
      </c>
      <c r="D27" s="65" t="str">
        <f t="shared" si="4"/>
        <v>NESWNCOST0001</v>
      </c>
      <c r="E27" s="57" t="str">
        <f t="shared" si="5"/>
        <v>Ofwat - Total operating expenditure - PFAS - WN (NES)</v>
      </c>
      <c r="F27" s="57"/>
      <c r="G27" s="57" t="s">
        <v>81</v>
      </c>
      <c r="H27" s="131">
        <f t="shared" si="6"/>
        <v>0</v>
      </c>
      <c r="I27" s="57"/>
      <c r="J27" s="131">
        <f xml:space="preserve"> SUMIFS('Allowance profile'!CJ$14:CJ$15, 'Allowance profile'!$E$14:$E$15, $A27)</f>
        <v>0</v>
      </c>
      <c r="K27" s="131">
        <f xml:space="preserve"> SUMIFS('Allowance profile'!CK$14:CK$15, 'Allowance profile'!$E$14:$E$15, $A27)</f>
        <v>0</v>
      </c>
      <c r="L27" s="131">
        <f xml:space="preserve"> SUMIFS('Allowance profile'!CL$14:CL$15, 'Allowance profile'!$E$14:$E$15, $A27)</f>
        <v>0</v>
      </c>
      <c r="M27" s="131">
        <f xml:space="preserve"> SUMIFS('Allowance profile'!CM$14:CM$15, 'Allowance profile'!$E$14:$E$15, $A27)</f>
        <v>0</v>
      </c>
      <c r="N27" s="131">
        <f xml:space="preserve"> SUMIFS('Allowance profile'!CN$14:CN$15, 'Allowance profile'!$E$14:$E$15, $A27)</f>
        <v>0</v>
      </c>
      <c r="O27" s="131">
        <f xml:space="preserve"> SUMIFS('Allowance profile'!ES$14:ES$15, 'Allowance profile'!$E$14:$E$15, $A27)</f>
        <v>0</v>
      </c>
      <c r="P27" s="131">
        <f xml:space="preserve"> SUMIFS('Allowance profile'!ET$14:ET$15, 'Allowance profile'!$E$14:$E$15, $A27)</f>
        <v>0</v>
      </c>
      <c r="Q27" s="131">
        <f xml:space="preserve"> SUMIFS('Allowance profile'!EU$14:EU$15, 'Allowance profile'!$E$14:$E$15, $A27)</f>
        <v>0</v>
      </c>
      <c r="R27" s="131">
        <f xml:space="preserve"> SUMIFS('Allowance profile'!EV$14:EV$15, 'Allowance profile'!$E$14:$E$15, $A27)</f>
        <v>0</v>
      </c>
      <c r="S27" s="131">
        <f xml:space="preserve"> SUMIFS('Allowance profile'!EW$14:EW$15, 'Allowance profile'!$E$14:$E$15, $A27)</f>
        <v>0</v>
      </c>
      <c r="U27" s="131">
        <f t="shared" si="3"/>
        <v>0</v>
      </c>
    </row>
    <row r="28" spans="1:21">
      <c r="A28" s="65" t="s">
        <v>394</v>
      </c>
      <c r="B28" s="65" t="s">
        <v>87</v>
      </c>
      <c r="C28" s="65" t="s">
        <v>71</v>
      </c>
      <c r="D28" s="65" t="str">
        <f t="shared" si="4"/>
        <v>SVEWNCOST0001</v>
      </c>
      <c r="E28" s="57" t="str">
        <f t="shared" si="5"/>
        <v>Ofwat - Total operating expenditure - PFAS - WN (SVE)</v>
      </c>
      <c r="F28" s="57"/>
      <c r="G28" s="57" t="s">
        <v>81</v>
      </c>
      <c r="H28" s="131">
        <f t="shared" si="6"/>
        <v>0</v>
      </c>
      <c r="I28" s="57"/>
      <c r="J28" s="131">
        <f xml:space="preserve"> SUMIFS('Allowance profile'!CJ$14:CJ$15, 'Allowance profile'!$E$14:$E$15, $A28)</f>
        <v>0</v>
      </c>
      <c r="K28" s="131">
        <f xml:space="preserve"> SUMIFS('Allowance profile'!CK$14:CK$15, 'Allowance profile'!$E$14:$E$15, $A28)</f>
        <v>0</v>
      </c>
      <c r="L28" s="131">
        <f xml:space="preserve"> SUMIFS('Allowance profile'!CL$14:CL$15, 'Allowance profile'!$E$14:$E$15, $A28)</f>
        <v>0</v>
      </c>
      <c r="M28" s="131">
        <f xml:space="preserve"> SUMIFS('Allowance profile'!CM$14:CM$15, 'Allowance profile'!$E$14:$E$15, $A28)</f>
        <v>0</v>
      </c>
      <c r="N28" s="131">
        <f xml:space="preserve"> SUMIFS('Allowance profile'!CN$14:CN$15, 'Allowance profile'!$E$14:$E$15, $A28)</f>
        <v>0</v>
      </c>
      <c r="O28" s="131">
        <f xml:space="preserve"> SUMIFS('Allowance profile'!ES$14:ES$15, 'Allowance profile'!$E$14:$E$15, $A28)</f>
        <v>0</v>
      </c>
      <c r="P28" s="131">
        <f xml:space="preserve"> SUMIFS('Allowance profile'!ET$14:ET$15, 'Allowance profile'!$E$14:$E$15, $A28)</f>
        <v>0</v>
      </c>
      <c r="Q28" s="131">
        <f xml:space="preserve"> SUMIFS('Allowance profile'!EU$14:EU$15, 'Allowance profile'!$E$14:$E$15, $A28)</f>
        <v>0</v>
      </c>
      <c r="R28" s="131">
        <f xml:space="preserve"> SUMIFS('Allowance profile'!EV$14:EV$15, 'Allowance profile'!$E$14:$E$15, $A28)</f>
        <v>0</v>
      </c>
      <c r="S28" s="131">
        <f xml:space="preserve"> SUMIFS('Allowance profile'!EW$14:EW$15, 'Allowance profile'!$E$14:$E$15, $A28)</f>
        <v>0</v>
      </c>
      <c r="U28" s="131">
        <f t="shared" si="3"/>
        <v>0</v>
      </c>
    </row>
    <row r="29" spans="1:21">
      <c r="A29" s="65" t="s">
        <v>423</v>
      </c>
      <c r="B29" s="65" t="s">
        <v>87</v>
      </c>
      <c r="C29" s="65" t="s">
        <v>71</v>
      </c>
      <c r="D29" s="65" t="str">
        <f t="shared" si="4"/>
        <v>SWBWNCOST0001</v>
      </c>
      <c r="E29" s="57" t="str">
        <f t="shared" si="5"/>
        <v>Ofwat - Total operating expenditure - PFAS - WN (SWB)</v>
      </c>
      <c r="F29" s="57"/>
      <c r="G29" s="57" t="s">
        <v>81</v>
      </c>
      <c r="H29" s="131">
        <f t="shared" si="6"/>
        <v>0</v>
      </c>
      <c r="I29" s="57"/>
      <c r="J29" s="131">
        <f xml:space="preserve"> SUMIFS('Allowance profile'!CJ$14:CJ$15, 'Allowance profile'!$E$14:$E$15, $A29)</f>
        <v>0</v>
      </c>
      <c r="K29" s="131">
        <f xml:space="preserve"> SUMIFS('Allowance profile'!CK$14:CK$15, 'Allowance profile'!$E$14:$E$15, $A29)</f>
        <v>0</v>
      </c>
      <c r="L29" s="131">
        <f xml:space="preserve"> SUMIFS('Allowance profile'!CL$14:CL$15, 'Allowance profile'!$E$14:$E$15, $A29)</f>
        <v>0</v>
      </c>
      <c r="M29" s="131">
        <f xml:space="preserve"> SUMIFS('Allowance profile'!CM$14:CM$15, 'Allowance profile'!$E$14:$E$15, $A29)</f>
        <v>0</v>
      </c>
      <c r="N29" s="131">
        <f xml:space="preserve"> SUMIFS('Allowance profile'!CN$14:CN$15, 'Allowance profile'!$E$14:$E$15, $A29)</f>
        <v>0</v>
      </c>
      <c r="O29" s="131">
        <f xml:space="preserve"> SUMIFS('Allowance profile'!ES$14:ES$15, 'Allowance profile'!$E$14:$E$15, $A29)</f>
        <v>0</v>
      </c>
      <c r="P29" s="131">
        <f xml:space="preserve"> SUMIFS('Allowance profile'!ET$14:ET$15, 'Allowance profile'!$E$14:$E$15, $A29)</f>
        <v>0</v>
      </c>
      <c r="Q29" s="131">
        <f xml:space="preserve"> SUMIFS('Allowance profile'!EU$14:EU$15, 'Allowance profile'!$E$14:$E$15, $A29)</f>
        <v>0</v>
      </c>
      <c r="R29" s="131">
        <f xml:space="preserve"> SUMIFS('Allowance profile'!EV$14:EV$15, 'Allowance profile'!$E$14:$E$15, $A29)</f>
        <v>0</v>
      </c>
      <c r="S29" s="131">
        <f xml:space="preserve"> SUMIFS('Allowance profile'!EW$14:EW$15, 'Allowance profile'!$E$14:$E$15, $A29)</f>
        <v>0</v>
      </c>
      <c r="U29" s="131">
        <f t="shared" si="3"/>
        <v>0</v>
      </c>
    </row>
    <row r="30" spans="1:21">
      <c r="A30" s="65" t="s">
        <v>396</v>
      </c>
      <c r="B30" s="65" t="s">
        <v>87</v>
      </c>
      <c r="C30" s="65" t="s">
        <v>71</v>
      </c>
      <c r="D30" s="65" t="str">
        <f t="shared" si="4"/>
        <v>HDDWNCOST0001</v>
      </c>
      <c r="E30" s="57" t="str">
        <f t="shared" si="5"/>
        <v>Ofwat - Total operating expenditure - PFAS - WN (HDD)</v>
      </c>
      <c r="F30" s="57"/>
      <c r="G30" s="57" t="s">
        <v>81</v>
      </c>
      <c r="H30" s="131">
        <f t="shared" si="6"/>
        <v>0</v>
      </c>
      <c r="I30" s="57"/>
      <c r="J30" s="131">
        <f xml:space="preserve"> SUMIFS('Allowance profile'!CJ$14:CJ$15, 'Allowance profile'!$E$14:$E$15, $A30)</f>
        <v>0</v>
      </c>
      <c r="K30" s="131">
        <f xml:space="preserve"> SUMIFS('Allowance profile'!CK$14:CK$15, 'Allowance profile'!$E$14:$E$15, $A30)</f>
        <v>0</v>
      </c>
      <c r="L30" s="131">
        <f xml:space="preserve"> SUMIFS('Allowance profile'!CL$14:CL$15, 'Allowance profile'!$E$14:$E$15, $A30)</f>
        <v>0</v>
      </c>
      <c r="M30" s="131">
        <f xml:space="preserve"> SUMIFS('Allowance profile'!CM$14:CM$15, 'Allowance profile'!$E$14:$E$15, $A30)</f>
        <v>0</v>
      </c>
      <c r="N30" s="131">
        <f xml:space="preserve"> SUMIFS('Allowance profile'!CN$14:CN$15, 'Allowance profile'!$E$14:$E$15, $A30)</f>
        <v>0</v>
      </c>
      <c r="O30" s="131">
        <f xml:space="preserve"> SUMIFS('Allowance profile'!ES$14:ES$15, 'Allowance profile'!$E$14:$E$15, $A30)</f>
        <v>0</v>
      </c>
      <c r="P30" s="131">
        <f xml:space="preserve"> SUMIFS('Allowance profile'!ET$14:ET$15, 'Allowance profile'!$E$14:$E$15, $A30)</f>
        <v>0</v>
      </c>
      <c r="Q30" s="131">
        <f xml:space="preserve"> SUMIFS('Allowance profile'!EU$14:EU$15, 'Allowance profile'!$E$14:$E$15, $A30)</f>
        <v>0</v>
      </c>
      <c r="R30" s="131">
        <f xml:space="preserve"> SUMIFS('Allowance profile'!EV$14:EV$15, 'Allowance profile'!$E$14:$E$15, $A30)</f>
        <v>0</v>
      </c>
      <c r="S30" s="131">
        <f xml:space="preserve"> SUMIFS('Allowance profile'!EW$14:EW$15, 'Allowance profile'!$E$14:$E$15, $A30)</f>
        <v>0</v>
      </c>
      <c r="U30" s="131">
        <f t="shared" si="3"/>
        <v>0</v>
      </c>
    </row>
    <row r="31" spans="1:21">
      <c r="A31" s="65" t="s">
        <v>397</v>
      </c>
      <c r="B31" s="65" t="s">
        <v>87</v>
      </c>
      <c r="C31" s="65" t="s">
        <v>71</v>
      </c>
      <c r="D31" s="65" t="str">
        <f t="shared" si="4"/>
        <v>SRNWNCOST0001</v>
      </c>
      <c r="E31" s="57" t="str">
        <f t="shared" si="5"/>
        <v>Ofwat - Total operating expenditure - PFAS - WN (SRN)</v>
      </c>
      <c r="F31" s="57"/>
      <c r="G31" s="57" t="s">
        <v>81</v>
      </c>
      <c r="H31" s="131">
        <f t="shared" si="6"/>
        <v>0</v>
      </c>
      <c r="I31" s="57"/>
      <c r="J31" s="131">
        <f xml:space="preserve"> SUMIFS('Allowance profile'!CJ$14:CJ$15, 'Allowance profile'!$E$14:$E$15, $A31)</f>
        <v>0</v>
      </c>
      <c r="K31" s="131">
        <f xml:space="preserve"> SUMIFS('Allowance profile'!CK$14:CK$15, 'Allowance profile'!$E$14:$E$15, $A31)</f>
        <v>0</v>
      </c>
      <c r="L31" s="131">
        <f xml:space="preserve"> SUMIFS('Allowance profile'!CL$14:CL$15, 'Allowance profile'!$E$14:$E$15, $A31)</f>
        <v>0</v>
      </c>
      <c r="M31" s="131">
        <f xml:space="preserve"> SUMIFS('Allowance profile'!CM$14:CM$15, 'Allowance profile'!$E$14:$E$15, $A31)</f>
        <v>0</v>
      </c>
      <c r="N31" s="131">
        <f xml:space="preserve"> SUMIFS('Allowance profile'!CN$14:CN$15, 'Allowance profile'!$E$14:$E$15, $A31)</f>
        <v>0</v>
      </c>
      <c r="O31" s="131">
        <f xml:space="preserve"> SUMIFS('Allowance profile'!ES$14:ES$15, 'Allowance profile'!$E$14:$E$15, $A31)</f>
        <v>0</v>
      </c>
      <c r="P31" s="131">
        <f xml:space="preserve"> SUMIFS('Allowance profile'!ET$14:ET$15, 'Allowance profile'!$E$14:$E$15, $A31)</f>
        <v>0</v>
      </c>
      <c r="Q31" s="131">
        <f xml:space="preserve"> SUMIFS('Allowance profile'!EU$14:EU$15, 'Allowance profile'!$E$14:$E$15, $A31)</f>
        <v>0</v>
      </c>
      <c r="R31" s="131">
        <f xml:space="preserve"> SUMIFS('Allowance profile'!EV$14:EV$15, 'Allowance profile'!$E$14:$E$15, $A31)</f>
        <v>0</v>
      </c>
      <c r="S31" s="131">
        <f xml:space="preserve"> SUMIFS('Allowance profile'!EW$14:EW$15, 'Allowance profile'!$E$14:$E$15, $A31)</f>
        <v>0</v>
      </c>
      <c r="U31" s="131">
        <f t="shared" si="3"/>
        <v>0</v>
      </c>
    </row>
    <row r="32" spans="1:21">
      <c r="A32" s="65" t="s">
        <v>398</v>
      </c>
      <c r="B32" s="65" t="s">
        <v>87</v>
      </c>
      <c r="C32" s="65" t="s">
        <v>71</v>
      </c>
      <c r="D32" s="65" t="str">
        <f t="shared" si="4"/>
        <v>TMSWNCOST0001</v>
      </c>
      <c r="E32" s="57" t="str">
        <f t="shared" si="5"/>
        <v>Ofwat - Total operating expenditure - PFAS - WN (TMS)</v>
      </c>
      <c r="F32" s="57"/>
      <c r="G32" s="57" t="s">
        <v>81</v>
      </c>
      <c r="H32" s="131">
        <f t="shared" si="6"/>
        <v>0</v>
      </c>
      <c r="I32" s="57"/>
      <c r="J32" s="131">
        <f xml:space="preserve"> SUMIFS('Allowance profile'!CJ$14:CJ$15, 'Allowance profile'!$E$14:$E$15, $A32)</f>
        <v>0</v>
      </c>
      <c r="K32" s="131">
        <f xml:space="preserve"> SUMIFS('Allowance profile'!CK$14:CK$15, 'Allowance profile'!$E$14:$E$15, $A32)</f>
        <v>0</v>
      </c>
      <c r="L32" s="131">
        <f xml:space="preserve"> SUMIFS('Allowance profile'!CL$14:CL$15, 'Allowance profile'!$E$14:$E$15, $A32)</f>
        <v>0</v>
      </c>
      <c r="M32" s="131">
        <f xml:space="preserve"> SUMIFS('Allowance profile'!CM$14:CM$15, 'Allowance profile'!$E$14:$E$15, $A32)</f>
        <v>0</v>
      </c>
      <c r="N32" s="131">
        <f xml:space="preserve"> SUMIFS('Allowance profile'!CN$14:CN$15, 'Allowance profile'!$E$14:$E$15, $A32)</f>
        <v>0</v>
      </c>
      <c r="O32" s="131">
        <f xml:space="preserve"> SUMIFS('Allowance profile'!ES$14:ES$15, 'Allowance profile'!$E$14:$E$15, $A32)</f>
        <v>0</v>
      </c>
      <c r="P32" s="131">
        <f xml:space="preserve"> SUMIFS('Allowance profile'!ET$14:ET$15, 'Allowance profile'!$E$14:$E$15, $A32)</f>
        <v>0</v>
      </c>
      <c r="Q32" s="131">
        <f xml:space="preserve"> SUMIFS('Allowance profile'!EU$14:EU$15, 'Allowance profile'!$E$14:$E$15, $A32)</f>
        <v>0</v>
      </c>
      <c r="R32" s="131">
        <f xml:space="preserve"> SUMIFS('Allowance profile'!EV$14:EV$15, 'Allowance profile'!$E$14:$E$15, $A32)</f>
        <v>0</v>
      </c>
      <c r="S32" s="131">
        <f xml:space="preserve"> SUMIFS('Allowance profile'!EW$14:EW$15, 'Allowance profile'!$E$14:$E$15, $A32)</f>
        <v>0</v>
      </c>
      <c r="U32" s="131">
        <f t="shared" si="3"/>
        <v>0</v>
      </c>
    </row>
    <row r="33" spans="1:21">
      <c r="A33" s="65" t="s">
        <v>399</v>
      </c>
      <c r="B33" s="65" t="s">
        <v>87</v>
      </c>
      <c r="C33" s="65" t="s">
        <v>71</v>
      </c>
      <c r="D33" s="65" t="str">
        <f t="shared" si="4"/>
        <v>UUWWNCOST0001</v>
      </c>
      <c r="E33" s="57" t="str">
        <f t="shared" si="5"/>
        <v>Ofwat - Total operating expenditure - PFAS - WN (UUW)</v>
      </c>
      <c r="F33" s="57"/>
      <c r="G33" s="57" t="s">
        <v>81</v>
      </c>
      <c r="H33" s="131">
        <f t="shared" si="6"/>
        <v>0</v>
      </c>
      <c r="I33" s="57"/>
      <c r="J33" s="131">
        <f xml:space="preserve"> SUMIFS('Allowance profile'!CJ$14:CJ$15, 'Allowance profile'!$E$14:$E$15, $A33)</f>
        <v>0</v>
      </c>
      <c r="K33" s="131">
        <f xml:space="preserve"> SUMIFS('Allowance profile'!CK$14:CK$15, 'Allowance profile'!$E$14:$E$15, $A33)</f>
        <v>0</v>
      </c>
      <c r="L33" s="131">
        <f xml:space="preserve"> SUMIFS('Allowance profile'!CL$14:CL$15, 'Allowance profile'!$E$14:$E$15, $A33)</f>
        <v>0</v>
      </c>
      <c r="M33" s="131">
        <f xml:space="preserve"> SUMIFS('Allowance profile'!CM$14:CM$15, 'Allowance profile'!$E$14:$E$15, $A33)</f>
        <v>0</v>
      </c>
      <c r="N33" s="131">
        <f xml:space="preserve"> SUMIFS('Allowance profile'!CN$14:CN$15, 'Allowance profile'!$E$14:$E$15, $A33)</f>
        <v>0</v>
      </c>
      <c r="O33" s="131">
        <f xml:space="preserve"> SUMIFS('Allowance profile'!ES$14:ES$15, 'Allowance profile'!$E$14:$E$15, $A33)</f>
        <v>0</v>
      </c>
      <c r="P33" s="131">
        <f xml:space="preserve"> SUMIFS('Allowance profile'!ET$14:ET$15, 'Allowance profile'!$E$14:$E$15, $A33)</f>
        <v>0</v>
      </c>
      <c r="Q33" s="131">
        <f xml:space="preserve"> SUMIFS('Allowance profile'!EU$14:EU$15, 'Allowance profile'!$E$14:$E$15, $A33)</f>
        <v>0</v>
      </c>
      <c r="R33" s="131">
        <f xml:space="preserve"> SUMIFS('Allowance profile'!EV$14:EV$15, 'Allowance profile'!$E$14:$E$15, $A33)</f>
        <v>0</v>
      </c>
      <c r="S33" s="131">
        <f xml:space="preserve"> SUMIFS('Allowance profile'!EW$14:EW$15, 'Allowance profile'!$E$14:$E$15, $A33)</f>
        <v>0</v>
      </c>
      <c r="U33" s="131">
        <f t="shared" si="3"/>
        <v>0</v>
      </c>
    </row>
    <row r="34" spans="1:21">
      <c r="A34" s="65" t="s">
        <v>22</v>
      </c>
      <c r="B34" s="65" t="s">
        <v>87</v>
      </c>
      <c r="C34" s="65" t="s">
        <v>71</v>
      </c>
      <c r="D34" s="65" t="str">
        <f t="shared" si="4"/>
        <v>WSXWNCOST0001</v>
      </c>
      <c r="E34" s="57" t="str">
        <f t="shared" si="5"/>
        <v>Ofwat - Total operating expenditure - PFAS - WN (WSX)</v>
      </c>
      <c r="F34" s="57"/>
      <c r="G34" s="57" t="s">
        <v>81</v>
      </c>
      <c r="H34" s="131">
        <f t="shared" si="6"/>
        <v>1.0091473688807862</v>
      </c>
      <c r="I34" s="57"/>
      <c r="J34" s="131">
        <f xml:space="preserve"> SUMIFS('Allowance profile'!CJ$14:CJ$15, 'Allowance profile'!$E$14:$E$15, $A34)</f>
        <v>5.428813477573801E-2</v>
      </c>
      <c r="K34" s="131">
        <f xml:space="preserve"> SUMIFS('Allowance profile'!CK$14:CK$15, 'Allowance profile'!$E$14:$E$15, $A34)</f>
        <v>3.1925092246812704E-2</v>
      </c>
      <c r="L34" s="131">
        <f xml:space="preserve"> SUMIFS('Allowance profile'!CL$14:CL$15, 'Allowance profile'!$E$14:$E$15, $A34)</f>
        <v>7.00858289752475E-3</v>
      </c>
      <c r="M34" s="131">
        <f xml:space="preserve"> SUMIFS('Allowance profile'!CM$14:CM$15, 'Allowance profile'!$E$14:$E$15, $A34)</f>
        <v>0.13224112291358625</v>
      </c>
      <c r="N34" s="131">
        <f xml:space="preserve"> SUMIFS('Allowance profile'!CN$14:CN$15, 'Allowance profile'!$E$14:$E$15, $A34)</f>
        <v>0.57268443604712438</v>
      </c>
      <c r="O34" s="131">
        <f xml:space="preserve"> SUMIFS('Allowance profile'!ES$14:ES$15, 'Allowance profile'!$E$14:$E$15, $A34)</f>
        <v>0.21100000000000013</v>
      </c>
      <c r="P34" s="131">
        <f xml:space="preserve"> SUMIFS('Allowance profile'!ET$14:ET$15, 'Allowance profile'!$E$14:$E$15, $A34)</f>
        <v>0</v>
      </c>
      <c r="Q34" s="131">
        <f xml:space="preserve"> SUMIFS('Allowance profile'!EU$14:EU$15, 'Allowance profile'!$E$14:$E$15, $A34)</f>
        <v>0</v>
      </c>
      <c r="R34" s="131">
        <f xml:space="preserve"> SUMIFS('Allowance profile'!EV$14:EV$15, 'Allowance profile'!$E$14:$E$15, $A34)</f>
        <v>0</v>
      </c>
      <c r="S34" s="131">
        <f xml:space="preserve"> SUMIFS('Allowance profile'!EW$14:EW$15, 'Allowance profile'!$E$14:$E$15, $A34)</f>
        <v>0</v>
      </c>
      <c r="U34" s="131">
        <f t="shared" si="3"/>
        <v>0.21100000000000013</v>
      </c>
    </row>
    <row r="35" spans="1:21">
      <c r="A35" s="65" t="s">
        <v>401</v>
      </c>
      <c r="B35" s="65" t="s">
        <v>87</v>
      </c>
      <c r="C35" s="65" t="s">
        <v>71</v>
      </c>
      <c r="D35" s="65" t="str">
        <f t="shared" si="4"/>
        <v>YKYWNCOST0001</v>
      </c>
      <c r="E35" s="57" t="str">
        <f t="shared" si="5"/>
        <v>Ofwat - Total operating expenditure - PFAS - WN (YKY)</v>
      </c>
      <c r="F35" s="57"/>
      <c r="G35" s="57" t="s">
        <v>81</v>
      </c>
      <c r="H35" s="131">
        <f t="shared" si="6"/>
        <v>0</v>
      </c>
      <c r="I35" s="57"/>
      <c r="J35" s="131">
        <f xml:space="preserve"> SUMIFS('Allowance profile'!CJ$14:CJ$15, 'Allowance profile'!$E$14:$E$15, $A35)</f>
        <v>0</v>
      </c>
      <c r="K35" s="131">
        <f xml:space="preserve"> SUMIFS('Allowance profile'!CK$14:CK$15, 'Allowance profile'!$E$14:$E$15, $A35)</f>
        <v>0</v>
      </c>
      <c r="L35" s="131">
        <f xml:space="preserve"> SUMIFS('Allowance profile'!CL$14:CL$15, 'Allowance profile'!$E$14:$E$15, $A35)</f>
        <v>0</v>
      </c>
      <c r="M35" s="131">
        <f xml:space="preserve"> SUMIFS('Allowance profile'!CM$14:CM$15, 'Allowance profile'!$E$14:$E$15, $A35)</f>
        <v>0</v>
      </c>
      <c r="N35" s="131">
        <f xml:space="preserve"> SUMIFS('Allowance profile'!CN$14:CN$15, 'Allowance profile'!$E$14:$E$15, $A35)</f>
        <v>0</v>
      </c>
      <c r="O35" s="131">
        <f xml:space="preserve"> SUMIFS('Allowance profile'!ES$14:ES$15, 'Allowance profile'!$E$14:$E$15, $A35)</f>
        <v>0</v>
      </c>
      <c r="P35" s="131">
        <f xml:space="preserve"> SUMIFS('Allowance profile'!ET$14:ET$15, 'Allowance profile'!$E$14:$E$15, $A35)</f>
        <v>0</v>
      </c>
      <c r="Q35" s="131">
        <f xml:space="preserve"> SUMIFS('Allowance profile'!EU$14:EU$15, 'Allowance profile'!$E$14:$E$15, $A35)</f>
        <v>0</v>
      </c>
      <c r="R35" s="131">
        <f xml:space="preserve"> SUMIFS('Allowance profile'!EV$14:EV$15, 'Allowance profile'!$E$14:$E$15, $A35)</f>
        <v>0</v>
      </c>
      <c r="S35" s="131">
        <f xml:space="preserve"> SUMIFS('Allowance profile'!EW$14:EW$15, 'Allowance profile'!$E$14:$E$15, $A35)</f>
        <v>0</v>
      </c>
      <c r="U35" s="131">
        <f t="shared" si="3"/>
        <v>0</v>
      </c>
    </row>
    <row r="36" spans="1:21">
      <c r="A36" s="65" t="s">
        <v>402</v>
      </c>
      <c r="B36" s="65" t="s">
        <v>87</v>
      </c>
      <c r="C36" s="65" t="s">
        <v>71</v>
      </c>
      <c r="D36" s="65" t="str">
        <f t="shared" si="4"/>
        <v>AFWWNCOST0001</v>
      </c>
      <c r="E36" s="57" t="str">
        <f t="shared" si="5"/>
        <v>Ofwat - Total operating expenditure - PFAS - WN (AFW)</v>
      </c>
      <c r="F36" s="57"/>
      <c r="G36" s="57" t="s">
        <v>81</v>
      </c>
      <c r="H36" s="131">
        <f t="shared" si="6"/>
        <v>0</v>
      </c>
      <c r="I36" s="57"/>
      <c r="J36" s="131">
        <f xml:space="preserve"> SUMIFS('Allowance profile'!CJ$14:CJ$15, 'Allowance profile'!$E$14:$E$15, $A36)</f>
        <v>0</v>
      </c>
      <c r="K36" s="131">
        <f xml:space="preserve"> SUMIFS('Allowance profile'!CK$14:CK$15, 'Allowance profile'!$E$14:$E$15, $A36)</f>
        <v>0</v>
      </c>
      <c r="L36" s="131">
        <f xml:space="preserve"> SUMIFS('Allowance profile'!CL$14:CL$15, 'Allowance profile'!$E$14:$E$15, $A36)</f>
        <v>0</v>
      </c>
      <c r="M36" s="131">
        <f xml:space="preserve"> SUMIFS('Allowance profile'!CM$14:CM$15, 'Allowance profile'!$E$14:$E$15, $A36)</f>
        <v>0</v>
      </c>
      <c r="N36" s="131">
        <f xml:space="preserve"> SUMIFS('Allowance profile'!CN$14:CN$15, 'Allowance profile'!$E$14:$E$15, $A36)</f>
        <v>0</v>
      </c>
      <c r="O36" s="131">
        <f xml:space="preserve"> SUMIFS('Allowance profile'!ES$14:ES$15, 'Allowance profile'!$E$14:$E$15, $A36)</f>
        <v>0</v>
      </c>
      <c r="P36" s="131">
        <f xml:space="preserve"> SUMIFS('Allowance profile'!ET$14:ET$15, 'Allowance profile'!$E$14:$E$15, $A36)</f>
        <v>0</v>
      </c>
      <c r="Q36" s="131">
        <f xml:space="preserve"> SUMIFS('Allowance profile'!EU$14:EU$15, 'Allowance profile'!$E$14:$E$15, $A36)</f>
        <v>0</v>
      </c>
      <c r="R36" s="131">
        <f xml:space="preserve"> SUMIFS('Allowance profile'!EV$14:EV$15, 'Allowance profile'!$E$14:$E$15, $A36)</f>
        <v>0</v>
      </c>
      <c r="S36" s="131">
        <f xml:space="preserve"> SUMIFS('Allowance profile'!EW$14:EW$15, 'Allowance profile'!$E$14:$E$15, $A36)</f>
        <v>0</v>
      </c>
      <c r="U36" s="131">
        <f t="shared" si="3"/>
        <v>0</v>
      </c>
    </row>
    <row r="37" spans="1:21">
      <c r="A37" s="65" t="s">
        <v>403</v>
      </c>
      <c r="B37" s="65" t="s">
        <v>87</v>
      </c>
      <c r="C37" s="65" t="s">
        <v>71</v>
      </c>
      <c r="D37" s="65" t="str">
        <f t="shared" si="4"/>
        <v>PRTWNCOST0001</v>
      </c>
      <c r="E37" s="57" t="str">
        <f t="shared" si="5"/>
        <v>Ofwat - Total operating expenditure - PFAS - WN (PRT)</v>
      </c>
      <c r="F37" s="57"/>
      <c r="G37" s="57" t="s">
        <v>81</v>
      </c>
      <c r="H37" s="131">
        <f t="shared" si="6"/>
        <v>0</v>
      </c>
      <c r="I37" s="57"/>
      <c r="J37" s="131">
        <f xml:space="preserve"> SUMIFS('Allowance profile'!CJ$14:CJ$15, 'Allowance profile'!$E$14:$E$15, $A37)</f>
        <v>0</v>
      </c>
      <c r="K37" s="131">
        <f xml:space="preserve"> SUMIFS('Allowance profile'!CK$14:CK$15, 'Allowance profile'!$E$14:$E$15, $A37)</f>
        <v>0</v>
      </c>
      <c r="L37" s="131">
        <f xml:space="preserve"> SUMIFS('Allowance profile'!CL$14:CL$15, 'Allowance profile'!$E$14:$E$15, $A37)</f>
        <v>0</v>
      </c>
      <c r="M37" s="131">
        <f xml:space="preserve"> SUMIFS('Allowance profile'!CM$14:CM$15, 'Allowance profile'!$E$14:$E$15, $A37)</f>
        <v>0</v>
      </c>
      <c r="N37" s="131">
        <f xml:space="preserve"> SUMIFS('Allowance profile'!CN$14:CN$15, 'Allowance profile'!$E$14:$E$15, $A37)</f>
        <v>0</v>
      </c>
      <c r="O37" s="131">
        <f xml:space="preserve"> SUMIFS('Allowance profile'!ES$14:ES$15, 'Allowance profile'!$E$14:$E$15, $A37)</f>
        <v>0</v>
      </c>
      <c r="P37" s="131">
        <f xml:space="preserve"> SUMIFS('Allowance profile'!ET$14:ET$15, 'Allowance profile'!$E$14:$E$15, $A37)</f>
        <v>0</v>
      </c>
      <c r="Q37" s="131">
        <f xml:space="preserve"> SUMIFS('Allowance profile'!EU$14:EU$15, 'Allowance profile'!$E$14:$E$15, $A37)</f>
        <v>0</v>
      </c>
      <c r="R37" s="131">
        <f xml:space="preserve"> SUMIFS('Allowance profile'!EV$14:EV$15, 'Allowance profile'!$E$14:$E$15, $A37)</f>
        <v>0</v>
      </c>
      <c r="S37" s="131">
        <f xml:space="preserve"> SUMIFS('Allowance profile'!EW$14:EW$15, 'Allowance profile'!$E$14:$E$15, $A37)</f>
        <v>0</v>
      </c>
      <c r="U37" s="131">
        <f t="shared" si="3"/>
        <v>0</v>
      </c>
    </row>
    <row r="38" spans="1:21">
      <c r="A38" s="65" t="s">
        <v>20</v>
      </c>
      <c r="B38" s="65" t="s">
        <v>87</v>
      </c>
      <c r="C38" s="65" t="s">
        <v>71</v>
      </c>
      <c r="D38" s="65" t="str">
        <f t="shared" si="4"/>
        <v>SEWWNCOST0001</v>
      </c>
      <c r="E38" s="57" t="str">
        <f t="shared" si="5"/>
        <v>Ofwat - Total operating expenditure - PFAS - WN (SEW)</v>
      </c>
      <c r="F38" s="57"/>
      <c r="G38" s="57" t="s">
        <v>81</v>
      </c>
      <c r="H38" s="131">
        <f t="shared" si="6"/>
        <v>1.139</v>
      </c>
      <c r="I38" s="57"/>
      <c r="J38" s="131">
        <f xml:space="preserve"> SUMIFS('Allowance profile'!CJ$14:CJ$15, 'Allowance profile'!$E$14:$E$15, $A38)</f>
        <v>0</v>
      </c>
      <c r="K38" s="131">
        <f xml:space="preserve"> SUMIFS('Allowance profile'!CK$14:CK$15, 'Allowance profile'!$E$14:$E$15, $A38)</f>
        <v>0</v>
      </c>
      <c r="L38" s="131">
        <f xml:space="preserve"> SUMIFS('Allowance profile'!CL$14:CL$15, 'Allowance profile'!$E$14:$E$15, $A38)</f>
        <v>0</v>
      </c>
      <c r="M38" s="131">
        <f xml:space="preserve"> SUMIFS('Allowance profile'!CM$14:CM$15, 'Allowance profile'!$E$14:$E$15, $A38)</f>
        <v>0</v>
      </c>
      <c r="N38" s="131">
        <f xml:space="preserve"> SUMIFS('Allowance profile'!CN$14:CN$15, 'Allowance profile'!$E$14:$E$15, $A38)</f>
        <v>0</v>
      </c>
      <c r="O38" s="131">
        <f xml:space="preserve"> SUMIFS('Allowance profile'!ES$14:ES$15, 'Allowance profile'!$E$14:$E$15, $A38)</f>
        <v>0.73095869179746509</v>
      </c>
      <c r="P38" s="131">
        <f xml:space="preserve"> SUMIFS('Allowance profile'!ET$14:ET$15, 'Allowance profile'!$E$14:$E$15, $A38)</f>
        <v>0.40804130820253498</v>
      </c>
      <c r="Q38" s="131">
        <f xml:space="preserve"> SUMIFS('Allowance profile'!EU$14:EU$15, 'Allowance profile'!$E$14:$E$15, $A38)</f>
        <v>0</v>
      </c>
      <c r="R38" s="131">
        <f xml:space="preserve"> SUMIFS('Allowance profile'!EV$14:EV$15, 'Allowance profile'!$E$14:$E$15, $A38)</f>
        <v>0</v>
      </c>
      <c r="S38" s="131">
        <f xml:space="preserve"> SUMIFS('Allowance profile'!EW$14:EW$15, 'Allowance profile'!$E$14:$E$15, $A38)</f>
        <v>0</v>
      </c>
      <c r="U38" s="131">
        <f t="shared" si="3"/>
        <v>1.139</v>
      </c>
    </row>
    <row r="39" spans="1:21">
      <c r="A39" s="65" t="s">
        <v>404</v>
      </c>
      <c r="B39" s="65" t="s">
        <v>87</v>
      </c>
      <c r="C39" s="65" t="s">
        <v>71</v>
      </c>
      <c r="D39" s="65" t="str">
        <f t="shared" si="4"/>
        <v>SSCWNCOST0001</v>
      </c>
      <c r="E39" s="57" t="str">
        <f t="shared" si="5"/>
        <v>Ofwat - Total operating expenditure - PFAS - WN (SSC)</v>
      </c>
      <c r="F39" s="57"/>
      <c r="G39" s="57" t="s">
        <v>81</v>
      </c>
      <c r="H39" s="131">
        <f t="shared" si="6"/>
        <v>0</v>
      </c>
      <c r="I39" s="57"/>
      <c r="J39" s="131">
        <f xml:space="preserve"> SUMIFS('Allowance profile'!CJ$14:CJ$15, 'Allowance profile'!$E$14:$E$15, $A39)</f>
        <v>0</v>
      </c>
      <c r="K39" s="131">
        <f xml:space="preserve"> SUMIFS('Allowance profile'!CK$14:CK$15, 'Allowance profile'!$E$14:$E$15, $A39)</f>
        <v>0</v>
      </c>
      <c r="L39" s="131">
        <f xml:space="preserve"> SUMIFS('Allowance profile'!CL$14:CL$15, 'Allowance profile'!$E$14:$E$15, $A39)</f>
        <v>0</v>
      </c>
      <c r="M39" s="131">
        <f xml:space="preserve"> SUMIFS('Allowance profile'!CM$14:CM$15, 'Allowance profile'!$E$14:$E$15, $A39)</f>
        <v>0</v>
      </c>
      <c r="N39" s="131">
        <f xml:space="preserve"> SUMIFS('Allowance profile'!CN$14:CN$15, 'Allowance profile'!$E$14:$E$15, $A39)</f>
        <v>0</v>
      </c>
      <c r="O39" s="131">
        <f xml:space="preserve"> SUMIFS('Allowance profile'!ES$14:ES$15, 'Allowance profile'!$E$14:$E$15, $A39)</f>
        <v>0</v>
      </c>
      <c r="P39" s="131">
        <f xml:space="preserve"> SUMIFS('Allowance profile'!ET$14:ET$15, 'Allowance profile'!$E$14:$E$15, $A39)</f>
        <v>0</v>
      </c>
      <c r="Q39" s="131">
        <f xml:space="preserve"> SUMIFS('Allowance profile'!EU$14:EU$15, 'Allowance profile'!$E$14:$E$15, $A39)</f>
        <v>0</v>
      </c>
      <c r="R39" s="131">
        <f xml:space="preserve"> SUMIFS('Allowance profile'!EV$14:EV$15, 'Allowance profile'!$E$14:$E$15, $A39)</f>
        <v>0</v>
      </c>
      <c r="S39" s="131">
        <f xml:space="preserve"> SUMIFS('Allowance profile'!EW$14:EW$15, 'Allowance profile'!$E$14:$E$15, $A39)</f>
        <v>0</v>
      </c>
      <c r="U39" s="131">
        <f t="shared" si="3"/>
        <v>0</v>
      </c>
    </row>
    <row r="40" spans="1:21">
      <c r="A40" s="65" t="s">
        <v>405</v>
      </c>
      <c r="B40" s="65" t="s">
        <v>87</v>
      </c>
      <c r="C40" s="65" t="s">
        <v>71</v>
      </c>
      <c r="D40" s="65" t="str">
        <f t="shared" si="4"/>
        <v>SESWNCOST0001</v>
      </c>
      <c r="E40" s="57" t="str">
        <f t="shared" si="5"/>
        <v>Ofwat - Total operating expenditure - PFAS - WN (SES)</v>
      </c>
      <c r="F40" s="57"/>
      <c r="G40" s="57" t="s">
        <v>81</v>
      </c>
      <c r="H40" s="131">
        <f t="shared" si="6"/>
        <v>0</v>
      </c>
      <c r="I40" s="57"/>
      <c r="J40" s="131">
        <f xml:space="preserve"> SUMIFS('Allowance profile'!CJ$14:CJ$15, 'Allowance profile'!$E$14:$E$15, $A40)</f>
        <v>0</v>
      </c>
      <c r="K40" s="131">
        <f xml:space="preserve"> SUMIFS('Allowance profile'!CK$14:CK$15, 'Allowance profile'!$E$14:$E$15, $A40)</f>
        <v>0</v>
      </c>
      <c r="L40" s="131">
        <f xml:space="preserve"> SUMIFS('Allowance profile'!CL$14:CL$15, 'Allowance profile'!$E$14:$E$15, $A40)</f>
        <v>0</v>
      </c>
      <c r="M40" s="131">
        <f xml:space="preserve"> SUMIFS('Allowance profile'!CM$14:CM$15, 'Allowance profile'!$E$14:$E$15, $A40)</f>
        <v>0</v>
      </c>
      <c r="N40" s="131">
        <f xml:space="preserve"> SUMIFS('Allowance profile'!CN$14:CN$15, 'Allowance profile'!$E$14:$E$15, $A40)</f>
        <v>0</v>
      </c>
      <c r="O40" s="131">
        <f xml:space="preserve"> SUMIFS('Allowance profile'!ES$14:ES$15, 'Allowance profile'!$E$14:$E$15, $A40)</f>
        <v>0</v>
      </c>
      <c r="P40" s="131">
        <f xml:space="preserve"> SUMIFS('Allowance profile'!ET$14:ET$15, 'Allowance profile'!$E$14:$E$15, $A40)</f>
        <v>0</v>
      </c>
      <c r="Q40" s="131">
        <f xml:space="preserve"> SUMIFS('Allowance profile'!EU$14:EU$15, 'Allowance profile'!$E$14:$E$15, $A40)</f>
        <v>0</v>
      </c>
      <c r="R40" s="131">
        <f xml:space="preserve"> SUMIFS('Allowance profile'!EV$14:EV$15, 'Allowance profile'!$E$14:$E$15, $A40)</f>
        <v>0</v>
      </c>
      <c r="S40" s="131">
        <f xml:space="preserve"> SUMIFS('Allowance profile'!EW$14:EW$15, 'Allowance profile'!$E$14:$E$15, $A40)</f>
        <v>0</v>
      </c>
      <c r="U40" s="131">
        <f t="shared" si="3"/>
        <v>0</v>
      </c>
    </row>
    <row r="41" spans="1:21">
      <c r="D41" s="65"/>
      <c r="H41" s="132"/>
      <c r="J41" s="133"/>
      <c r="K41" s="133"/>
      <c r="L41" s="133"/>
      <c r="M41" s="133"/>
      <c r="N41" s="133"/>
      <c r="O41" s="133"/>
      <c r="P41" s="133"/>
      <c r="Q41" s="133"/>
      <c r="R41" s="133"/>
      <c r="S41" s="133"/>
      <c r="U41" s="131"/>
    </row>
    <row r="42" spans="1:21">
      <c r="A42" s="65" t="s">
        <v>390</v>
      </c>
      <c r="B42" s="65" t="s">
        <v>90</v>
      </c>
      <c r="C42" s="65" t="s">
        <v>71</v>
      </c>
      <c r="D42" s="65" t="str">
        <f xml:space="preserve"> CONCATENATE(A42, B42, C42)</f>
        <v>ANHTOTCOST0001</v>
      </c>
      <c r="E42" s="57" t="str">
        <f xml:space="preserve"> "Ofwat - Total operating expenditure - PFAS - " &amp; B42 &amp; " (" &amp; A42 &amp; ")"</f>
        <v>Ofwat - Total operating expenditure - PFAS - TOT (ANH)</v>
      </c>
      <c r="F42" s="57"/>
      <c r="G42" s="57" t="s">
        <v>81</v>
      </c>
      <c r="H42" s="131">
        <f xml:space="preserve"> SUM(J42:S42)</f>
        <v>0</v>
      </c>
      <c r="J42" s="131">
        <f xml:space="preserve"> SUM(J8, J25)</f>
        <v>0</v>
      </c>
      <c r="K42" s="131">
        <f t="shared" ref="K42:S42" si="7" xml:space="preserve"> SUM(K8, K25)</f>
        <v>0</v>
      </c>
      <c r="L42" s="131">
        <f t="shared" si="7"/>
        <v>0</v>
      </c>
      <c r="M42" s="131">
        <f t="shared" si="7"/>
        <v>0</v>
      </c>
      <c r="N42" s="131">
        <f t="shared" si="7"/>
        <v>0</v>
      </c>
      <c r="O42" s="131">
        <f t="shared" si="7"/>
        <v>0</v>
      </c>
      <c r="P42" s="131">
        <f t="shared" si="7"/>
        <v>0</v>
      </c>
      <c r="Q42" s="131">
        <f t="shared" si="7"/>
        <v>0</v>
      </c>
      <c r="R42" s="131">
        <f t="shared" si="7"/>
        <v>0</v>
      </c>
      <c r="S42" s="131">
        <f t="shared" si="7"/>
        <v>0</v>
      </c>
      <c r="U42" s="131">
        <f t="shared" si="3"/>
        <v>0</v>
      </c>
    </row>
    <row r="43" spans="1:21">
      <c r="A43" s="65" t="s">
        <v>392</v>
      </c>
      <c r="B43" s="65" t="s">
        <v>90</v>
      </c>
      <c r="C43" s="65" t="s">
        <v>71</v>
      </c>
      <c r="D43" s="65" t="str">
        <f t="shared" ref="D43:D57" si="8" xml:space="preserve"> CONCATENATE(A43, B43, C43)</f>
        <v>WSHTOTCOST0001</v>
      </c>
      <c r="E43" s="57" t="str">
        <f t="shared" ref="E43:E57" si="9" xml:space="preserve"> "Ofwat - Total operating expenditure - PFAS - " &amp; B43 &amp; " (" &amp; A43 &amp; ")"</f>
        <v>Ofwat - Total operating expenditure - PFAS - TOT (WSH)</v>
      </c>
      <c r="F43" s="57"/>
      <c r="G43" s="57" t="s">
        <v>81</v>
      </c>
      <c r="H43" s="131">
        <f t="shared" ref="H43:H57" si="10" xml:space="preserve"> SUM(J43:S43)</f>
        <v>0</v>
      </c>
      <c r="J43" s="131">
        <f t="shared" ref="J43:S57" si="11" xml:space="preserve"> SUM(J9, J26)</f>
        <v>0</v>
      </c>
      <c r="K43" s="131">
        <f t="shared" si="11"/>
        <v>0</v>
      </c>
      <c r="L43" s="131">
        <f t="shared" si="11"/>
        <v>0</v>
      </c>
      <c r="M43" s="131">
        <f t="shared" si="11"/>
        <v>0</v>
      </c>
      <c r="N43" s="131">
        <f t="shared" si="11"/>
        <v>0</v>
      </c>
      <c r="O43" s="131">
        <f t="shared" si="11"/>
        <v>0</v>
      </c>
      <c r="P43" s="131">
        <f t="shared" si="11"/>
        <v>0</v>
      </c>
      <c r="Q43" s="131">
        <f t="shared" si="11"/>
        <v>0</v>
      </c>
      <c r="R43" s="131">
        <f t="shared" si="11"/>
        <v>0</v>
      </c>
      <c r="S43" s="131">
        <f t="shared" si="11"/>
        <v>0</v>
      </c>
      <c r="U43" s="131">
        <f t="shared" si="3"/>
        <v>0</v>
      </c>
    </row>
    <row r="44" spans="1:21">
      <c r="A44" s="65" t="s">
        <v>393</v>
      </c>
      <c r="B44" s="65" t="s">
        <v>90</v>
      </c>
      <c r="C44" s="65" t="s">
        <v>71</v>
      </c>
      <c r="D44" s="65" t="str">
        <f t="shared" si="8"/>
        <v>NESTOTCOST0001</v>
      </c>
      <c r="E44" s="57" t="str">
        <f t="shared" si="9"/>
        <v>Ofwat - Total operating expenditure - PFAS - TOT (NES)</v>
      </c>
      <c r="F44" s="57"/>
      <c r="G44" s="57" t="s">
        <v>81</v>
      </c>
      <c r="H44" s="131">
        <f t="shared" si="10"/>
        <v>0</v>
      </c>
      <c r="J44" s="131">
        <f t="shared" si="11"/>
        <v>0</v>
      </c>
      <c r="K44" s="131">
        <f t="shared" si="11"/>
        <v>0</v>
      </c>
      <c r="L44" s="131">
        <f t="shared" si="11"/>
        <v>0</v>
      </c>
      <c r="M44" s="131">
        <f t="shared" si="11"/>
        <v>0</v>
      </c>
      <c r="N44" s="131">
        <f t="shared" si="11"/>
        <v>0</v>
      </c>
      <c r="O44" s="131">
        <f t="shared" si="11"/>
        <v>0</v>
      </c>
      <c r="P44" s="131">
        <f t="shared" si="11"/>
        <v>0</v>
      </c>
      <c r="Q44" s="131">
        <f t="shared" si="11"/>
        <v>0</v>
      </c>
      <c r="R44" s="131">
        <f t="shared" si="11"/>
        <v>0</v>
      </c>
      <c r="S44" s="131">
        <f t="shared" si="11"/>
        <v>0</v>
      </c>
      <c r="U44" s="131">
        <f t="shared" si="3"/>
        <v>0</v>
      </c>
    </row>
    <row r="45" spans="1:21">
      <c r="A45" s="65" t="s">
        <v>394</v>
      </c>
      <c r="B45" s="65" t="s">
        <v>90</v>
      </c>
      <c r="C45" s="65" t="s">
        <v>71</v>
      </c>
      <c r="D45" s="65" t="str">
        <f t="shared" si="8"/>
        <v>SVETOTCOST0001</v>
      </c>
      <c r="E45" s="57" t="str">
        <f t="shared" si="9"/>
        <v>Ofwat - Total operating expenditure - PFAS - TOT (SVE)</v>
      </c>
      <c r="F45" s="57"/>
      <c r="G45" s="57" t="s">
        <v>81</v>
      </c>
      <c r="H45" s="131">
        <f t="shared" si="10"/>
        <v>0</v>
      </c>
      <c r="J45" s="131">
        <f t="shared" si="11"/>
        <v>0</v>
      </c>
      <c r="K45" s="131">
        <f t="shared" si="11"/>
        <v>0</v>
      </c>
      <c r="L45" s="131">
        <f t="shared" si="11"/>
        <v>0</v>
      </c>
      <c r="M45" s="131">
        <f t="shared" si="11"/>
        <v>0</v>
      </c>
      <c r="N45" s="131">
        <f t="shared" si="11"/>
        <v>0</v>
      </c>
      <c r="O45" s="131">
        <f t="shared" si="11"/>
        <v>0</v>
      </c>
      <c r="P45" s="131">
        <f t="shared" si="11"/>
        <v>0</v>
      </c>
      <c r="Q45" s="131">
        <f t="shared" si="11"/>
        <v>0</v>
      </c>
      <c r="R45" s="131">
        <f t="shared" si="11"/>
        <v>0</v>
      </c>
      <c r="S45" s="131">
        <f t="shared" si="11"/>
        <v>0</v>
      </c>
      <c r="U45" s="131">
        <f t="shared" si="3"/>
        <v>0</v>
      </c>
    </row>
    <row r="46" spans="1:21">
      <c r="A46" s="65" t="s">
        <v>423</v>
      </c>
      <c r="B46" s="65" t="s">
        <v>90</v>
      </c>
      <c r="C46" s="65" t="s">
        <v>71</v>
      </c>
      <c r="D46" s="65" t="str">
        <f t="shared" si="8"/>
        <v>SWBTOTCOST0001</v>
      </c>
      <c r="E46" s="57" t="str">
        <f t="shared" si="9"/>
        <v>Ofwat - Total operating expenditure - PFAS - TOT (SWB)</v>
      </c>
      <c r="F46" s="57"/>
      <c r="G46" s="57" t="s">
        <v>81</v>
      </c>
      <c r="H46" s="131">
        <f t="shared" si="10"/>
        <v>0</v>
      </c>
      <c r="J46" s="131">
        <f t="shared" si="11"/>
        <v>0</v>
      </c>
      <c r="K46" s="131">
        <f t="shared" si="11"/>
        <v>0</v>
      </c>
      <c r="L46" s="131">
        <f t="shared" si="11"/>
        <v>0</v>
      </c>
      <c r="M46" s="131">
        <f t="shared" si="11"/>
        <v>0</v>
      </c>
      <c r="N46" s="131">
        <f t="shared" si="11"/>
        <v>0</v>
      </c>
      <c r="O46" s="131">
        <f t="shared" si="11"/>
        <v>0</v>
      </c>
      <c r="P46" s="131">
        <f t="shared" si="11"/>
        <v>0</v>
      </c>
      <c r="Q46" s="131">
        <f t="shared" si="11"/>
        <v>0</v>
      </c>
      <c r="R46" s="131">
        <f t="shared" si="11"/>
        <v>0</v>
      </c>
      <c r="S46" s="131">
        <f t="shared" si="11"/>
        <v>0</v>
      </c>
      <c r="U46" s="131">
        <f t="shared" si="3"/>
        <v>0</v>
      </c>
    </row>
    <row r="47" spans="1:21">
      <c r="A47" s="65" t="s">
        <v>396</v>
      </c>
      <c r="B47" s="65" t="s">
        <v>90</v>
      </c>
      <c r="C47" s="65" t="s">
        <v>71</v>
      </c>
      <c r="D47" s="65" t="str">
        <f t="shared" si="8"/>
        <v>HDDTOTCOST0001</v>
      </c>
      <c r="E47" s="57" t="str">
        <f t="shared" si="9"/>
        <v>Ofwat - Total operating expenditure - PFAS - TOT (HDD)</v>
      </c>
      <c r="F47" s="57"/>
      <c r="G47" s="57" t="s">
        <v>81</v>
      </c>
      <c r="H47" s="131">
        <f t="shared" si="10"/>
        <v>0</v>
      </c>
      <c r="J47" s="131">
        <f t="shared" si="11"/>
        <v>0</v>
      </c>
      <c r="K47" s="131">
        <f t="shared" si="11"/>
        <v>0</v>
      </c>
      <c r="L47" s="131">
        <f t="shared" si="11"/>
        <v>0</v>
      </c>
      <c r="M47" s="131">
        <f t="shared" si="11"/>
        <v>0</v>
      </c>
      <c r="N47" s="131">
        <f t="shared" si="11"/>
        <v>0</v>
      </c>
      <c r="O47" s="131">
        <f t="shared" si="11"/>
        <v>0</v>
      </c>
      <c r="P47" s="131">
        <f t="shared" si="11"/>
        <v>0</v>
      </c>
      <c r="Q47" s="131">
        <f t="shared" si="11"/>
        <v>0</v>
      </c>
      <c r="R47" s="131">
        <f t="shared" si="11"/>
        <v>0</v>
      </c>
      <c r="S47" s="131">
        <f t="shared" si="11"/>
        <v>0</v>
      </c>
      <c r="U47" s="131">
        <f t="shared" si="3"/>
        <v>0</v>
      </c>
    </row>
    <row r="48" spans="1:21">
      <c r="A48" s="65" t="s">
        <v>397</v>
      </c>
      <c r="B48" s="65" t="s">
        <v>90</v>
      </c>
      <c r="C48" s="65" t="s">
        <v>71</v>
      </c>
      <c r="D48" s="65" t="str">
        <f t="shared" si="8"/>
        <v>SRNTOTCOST0001</v>
      </c>
      <c r="E48" s="57" t="str">
        <f t="shared" si="9"/>
        <v>Ofwat - Total operating expenditure - PFAS - TOT (SRN)</v>
      </c>
      <c r="F48" s="57"/>
      <c r="G48" s="57" t="s">
        <v>81</v>
      </c>
      <c r="H48" s="131">
        <f t="shared" si="10"/>
        <v>0</v>
      </c>
      <c r="J48" s="131">
        <f t="shared" si="11"/>
        <v>0</v>
      </c>
      <c r="K48" s="131">
        <f t="shared" si="11"/>
        <v>0</v>
      </c>
      <c r="L48" s="131">
        <f t="shared" si="11"/>
        <v>0</v>
      </c>
      <c r="M48" s="131">
        <f t="shared" si="11"/>
        <v>0</v>
      </c>
      <c r="N48" s="131">
        <f t="shared" si="11"/>
        <v>0</v>
      </c>
      <c r="O48" s="131">
        <f t="shared" si="11"/>
        <v>0</v>
      </c>
      <c r="P48" s="131">
        <f t="shared" si="11"/>
        <v>0</v>
      </c>
      <c r="Q48" s="131">
        <f t="shared" si="11"/>
        <v>0</v>
      </c>
      <c r="R48" s="131">
        <f t="shared" si="11"/>
        <v>0</v>
      </c>
      <c r="S48" s="131">
        <f t="shared" si="11"/>
        <v>0</v>
      </c>
      <c r="U48" s="131">
        <f t="shared" si="3"/>
        <v>0</v>
      </c>
    </row>
    <row r="49" spans="1:21">
      <c r="A49" s="65" t="s">
        <v>398</v>
      </c>
      <c r="B49" s="65" t="s">
        <v>90</v>
      </c>
      <c r="C49" s="65" t="s">
        <v>71</v>
      </c>
      <c r="D49" s="65" t="str">
        <f t="shared" si="8"/>
        <v>TMSTOTCOST0001</v>
      </c>
      <c r="E49" s="57" t="str">
        <f t="shared" si="9"/>
        <v>Ofwat - Total operating expenditure - PFAS - TOT (TMS)</v>
      </c>
      <c r="F49" s="57"/>
      <c r="G49" s="57" t="s">
        <v>81</v>
      </c>
      <c r="H49" s="131">
        <f t="shared" si="10"/>
        <v>0</v>
      </c>
      <c r="J49" s="131">
        <f t="shared" si="11"/>
        <v>0</v>
      </c>
      <c r="K49" s="131">
        <f t="shared" si="11"/>
        <v>0</v>
      </c>
      <c r="L49" s="131">
        <f t="shared" si="11"/>
        <v>0</v>
      </c>
      <c r="M49" s="131">
        <f t="shared" si="11"/>
        <v>0</v>
      </c>
      <c r="N49" s="131">
        <f t="shared" si="11"/>
        <v>0</v>
      </c>
      <c r="O49" s="131">
        <f t="shared" si="11"/>
        <v>0</v>
      </c>
      <c r="P49" s="131">
        <f t="shared" si="11"/>
        <v>0</v>
      </c>
      <c r="Q49" s="131">
        <f t="shared" si="11"/>
        <v>0</v>
      </c>
      <c r="R49" s="131">
        <f t="shared" si="11"/>
        <v>0</v>
      </c>
      <c r="S49" s="131">
        <f t="shared" si="11"/>
        <v>0</v>
      </c>
      <c r="U49" s="131">
        <f t="shared" si="3"/>
        <v>0</v>
      </c>
    </row>
    <row r="50" spans="1:21">
      <c r="A50" s="65" t="s">
        <v>399</v>
      </c>
      <c r="B50" s="65" t="s">
        <v>90</v>
      </c>
      <c r="C50" s="65" t="s">
        <v>71</v>
      </c>
      <c r="D50" s="65" t="str">
        <f t="shared" si="8"/>
        <v>UUWTOTCOST0001</v>
      </c>
      <c r="E50" s="57" t="str">
        <f t="shared" si="9"/>
        <v>Ofwat - Total operating expenditure - PFAS - TOT (UUW)</v>
      </c>
      <c r="F50" s="57"/>
      <c r="G50" s="57" t="s">
        <v>81</v>
      </c>
      <c r="H50" s="131">
        <f t="shared" si="10"/>
        <v>0</v>
      </c>
      <c r="J50" s="131">
        <f t="shared" si="11"/>
        <v>0</v>
      </c>
      <c r="K50" s="131">
        <f t="shared" si="11"/>
        <v>0</v>
      </c>
      <c r="L50" s="131">
        <f t="shared" si="11"/>
        <v>0</v>
      </c>
      <c r="M50" s="131">
        <f t="shared" si="11"/>
        <v>0</v>
      </c>
      <c r="N50" s="131">
        <f t="shared" si="11"/>
        <v>0</v>
      </c>
      <c r="O50" s="131">
        <f t="shared" si="11"/>
        <v>0</v>
      </c>
      <c r="P50" s="131">
        <f t="shared" si="11"/>
        <v>0</v>
      </c>
      <c r="Q50" s="131">
        <f t="shared" si="11"/>
        <v>0</v>
      </c>
      <c r="R50" s="131">
        <f t="shared" si="11"/>
        <v>0</v>
      </c>
      <c r="S50" s="131">
        <f t="shared" si="11"/>
        <v>0</v>
      </c>
      <c r="U50" s="131">
        <f t="shared" si="3"/>
        <v>0</v>
      </c>
    </row>
    <row r="51" spans="1:21">
      <c r="A51" s="65" t="s">
        <v>22</v>
      </c>
      <c r="B51" s="65" t="s">
        <v>90</v>
      </c>
      <c r="C51" s="65" t="s">
        <v>71</v>
      </c>
      <c r="D51" s="65" t="str">
        <f t="shared" si="8"/>
        <v>WSXTOTCOST0001</v>
      </c>
      <c r="E51" s="57" t="str">
        <f t="shared" si="9"/>
        <v>Ofwat - Total operating expenditure - PFAS - TOT (WSX)</v>
      </c>
      <c r="F51" s="57"/>
      <c r="G51" s="57" t="s">
        <v>81</v>
      </c>
      <c r="H51" s="131">
        <f t="shared" si="10"/>
        <v>1.0696614823477542</v>
      </c>
      <c r="J51" s="131">
        <f t="shared" si="11"/>
        <v>5.8404164566496809E-2</v>
      </c>
      <c r="K51" s="131">
        <f t="shared" si="11"/>
        <v>3.4345595940730916E-2</v>
      </c>
      <c r="L51" s="131">
        <f t="shared" si="11"/>
        <v>7.5399611833395497E-3</v>
      </c>
      <c r="M51" s="131">
        <f t="shared" si="11"/>
        <v>0.14226740957317091</v>
      </c>
      <c r="N51" s="131">
        <f t="shared" si="11"/>
        <v>0.61610435108401596</v>
      </c>
      <c r="O51" s="131">
        <f t="shared" si="11"/>
        <v>0.21100000000000013</v>
      </c>
      <c r="P51" s="131">
        <f t="shared" si="11"/>
        <v>0</v>
      </c>
      <c r="Q51" s="131">
        <f t="shared" si="11"/>
        <v>0</v>
      </c>
      <c r="R51" s="131">
        <f t="shared" si="11"/>
        <v>0</v>
      </c>
      <c r="S51" s="131">
        <f t="shared" si="11"/>
        <v>0</v>
      </c>
      <c r="U51" s="131">
        <f t="shared" si="3"/>
        <v>0.21100000000000013</v>
      </c>
    </row>
    <row r="52" spans="1:21">
      <c r="A52" s="65" t="s">
        <v>401</v>
      </c>
      <c r="B52" s="65" t="s">
        <v>90</v>
      </c>
      <c r="C52" s="65" t="s">
        <v>71</v>
      </c>
      <c r="D52" s="65" t="str">
        <f t="shared" si="8"/>
        <v>YKYTOTCOST0001</v>
      </c>
      <c r="E52" s="57" t="str">
        <f t="shared" si="9"/>
        <v>Ofwat - Total operating expenditure - PFAS - TOT (YKY)</v>
      </c>
      <c r="F52" s="57"/>
      <c r="G52" s="57" t="s">
        <v>81</v>
      </c>
      <c r="H52" s="131">
        <f t="shared" si="10"/>
        <v>0</v>
      </c>
      <c r="J52" s="131">
        <f t="shared" si="11"/>
        <v>0</v>
      </c>
      <c r="K52" s="131">
        <f t="shared" si="11"/>
        <v>0</v>
      </c>
      <c r="L52" s="131">
        <f t="shared" si="11"/>
        <v>0</v>
      </c>
      <c r="M52" s="131">
        <f t="shared" si="11"/>
        <v>0</v>
      </c>
      <c r="N52" s="131">
        <f t="shared" si="11"/>
        <v>0</v>
      </c>
      <c r="O52" s="131">
        <f t="shared" si="11"/>
        <v>0</v>
      </c>
      <c r="P52" s="131">
        <f t="shared" si="11"/>
        <v>0</v>
      </c>
      <c r="Q52" s="131">
        <f t="shared" si="11"/>
        <v>0</v>
      </c>
      <c r="R52" s="131">
        <f t="shared" si="11"/>
        <v>0</v>
      </c>
      <c r="S52" s="131">
        <f t="shared" si="11"/>
        <v>0</v>
      </c>
      <c r="U52" s="131">
        <f t="shared" si="3"/>
        <v>0</v>
      </c>
    </row>
    <row r="53" spans="1:21">
      <c r="A53" s="65" t="s">
        <v>402</v>
      </c>
      <c r="B53" s="65" t="s">
        <v>90</v>
      </c>
      <c r="C53" s="65" t="s">
        <v>71</v>
      </c>
      <c r="D53" s="65" t="str">
        <f t="shared" si="8"/>
        <v>AFWTOTCOST0001</v>
      </c>
      <c r="E53" s="57" t="str">
        <f t="shared" si="9"/>
        <v>Ofwat - Total operating expenditure - PFAS - TOT (AFW)</v>
      </c>
      <c r="F53" s="57"/>
      <c r="G53" s="57" t="s">
        <v>81</v>
      </c>
      <c r="H53" s="131">
        <f t="shared" si="10"/>
        <v>0</v>
      </c>
      <c r="J53" s="131">
        <f t="shared" si="11"/>
        <v>0</v>
      </c>
      <c r="K53" s="131">
        <f t="shared" si="11"/>
        <v>0</v>
      </c>
      <c r="L53" s="131">
        <f t="shared" si="11"/>
        <v>0</v>
      </c>
      <c r="M53" s="131">
        <f t="shared" si="11"/>
        <v>0</v>
      </c>
      <c r="N53" s="131">
        <f t="shared" si="11"/>
        <v>0</v>
      </c>
      <c r="O53" s="131">
        <f t="shared" si="11"/>
        <v>0</v>
      </c>
      <c r="P53" s="131">
        <f t="shared" si="11"/>
        <v>0</v>
      </c>
      <c r="Q53" s="131">
        <f t="shared" si="11"/>
        <v>0</v>
      </c>
      <c r="R53" s="131">
        <f t="shared" si="11"/>
        <v>0</v>
      </c>
      <c r="S53" s="131">
        <f t="shared" si="11"/>
        <v>0</v>
      </c>
      <c r="U53" s="131">
        <f t="shared" si="3"/>
        <v>0</v>
      </c>
    </row>
    <row r="54" spans="1:21">
      <c r="A54" s="65" t="s">
        <v>403</v>
      </c>
      <c r="B54" s="65" t="s">
        <v>90</v>
      </c>
      <c r="C54" s="65" t="s">
        <v>71</v>
      </c>
      <c r="D54" s="65" t="str">
        <f t="shared" si="8"/>
        <v>PRTTOTCOST0001</v>
      </c>
      <c r="E54" s="57" t="str">
        <f t="shared" si="9"/>
        <v>Ofwat - Total operating expenditure - PFAS - TOT (PRT)</v>
      </c>
      <c r="F54" s="57"/>
      <c r="G54" s="57" t="s">
        <v>81</v>
      </c>
      <c r="H54" s="131">
        <f t="shared" si="10"/>
        <v>0</v>
      </c>
      <c r="J54" s="131">
        <f t="shared" si="11"/>
        <v>0</v>
      </c>
      <c r="K54" s="131">
        <f t="shared" si="11"/>
        <v>0</v>
      </c>
      <c r="L54" s="131">
        <f t="shared" si="11"/>
        <v>0</v>
      </c>
      <c r="M54" s="131">
        <f t="shared" si="11"/>
        <v>0</v>
      </c>
      <c r="N54" s="131">
        <f t="shared" si="11"/>
        <v>0</v>
      </c>
      <c r="O54" s="131">
        <f t="shared" si="11"/>
        <v>0</v>
      </c>
      <c r="P54" s="131">
        <f t="shared" si="11"/>
        <v>0</v>
      </c>
      <c r="Q54" s="131">
        <f t="shared" si="11"/>
        <v>0</v>
      </c>
      <c r="R54" s="131">
        <f t="shared" si="11"/>
        <v>0</v>
      </c>
      <c r="S54" s="131">
        <f t="shared" si="11"/>
        <v>0</v>
      </c>
      <c r="U54" s="131">
        <f t="shared" si="3"/>
        <v>0</v>
      </c>
    </row>
    <row r="55" spans="1:21">
      <c r="A55" s="65" t="s">
        <v>20</v>
      </c>
      <c r="B55" s="65" t="s">
        <v>90</v>
      </c>
      <c r="C55" s="65" t="s">
        <v>71</v>
      </c>
      <c r="D55" s="65" t="str">
        <f t="shared" si="8"/>
        <v>SEWTOTCOST0001</v>
      </c>
      <c r="E55" s="57" t="str">
        <f t="shared" si="9"/>
        <v>Ofwat - Total operating expenditure - PFAS - TOT (SEW)</v>
      </c>
      <c r="F55" s="57"/>
      <c r="G55" s="57" t="s">
        <v>81</v>
      </c>
      <c r="H55" s="131">
        <f t="shared" si="10"/>
        <v>1.139</v>
      </c>
      <c r="J55" s="131">
        <f t="shared" si="11"/>
        <v>0</v>
      </c>
      <c r="K55" s="131">
        <f t="shared" si="11"/>
        <v>0</v>
      </c>
      <c r="L55" s="131">
        <f t="shared" si="11"/>
        <v>0</v>
      </c>
      <c r="M55" s="131">
        <f t="shared" si="11"/>
        <v>0</v>
      </c>
      <c r="N55" s="131">
        <f t="shared" si="11"/>
        <v>0</v>
      </c>
      <c r="O55" s="131">
        <f t="shared" si="11"/>
        <v>0.73095869179746509</v>
      </c>
      <c r="P55" s="131">
        <f t="shared" si="11"/>
        <v>0.40804130820253498</v>
      </c>
      <c r="Q55" s="131">
        <f t="shared" si="11"/>
        <v>0</v>
      </c>
      <c r="R55" s="131">
        <f t="shared" si="11"/>
        <v>0</v>
      </c>
      <c r="S55" s="131">
        <f t="shared" si="11"/>
        <v>0</v>
      </c>
      <c r="U55" s="131">
        <f t="shared" si="3"/>
        <v>1.139</v>
      </c>
    </row>
    <row r="56" spans="1:21">
      <c r="A56" s="65" t="s">
        <v>404</v>
      </c>
      <c r="B56" s="65" t="s">
        <v>90</v>
      </c>
      <c r="C56" s="65" t="s">
        <v>71</v>
      </c>
      <c r="D56" s="65" t="str">
        <f t="shared" si="8"/>
        <v>SSCTOTCOST0001</v>
      </c>
      <c r="E56" s="57" t="str">
        <f t="shared" si="9"/>
        <v>Ofwat - Total operating expenditure - PFAS - TOT (SSC)</v>
      </c>
      <c r="F56" s="57"/>
      <c r="G56" s="57" t="s">
        <v>81</v>
      </c>
      <c r="H56" s="131">
        <f t="shared" si="10"/>
        <v>0</v>
      </c>
      <c r="J56" s="131">
        <f t="shared" si="11"/>
        <v>0</v>
      </c>
      <c r="K56" s="131">
        <f t="shared" si="11"/>
        <v>0</v>
      </c>
      <c r="L56" s="131">
        <f t="shared" si="11"/>
        <v>0</v>
      </c>
      <c r="M56" s="131">
        <f t="shared" si="11"/>
        <v>0</v>
      </c>
      <c r="N56" s="131">
        <f t="shared" si="11"/>
        <v>0</v>
      </c>
      <c r="O56" s="131">
        <f t="shared" si="11"/>
        <v>0</v>
      </c>
      <c r="P56" s="131">
        <f t="shared" si="11"/>
        <v>0</v>
      </c>
      <c r="Q56" s="131">
        <f t="shared" si="11"/>
        <v>0</v>
      </c>
      <c r="R56" s="131">
        <f t="shared" si="11"/>
        <v>0</v>
      </c>
      <c r="S56" s="131">
        <f t="shared" si="11"/>
        <v>0</v>
      </c>
      <c r="U56" s="131">
        <f t="shared" si="3"/>
        <v>0</v>
      </c>
    </row>
    <row r="57" spans="1:21">
      <c r="A57" s="65" t="s">
        <v>405</v>
      </c>
      <c r="B57" s="65" t="s">
        <v>90</v>
      </c>
      <c r="C57" s="65" t="s">
        <v>71</v>
      </c>
      <c r="D57" s="65" t="str">
        <f t="shared" si="8"/>
        <v>SESTOTCOST0001</v>
      </c>
      <c r="E57" s="57" t="str">
        <f t="shared" si="9"/>
        <v>Ofwat - Total operating expenditure - PFAS - TOT (SES)</v>
      </c>
      <c r="F57" s="57"/>
      <c r="G57" s="57" t="s">
        <v>81</v>
      </c>
      <c r="H57" s="131">
        <f t="shared" si="10"/>
        <v>0</v>
      </c>
      <c r="J57" s="131">
        <f t="shared" si="11"/>
        <v>0</v>
      </c>
      <c r="K57" s="131">
        <f t="shared" si="11"/>
        <v>0</v>
      </c>
      <c r="L57" s="131">
        <f t="shared" si="11"/>
        <v>0</v>
      </c>
      <c r="M57" s="131">
        <f t="shared" si="11"/>
        <v>0</v>
      </c>
      <c r="N57" s="131">
        <f t="shared" si="11"/>
        <v>0</v>
      </c>
      <c r="O57" s="131">
        <f t="shared" si="11"/>
        <v>0</v>
      </c>
      <c r="P57" s="131">
        <f t="shared" si="11"/>
        <v>0</v>
      </c>
      <c r="Q57" s="131">
        <f t="shared" si="11"/>
        <v>0</v>
      </c>
      <c r="R57" s="131">
        <f t="shared" si="11"/>
        <v>0</v>
      </c>
      <c r="S57" s="131">
        <f t="shared" si="11"/>
        <v>0</v>
      </c>
      <c r="U57" s="131">
        <f t="shared" si="3"/>
        <v>0</v>
      </c>
    </row>
    <row r="58" spans="1:21">
      <c r="D58" s="65"/>
      <c r="H58" s="132"/>
      <c r="J58" s="133"/>
      <c r="K58" s="133"/>
      <c r="L58" s="133"/>
      <c r="M58" s="133"/>
      <c r="N58" s="133"/>
      <c r="O58" s="133"/>
      <c r="P58" s="133"/>
      <c r="Q58" s="133"/>
      <c r="R58" s="133"/>
      <c r="S58" s="133"/>
      <c r="U58" s="131"/>
    </row>
    <row r="59" spans="1:21">
      <c r="A59" s="65" t="s">
        <v>390</v>
      </c>
      <c r="B59" s="65" t="s">
        <v>88</v>
      </c>
      <c r="C59" s="65" t="s">
        <v>91</v>
      </c>
      <c r="D59" s="65" t="str">
        <f xml:space="preserve"> CONCATENATE(A59, B59, C59)</f>
        <v>ANHWRCOST0002</v>
      </c>
      <c r="E59" s="57" t="str">
        <f xml:space="preserve"> "Ofwat - Total capital expenditure - PFAS - " &amp; B59 &amp; " (" &amp; A59 &amp; ")"</f>
        <v>Ofwat - Total capital expenditure - PFAS - WR (ANH)</v>
      </c>
      <c r="F59" s="57"/>
      <c r="G59" s="57" t="s">
        <v>81</v>
      </c>
      <c r="H59" s="131">
        <f xml:space="preserve"> SUM(J59:S59)</f>
        <v>0</v>
      </c>
      <c r="I59" s="57"/>
      <c r="J59" s="131">
        <f xml:space="preserve"> SUMIFS('Allowance profile'!CE$14:CE$15, 'Allowance profile'!$E$14:$E$15, $A59)</f>
        <v>0</v>
      </c>
      <c r="K59" s="131">
        <f xml:space="preserve"> SUMIFS('Allowance profile'!CF$14:CF$15, 'Allowance profile'!$E$14:$E$15, $A59)</f>
        <v>0</v>
      </c>
      <c r="L59" s="131">
        <f xml:space="preserve"> SUMIFS('Allowance profile'!CG$14:CG$15, 'Allowance profile'!$E$14:$E$15, $A59)</f>
        <v>0</v>
      </c>
      <c r="M59" s="131">
        <f xml:space="preserve"> SUMIFS('Allowance profile'!CH$14:CH$15, 'Allowance profile'!$E$14:$E$15, $A59)</f>
        <v>0</v>
      </c>
      <c r="N59" s="131">
        <f xml:space="preserve"> SUMIFS('Allowance profile'!CI$14:CI$15, 'Allowance profile'!$E$14:$E$15, $A59)</f>
        <v>0</v>
      </c>
      <c r="O59" s="131">
        <f xml:space="preserve"> SUMIFS('Allowance profile'!EN$14:EN$15, 'Allowance profile'!$E$14:$E$15, $A59)</f>
        <v>0</v>
      </c>
      <c r="P59" s="131">
        <f xml:space="preserve"> SUMIFS('Allowance profile'!EO$14:EO$15, 'Allowance profile'!$E$14:$E$15, $A59)</f>
        <v>0</v>
      </c>
      <c r="Q59" s="131">
        <f xml:space="preserve"> SUMIFS('Allowance profile'!EP$14:EP$15, 'Allowance profile'!$E$14:$E$15, $A59)</f>
        <v>0</v>
      </c>
      <c r="R59" s="131">
        <f xml:space="preserve"> SUMIFS('Allowance profile'!EQ$14:EQ$15, 'Allowance profile'!$E$14:$E$15, $A59)</f>
        <v>0</v>
      </c>
      <c r="S59" s="131">
        <f xml:space="preserve"> SUMIFS('Allowance profile'!ER$14:ER$15, 'Allowance profile'!$E$14:$E$15, $A59)</f>
        <v>0</v>
      </c>
      <c r="U59" s="131">
        <f t="shared" si="3"/>
        <v>0</v>
      </c>
    </row>
    <row r="60" spans="1:21">
      <c r="A60" s="65" t="s">
        <v>392</v>
      </c>
      <c r="B60" s="65" t="s">
        <v>88</v>
      </c>
      <c r="C60" s="65" t="s">
        <v>91</v>
      </c>
      <c r="D60" s="65" t="str">
        <f t="shared" ref="D60:D74" si="12" xml:space="preserve"> CONCATENATE(A60, B60, C60)</f>
        <v>WSHWRCOST0002</v>
      </c>
      <c r="E60" s="57" t="str">
        <f t="shared" ref="E60:E74" si="13" xml:space="preserve"> "Ofwat - Total capital expenditure - PFAS - " &amp; B60 &amp; " (" &amp; A60 &amp; ")"</f>
        <v>Ofwat - Total capital expenditure - PFAS - WR (WSH)</v>
      </c>
      <c r="F60" s="57"/>
      <c r="G60" s="57" t="s">
        <v>81</v>
      </c>
      <c r="H60" s="131">
        <f t="shared" ref="H60:H74" si="14" xml:space="preserve"> SUM(J60:S60)</f>
        <v>0</v>
      </c>
      <c r="I60" s="57"/>
      <c r="J60" s="131">
        <f xml:space="preserve"> SUMIFS('Allowance profile'!CE$14:CE$15, 'Allowance profile'!$E$14:$E$15, $A60)</f>
        <v>0</v>
      </c>
      <c r="K60" s="131">
        <f xml:space="preserve"> SUMIFS('Allowance profile'!CF$14:CF$15, 'Allowance profile'!$E$14:$E$15, $A60)</f>
        <v>0</v>
      </c>
      <c r="L60" s="131">
        <f xml:space="preserve"> SUMIFS('Allowance profile'!CG$14:CG$15, 'Allowance profile'!$E$14:$E$15, $A60)</f>
        <v>0</v>
      </c>
      <c r="M60" s="131">
        <f xml:space="preserve"> SUMIFS('Allowance profile'!CH$14:CH$15, 'Allowance profile'!$E$14:$E$15, $A60)</f>
        <v>0</v>
      </c>
      <c r="N60" s="131">
        <f xml:space="preserve"> SUMIFS('Allowance profile'!CI$14:CI$15, 'Allowance profile'!$E$14:$E$15, $A60)</f>
        <v>0</v>
      </c>
      <c r="O60" s="131">
        <f xml:space="preserve"> SUMIFS('Allowance profile'!EN$14:EN$15, 'Allowance profile'!$E$14:$E$15, $A60)</f>
        <v>0</v>
      </c>
      <c r="P60" s="131">
        <f xml:space="preserve"> SUMIFS('Allowance profile'!EO$14:EO$15, 'Allowance profile'!$E$14:$E$15, $A60)</f>
        <v>0</v>
      </c>
      <c r="Q60" s="131">
        <f xml:space="preserve"> SUMIFS('Allowance profile'!EP$14:EP$15, 'Allowance profile'!$E$14:$E$15, $A60)</f>
        <v>0</v>
      </c>
      <c r="R60" s="131">
        <f xml:space="preserve"> SUMIFS('Allowance profile'!EQ$14:EQ$15, 'Allowance profile'!$E$14:$E$15, $A60)</f>
        <v>0</v>
      </c>
      <c r="S60" s="131">
        <f xml:space="preserve"> SUMIFS('Allowance profile'!ER$14:ER$15, 'Allowance profile'!$E$14:$E$15, $A60)</f>
        <v>0</v>
      </c>
      <c r="U60" s="131">
        <f t="shared" si="3"/>
        <v>0</v>
      </c>
    </row>
    <row r="61" spans="1:21">
      <c r="A61" s="65" t="s">
        <v>393</v>
      </c>
      <c r="B61" s="65" t="s">
        <v>88</v>
      </c>
      <c r="C61" s="65" t="s">
        <v>91</v>
      </c>
      <c r="D61" s="65" t="str">
        <f t="shared" si="12"/>
        <v>NESWRCOST0002</v>
      </c>
      <c r="E61" s="57" t="str">
        <f t="shared" si="13"/>
        <v>Ofwat - Total capital expenditure - PFAS - WR (NES)</v>
      </c>
      <c r="F61" s="57"/>
      <c r="G61" s="57" t="s">
        <v>81</v>
      </c>
      <c r="H61" s="131">
        <f t="shared" si="14"/>
        <v>0</v>
      </c>
      <c r="I61" s="57"/>
      <c r="J61" s="131">
        <f xml:space="preserve"> SUMIFS('Allowance profile'!CE$14:CE$15, 'Allowance profile'!$E$14:$E$15, $A61)</f>
        <v>0</v>
      </c>
      <c r="K61" s="131">
        <f xml:space="preserve"> SUMIFS('Allowance profile'!CF$14:CF$15, 'Allowance profile'!$E$14:$E$15, $A61)</f>
        <v>0</v>
      </c>
      <c r="L61" s="131">
        <f xml:space="preserve"> SUMIFS('Allowance profile'!CG$14:CG$15, 'Allowance profile'!$E$14:$E$15, $A61)</f>
        <v>0</v>
      </c>
      <c r="M61" s="131">
        <f xml:space="preserve"> SUMIFS('Allowance profile'!CH$14:CH$15, 'Allowance profile'!$E$14:$E$15, $A61)</f>
        <v>0</v>
      </c>
      <c r="N61" s="131">
        <f xml:space="preserve"> SUMIFS('Allowance profile'!CI$14:CI$15, 'Allowance profile'!$E$14:$E$15, $A61)</f>
        <v>0</v>
      </c>
      <c r="O61" s="131">
        <f xml:space="preserve"> SUMIFS('Allowance profile'!EN$14:EN$15, 'Allowance profile'!$E$14:$E$15, $A61)</f>
        <v>0</v>
      </c>
      <c r="P61" s="131">
        <f xml:space="preserve"> SUMIFS('Allowance profile'!EO$14:EO$15, 'Allowance profile'!$E$14:$E$15, $A61)</f>
        <v>0</v>
      </c>
      <c r="Q61" s="131">
        <f xml:space="preserve"> SUMIFS('Allowance profile'!EP$14:EP$15, 'Allowance profile'!$E$14:$E$15, $A61)</f>
        <v>0</v>
      </c>
      <c r="R61" s="131">
        <f xml:space="preserve"> SUMIFS('Allowance profile'!EQ$14:EQ$15, 'Allowance profile'!$E$14:$E$15, $A61)</f>
        <v>0</v>
      </c>
      <c r="S61" s="131">
        <f xml:space="preserve"> SUMIFS('Allowance profile'!ER$14:ER$15, 'Allowance profile'!$E$14:$E$15, $A61)</f>
        <v>0</v>
      </c>
      <c r="U61" s="131">
        <f t="shared" si="3"/>
        <v>0</v>
      </c>
    </row>
    <row r="62" spans="1:21">
      <c r="A62" s="65" t="s">
        <v>394</v>
      </c>
      <c r="B62" s="65" t="s">
        <v>88</v>
      </c>
      <c r="C62" s="65" t="s">
        <v>91</v>
      </c>
      <c r="D62" s="65" t="str">
        <f t="shared" si="12"/>
        <v>SVEWRCOST0002</v>
      </c>
      <c r="E62" s="57" t="str">
        <f t="shared" si="13"/>
        <v>Ofwat - Total capital expenditure - PFAS - WR (SVE)</v>
      </c>
      <c r="F62" s="57"/>
      <c r="G62" s="57" t="s">
        <v>81</v>
      </c>
      <c r="H62" s="131">
        <f t="shared" si="14"/>
        <v>0</v>
      </c>
      <c r="I62" s="57"/>
      <c r="J62" s="131">
        <f xml:space="preserve"> SUMIFS('Allowance profile'!CE$14:CE$15, 'Allowance profile'!$E$14:$E$15, $A62)</f>
        <v>0</v>
      </c>
      <c r="K62" s="131">
        <f xml:space="preserve"> SUMIFS('Allowance profile'!CF$14:CF$15, 'Allowance profile'!$E$14:$E$15, $A62)</f>
        <v>0</v>
      </c>
      <c r="L62" s="131">
        <f xml:space="preserve"> SUMIFS('Allowance profile'!CG$14:CG$15, 'Allowance profile'!$E$14:$E$15, $A62)</f>
        <v>0</v>
      </c>
      <c r="M62" s="131">
        <f xml:space="preserve"> SUMIFS('Allowance profile'!CH$14:CH$15, 'Allowance profile'!$E$14:$E$15, $A62)</f>
        <v>0</v>
      </c>
      <c r="N62" s="131">
        <f xml:space="preserve"> SUMIFS('Allowance profile'!CI$14:CI$15, 'Allowance profile'!$E$14:$E$15, $A62)</f>
        <v>0</v>
      </c>
      <c r="O62" s="131">
        <f xml:space="preserve"> SUMIFS('Allowance profile'!EN$14:EN$15, 'Allowance profile'!$E$14:$E$15, $A62)</f>
        <v>0</v>
      </c>
      <c r="P62" s="131">
        <f xml:space="preserve"> SUMIFS('Allowance profile'!EO$14:EO$15, 'Allowance profile'!$E$14:$E$15, $A62)</f>
        <v>0</v>
      </c>
      <c r="Q62" s="131">
        <f xml:space="preserve"> SUMIFS('Allowance profile'!EP$14:EP$15, 'Allowance profile'!$E$14:$E$15, $A62)</f>
        <v>0</v>
      </c>
      <c r="R62" s="131">
        <f xml:space="preserve"> SUMIFS('Allowance profile'!EQ$14:EQ$15, 'Allowance profile'!$E$14:$E$15, $A62)</f>
        <v>0</v>
      </c>
      <c r="S62" s="131">
        <f xml:space="preserve"> SUMIFS('Allowance profile'!ER$14:ER$15, 'Allowance profile'!$E$14:$E$15, $A62)</f>
        <v>0</v>
      </c>
      <c r="U62" s="131">
        <f t="shared" si="3"/>
        <v>0</v>
      </c>
    </row>
    <row r="63" spans="1:21">
      <c r="A63" s="65" t="s">
        <v>423</v>
      </c>
      <c r="B63" s="65" t="s">
        <v>88</v>
      </c>
      <c r="C63" s="65" t="s">
        <v>91</v>
      </c>
      <c r="D63" s="65" t="str">
        <f t="shared" si="12"/>
        <v>SWBWRCOST0002</v>
      </c>
      <c r="E63" s="57" t="str">
        <f t="shared" si="13"/>
        <v>Ofwat - Total capital expenditure - PFAS - WR (SWB)</v>
      </c>
      <c r="F63" s="57"/>
      <c r="G63" s="57" t="s">
        <v>81</v>
      </c>
      <c r="H63" s="131">
        <f t="shared" si="14"/>
        <v>0</v>
      </c>
      <c r="I63" s="57"/>
      <c r="J63" s="131">
        <f xml:space="preserve"> SUMIFS('Allowance profile'!CE$14:CE$15, 'Allowance profile'!$E$14:$E$15, $A63)</f>
        <v>0</v>
      </c>
      <c r="K63" s="131">
        <f xml:space="preserve"> SUMIFS('Allowance profile'!CF$14:CF$15, 'Allowance profile'!$E$14:$E$15, $A63)</f>
        <v>0</v>
      </c>
      <c r="L63" s="131">
        <f xml:space="preserve"> SUMIFS('Allowance profile'!CG$14:CG$15, 'Allowance profile'!$E$14:$E$15, $A63)</f>
        <v>0</v>
      </c>
      <c r="M63" s="131">
        <f xml:space="preserve"> SUMIFS('Allowance profile'!CH$14:CH$15, 'Allowance profile'!$E$14:$E$15, $A63)</f>
        <v>0</v>
      </c>
      <c r="N63" s="131">
        <f xml:space="preserve"> SUMIFS('Allowance profile'!CI$14:CI$15, 'Allowance profile'!$E$14:$E$15, $A63)</f>
        <v>0</v>
      </c>
      <c r="O63" s="131">
        <f xml:space="preserve"> SUMIFS('Allowance profile'!EN$14:EN$15, 'Allowance profile'!$E$14:$E$15, $A63)</f>
        <v>0</v>
      </c>
      <c r="P63" s="131">
        <f xml:space="preserve"> SUMIFS('Allowance profile'!EO$14:EO$15, 'Allowance profile'!$E$14:$E$15, $A63)</f>
        <v>0</v>
      </c>
      <c r="Q63" s="131">
        <f xml:space="preserve"> SUMIFS('Allowance profile'!EP$14:EP$15, 'Allowance profile'!$E$14:$E$15, $A63)</f>
        <v>0</v>
      </c>
      <c r="R63" s="131">
        <f xml:space="preserve"> SUMIFS('Allowance profile'!EQ$14:EQ$15, 'Allowance profile'!$E$14:$E$15, $A63)</f>
        <v>0</v>
      </c>
      <c r="S63" s="131">
        <f xml:space="preserve"> SUMIFS('Allowance profile'!ER$14:ER$15, 'Allowance profile'!$E$14:$E$15, $A63)</f>
        <v>0</v>
      </c>
      <c r="U63" s="131">
        <f t="shared" si="3"/>
        <v>0</v>
      </c>
    </row>
    <row r="64" spans="1:21">
      <c r="A64" s="65" t="s">
        <v>396</v>
      </c>
      <c r="B64" s="65" t="s">
        <v>88</v>
      </c>
      <c r="C64" s="65" t="s">
        <v>91</v>
      </c>
      <c r="D64" s="65" t="str">
        <f t="shared" si="12"/>
        <v>HDDWRCOST0002</v>
      </c>
      <c r="E64" s="57" t="str">
        <f t="shared" si="13"/>
        <v>Ofwat - Total capital expenditure - PFAS - WR (HDD)</v>
      </c>
      <c r="F64" s="57"/>
      <c r="G64" s="57" t="s">
        <v>81</v>
      </c>
      <c r="H64" s="131">
        <f t="shared" si="14"/>
        <v>0</v>
      </c>
      <c r="I64" s="57"/>
      <c r="J64" s="131">
        <f xml:space="preserve"> SUMIFS('Allowance profile'!CE$14:CE$15, 'Allowance profile'!$E$14:$E$15, $A64)</f>
        <v>0</v>
      </c>
      <c r="K64" s="131">
        <f xml:space="preserve"> SUMIFS('Allowance profile'!CF$14:CF$15, 'Allowance profile'!$E$14:$E$15, $A64)</f>
        <v>0</v>
      </c>
      <c r="L64" s="131">
        <f xml:space="preserve"> SUMIFS('Allowance profile'!CG$14:CG$15, 'Allowance profile'!$E$14:$E$15, $A64)</f>
        <v>0</v>
      </c>
      <c r="M64" s="131">
        <f xml:space="preserve"> SUMIFS('Allowance profile'!CH$14:CH$15, 'Allowance profile'!$E$14:$E$15, $A64)</f>
        <v>0</v>
      </c>
      <c r="N64" s="131">
        <f xml:space="preserve"> SUMIFS('Allowance profile'!CI$14:CI$15, 'Allowance profile'!$E$14:$E$15, $A64)</f>
        <v>0</v>
      </c>
      <c r="O64" s="131">
        <f xml:space="preserve"> SUMIFS('Allowance profile'!EN$14:EN$15, 'Allowance profile'!$E$14:$E$15, $A64)</f>
        <v>0</v>
      </c>
      <c r="P64" s="131">
        <f xml:space="preserve"> SUMIFS('Allowance profile'!EO$14:EO$15, 'Allowance profile'!$E$14:$E$15, $A64)</f>
        <v>0</v>
      </c>
      <c r="Q64" s="131">
        <f xml:space="preserve"> SUMIFS('Allowance profile'!EP$14:EP$15, 'Allowance profile'!$E$14:$E$15, $A64)</f>
        <v>0</v>
      </c>
      <c r="R64" s="131">
        <f xml:space="preserve"> SUMIFS('Allowance profile'!EQ$14:EQ$15, 'Allowance profile'!$E$14:$E$15, $A64)</f>
        <v>0</v>
      </c>
      <c r="S64" s="131">
        <f xml:space="preserve"> SUMIFS('Allowance profile'!ER$14:ER$15, 'Allowance profile'!$E$14:$E$15, $A64)</f>
        <v>0</v>
      </c>
      <c r="U64" s="131">
        <f t="shared" si="3"/>
        <v>0</v>
      </c>
    </row>
    <row r="65" spans="1:21">
      <c r="A65" s="65" t="s">
        <v>397</v>
      </c>
      <c r="B65" s="65" t="s">
        <v>88</v>
      </c>
      <c r="C65" s="65" t="s">
        <v>91</v>
      </c>
      <c r="D65" s="65" t="str">
        <f t="shared" si="12"/>
        <v>SRNWRCOST0002</v>
      </c>
      <c r="E65" s="57" t="str">
        <f t="shared" si="13"/>
        <v>Ofwat - Total capital expenditure - PFAS - WR (SRN)</v>
      </c>
      <c r="F65" s="57"/>
      <c r="G65" s="57" t="s">
        <v>81</v>
      </c>
      <c r="H65" s="131">
        <f t="shared" si="14"/>
        <v>0</v>
      </c>
      <c r="I65" s="57"/>
      <c r="J65" s="131">
        <f xml:space="preserve"> SUMIFS('Allowance profile'!CE$14:CE$15, 'Allowance profile'!$E$14:$E$15, $A65)</f>
        <v>0</v>
      </c>
      <c r="K65" s="131">
        <f xml:space="preserve"> SUMIFS('Allowance profile'!CF$14:CF$15, 'Allowance profile'!$E$14:$E$15, $A65)</f>
        <v>0</v>
      </c>
      <c r="L65" s="131">
        <f xml:space="preserve"> SUMIFS('Allowance profile'!CG$14:CG$15, 'Allowance profile'!$E$14:$E$15, $A65)</f>
        <v>0</v>
      </c>
      <c r="M65" s="131">
        <f xml:space="preserve"> SUMIFS('Allowance profile'!CH$14:CH$15, 'Allowance profile'!$E$14:$E$15, $A65)</f>
        <v>0</v>
      </c>
      <c r="N65" s="131">
        <f xml:space="preserve"> SUMIFS('Allowance profile'!CI$14:CI$15, 'Allowance profile'!$E$14:$E$15, $A65)</f>
        <v>0</v>
      </c>
      <c r="O65" s="131">
        <f xml:space="preserve"> SUMIFS('Allowance profile'!EN$14:EN$15, 'Allowance profile'!$E$14:$E$15, $A65)</f>
        <v>0</v>
      </c>
      <c r="P65" s="131">
        <f xml:space="preserve"> SUMIFS('Allowance profile'!EO$14:EO$15, 'Allowance profile'!$E$14:$E$15, $A65)</f>
        <v>0</v>
      </c>
      <c r="Q65" s="131">
        <f xml:space="preserve"> SUMIFS('Allowance profile'!EP$14:EP$15, 'Allowance profile'!$E$14:$E$15, $A65)</f>
        <v>0</v>
      </c>
      <c r="R65" s="131">
        <f xml:space="preserve"> SUMIFS('Allowance profile'!EQ$14:EQ$15, 'Allowance profile'!$E$14:$E$15, $A65)</f>
        <v>0</v>
      </c>
      <c r="S65" s="131">
        <f xml:space="preserve"> SUMIFS('Allowance profile'!ER$14:ER$15, 'Allowance profile'!$E$14:$E$15, $A65)</f>
        <v>0</v>
      </c>
      <c r="U65" s="131">
        <f t="shared" si="3"/>
        <v>0</v>
      </c>
    </row>
    <row r="66" spans="1:21">
      <c r="A66" s="65" t="s">
        <v>398</v>
      </c>
      <c r="B66" s="65" t="s">
        <v>88</v>
      </c>
      <c r="C66" s="65" t="s">
        <v>91</v>
      </c>
      <c r="D66" s="65" t="str">
        <f t="shared" si="12"/>
        <v>TMSWRCOST0002</v>
      </c>
      <c r="E66" s="57" t="str">
        <f t="shared" si="13"/>
        <v>Ofwat - Total capital expenditure - PFAS - WR (TMS)</v>
      </c>
      <c r="F66" s="57"/>
      <c r="G66" s="57" t="s">
        <v>81</v>
      </c>
      <c r="H66" s="131">
        <f t="shared" si="14"/>
        <v>0</v>
      </c>
      <c r="I66" s="57"/>
      <c r="J66" s="131">
        <f xml:space="preserve"> SUMIFS('Allowance profile'!CE$14:CE$15, 'Allowance profile'!$E$14:$E$15, $A66)</f>
        <v>0</v>
      </c>
      <c r="K66" s="131">
        <f xml:space="preserve"> SUMIFS('Allowance profile'!CF$14:CF$15, 'Allowance profile'!$E$14:$E$15, $A66)</f>
        <v>0</v>
      </c>
      <c r="L66" s="131">
        <f xml:space="preserve"> SUMIFS('Allowance profile'!CG$14:CG$15, 'Allowance profile'!$E$14:$E$15, $A66)</f>
        <v>0</v>
      </c>
      <c r="M66" s="131">
        <f xml:space="preserve"> SUMIFS('Allowance profile'!CH$14:CH$15, 'Allowance profile'!$E$14:$E$15, $A66)</f>
        <v>0</v>
      </c>
      <c r="N66" s="131">
        <f xml:space="preserve"> SUMIFS('Allowance profile'!CI$14:CI$15, 'Allowance profile'!$E$14:$E$15, $A66)</f>
        <v>0</v>
      </c>
      <c r="O66" s="131">
        <f xml:space="preserve"> SUMIFS('Allowance profile'!EN$14:EN$15, 'Allowance profile'!$E$14:$E$15, $A66)</f>
        <v>0</v>
      </c>
      <c r="P66" s="131">
        <f xml:space="preserve"> SUMIFS('Allowance profile'!EO$14:EO$15, 'Allowance profile'!$E$14:$E$15, $A66)</f>
        <v>0</v>
      </c>
      <c r="Q66" s="131">
        <f xml:space="preserve"> SUMIFS('Allowance profile'!EP$14:EP$15, 'Allowance profile'!$E$14:$E$15, $A66)</f>
        <v>0</v>
      </c>
      <c r="R66" s="131">
        <f xml:space="preserve"> SUMIFS('Allowance profile'!EQ$14:EQ$15, 'Allowance profile'!$E$14:$E$15, $A66)</f>
        <v>0</v>
      </c>
      <c r="S66" s="131">
        <f xml:space="preserve"> SUMIFS('Allowance profile'!ER$14:ER$15, 'Allowance profile'!$E$14:$E$15, $A66)</f>
        <v>0</v>
      </c>
      <c r="U66" s="131">
        <f t="shared" si="3"/>
        <v>0</v>
      </c>
    </row>
    <row r="67" spans="1:21">
      <c r="A67" s="65" t="s">
        <v>399</v>
      </c>
      <c r="B67" s="65" t="s">
        <v>88</v>
      </c>
      <c r="C67" s="65" t="s">
        <v>91</v>
      </c>
      <c r="D67" s="65" t="str">
        <f t="shared" si="12"/>
        <v>UUWWRCOST0002</v>
      </c>
      <c r="E67" s="57" t="str">
        <f t="shared" si="13"/>
        <v>Ofwat - Total capital expenditure - PFAS - WR (UUW)</v>
      </c>
      <c r="F67" s="57"/>
      <c r="G67" s="57" t="s">
        <v>81</v>
      </c>
      <c r="H67" s="131">
        <f t="shared" si="14"/>
        <v>0</v>
      </c>
      <c r="I67" s="57"/>
      <c r="J67" s="131">
        <f xml:space="preserve"> SUMIFS('Allowance profile'!CE$14:CE$15, 'Allowance profile'!$E$14:$E$15, $A67)</f>
        <v>0</v>
      </c>
      <c r="K67" s="131">
        <f xml:space="preserve"> SUMIFS('Allowance profile'!CF$14:CF$15, 'Allowance profile'!$E$14:$E$15, $A67)</f>
        <v>0</v>
      </c>
      <c r="L67" s="131">
        <f xml:space="preserve"> SUMIFS('Allowance profile'!CG$14:CG$15, 'Allowance profile'!$E$14:$E$15, $A67)</f>
        <v>0</v>
      </c>
      <c r="M67" s="131">
        <f xml:space="preserve"> SUMIFS('Allowance profile'!CH$14:CH$15, 'Allowance profile'!$E$14:$E$15, $A67)</f>
        <v>0</v>
      </c>
      <c r="N67" s="131">
        <f xml:space="preserve"> SUMIFS('Allowance profile'!CI$14:CI$15, 'Allowance profile'!$E$14:$E$15, $A67)</f>
        <v>0</v>
      </c>
      <c r="O67" s="131">
        <f xml:space="preserve"> SUMIFS('Allowance profile'!EN$14:EN$15, 'Allowance profile'!$E$14:$E$15, $A67)</f>
        <v>0</v>
      </c>
      <c r="P67" s="131">
        <f xml:space="preserve"> SUMIFS('Allowance profile'!EO$14:EO$15, 'Allowance profile'!$E$14:$E$15, $A67)</f>
        <v>0</v>
      </c>
      <c r="Q67" s="131">
        <f xml:space="preserve"> SUMIFS('Allowance profile'!EP$14:EP$15, 'Allowance profile'!$E$14:$E$15, $A67)</f>
        <v>0</v>
      </c>
      <c r="R67" s="131">
        <f xml:space="preserve"> SUMIFS('Allowance profile'!EQ$14:EQ$15, 'Allowance profile'!$E$14:$E$15, $A67)</f>
        <v>0</v>
      </c>
      <c r="S67" s="131">
        <f xml:space="preserve"> SUMIFS('Allowance profile'!ER$14:ER$15, 'Allowance profile'!$E$14:$E$15, $A67)</f>
        <v>0</v>
      </c>
      <c r="U67" s="131">
        <f t="shared" si="3"/>
        <v>0</v>
      </c>
    </row>
    <row r="68" spans="1:21">
      <c r="A68" s="65" t="s">
        <v>22</v>
      </c>
      <c r="B68" s="65" t="s">
        <v>88</v>
      </c>
      <c r="C68" s="65" t="s">
        <v>91</v>
      </c>
      <c r="D68" s="65" t="str">
        <f t="shared" si="12"/>
        <v>WSXWRCOST0002</v>
      </c>
      <c r="E68" s="57" t="str">
        <f t="shared" si="13"/>
        <v>Ofwat - Total capital expenditure - PFAS - WR (WSX)</v>
      </c>
      <c r="F68" s="57"/>
      <c r="G68" s="57" t="s">
        <v>81</v>
      </c>
      <c r="H68" s="131">
        <f t="shared" si="14"/>
        <v>1.6683526988214368</v>
      </c>
      <c r="I68" s="57"/>
      <c r="J68" s="131">
        <f xml:space="preserve"> SUMIFS('Allowance profile'!CE$14:CE$15, 'Allowance profile'!$E$14:$E$15, $A68)</f>
        <v>0.11347748510915973</v>
      </c>
      <c r="K68" s="131">
        <f xml:space="preserve"> SUMIFS('Allowance profile'!CF$14:CF$15, 'Allowance profile'!$E$14:$E$15, $A68)</f>
        <v>6.6732430484336719E-2</v>
      </c>
      <c r="L68" s="131">
        <f xml:space="preserve"> SUMIFS('Allowance profile'!CG$14:CG$15, 'Allowance profile'!$E$14:$E$15, $A68)</f>
        <v>1.4649911342056503E-2</v>
      </c>
      <c r="M68" s="131">
        <f xml:space="preserve"> SUMIFS('Allowance profile'!CH$14:CH$15, 'Allowance profile'!$E$14:$E$15, $A68)</f>
        <v>0.27642117597585192</v>
      </c>
      <c r="N68" s="131">
        <f xml:space="preserve"> SUMIFS('Allowance profile'!CI$14:CI$15, 'Allowance profile'!$E$14:$E$15, $A68)</f>
        <v>1.1970716959100318</v>
      </c>
      <c r="O68" s="131">
        <f xml:space="preserve"> SUMIFS('Allowance profile'!EN$14:EN$15, 'Allowance profile'!$E$14:$E$15, $A68)</f>
        <v>0</v>
      </c>
      <c r="P68" s="131">
        <f xml:space="preserve"> SUMIFS('Allowance profile'!EO$14:EO$15, 'Allowance profile'!$E$14:$E$15, $A68)</f>
        <v>0</v>
      </c>
      <c r="Q68" s="131">
        <f xml:space="preserve"> SUMIFS('Allowance profile'!EP$14:EP$15, 'Allowance profile'!$E$14:$E$15, $A68)</f>
        <v>0</v>
      </c>
      <c r="R68" s="131">
        <f xml:space="preserve"> SUMIFS('Allowance profile'!EQ$14:EQ$15, 'Allowance profile'!$E$14:$E$15, $A68)</f>
        <v>0</v>
      </c>
      <c r="S68" s="131">
        <f xml:space="preserve"> SUMIFS('Allowance profile'!ER$14:ER$15, 'Allowance profile'!$E$14:$E$15, $A68)</f>
        <v>0</v>
      </c>
      <c r="U68" s="131">
        <f t="shared" si="3"/>
        <v>0</v>
      </c>
    </row>
    <row r="69" spans="1:21">
      <c r="A69" s="65" t="s">
        <v>401</v>
      </c>
      <c r="B69" s="65" t="s">
        <v>88</v>
      </c>
      <c r="C69" s="65" t="s">
        <v>91</v>
      </c>
      <c r="D69" s="65" t="str">
        <f t="shared" si="12"/>
        <v>YKYWRCOST0002</v>
      </c>
      <c r="E69" s="57" t="str">
        <f t="shared" si="13"/>
        <v>Ofwat - Total capital expenditure - PFAS - WR (YKY)</v>
      </c>
      <c r="F69" s="57"/>
      <c r="G69" s="57" t="s">
        <v>81</v>
      </c>
      <c r="H69" s="131">
        <f t="shared" si="14"/>
        <v>0</v>
      </c>
      <c r="I69" s="57"/>
      <c r="J69" s="131">
        <f xml:space="preserve"> SUMIFS('Allowance profile'!CE$14:CE$15, 'Allowance profile'!$E$14:$E$15, $A69)</f>
        <v>0</v>
      </c>
      <c r="K69" s="131">
        <f xml:space="preserve"> SUMIFS('Allowance profile'!CF$14:CF$15, 'Allowance profile'!$E$14:$E$15, $A69)</f>
        <v>0</v>
      </c>
      <c r="L69" s="131">
        <f xml:space="preserve"> SUMIFS('Allowance profile'!CG$14:CG$15, 'Allowance profile'!$E$14:$E$15, $A69)</f>
        <v>0</v>
      </c>
      <c r="M69" s="131">
        <f xml:space="preserve"> SUMIFS('Allowance profile'!CH$14:CH$15, 'Allowance profile'!$E$14:$E$15, $A69)</f>
        <v>0</v>
      </c>
      <c r="N69" s="131">
        <f xml:space="preserve"> SUMIFS('Allowance profile'!CI$14:CI$15, 'Allowance profile'!$E$14:$E$15, $A69)</f>
        <v>0</v>
      </c>
      <c r="O69" s="131">
        <f xml:space="preserve"> SUMIFS('Allowance profile'!EN$14:EN$15, 'Allowance profile'!$E$14:$E$15, $A69)</f>
        <v>0</v>
      </c>
      <c r="P69" s="131">
        <f xml:space="preserve"> SUMIFS('Allowance profile'!EO$14:EO$15, 'Allowance profile'!$E$14:$E$15, $A69)</f>
        <v>0</v>
      </c>
      <c r="Q69" s="131">
        <f xml:space="preserve"> SUMIFS('Allowance profile'!EP$14:EP$15, 'Allowance profile'!$E$14:$E$15, $A69)</f>
        <v>0</v>
      </c>
      <c r="R69" s="131">
        <f xml:space="preserve"> SUMIFS('Allowance profile'!EQ$14:EQ$15, 'Allowance profile'!$E$14:$E$15, $A69)</f>
        <v>0</v>
      </c>
      <c r="S69" s="131">
        <f xml:space="preserve"> SUMIFS('Allowance profile'!ER$14:ER$15, 'Allowance profile'!$E$14:$E$15, $A69)</f>
        <v>0</v>
      </c>
      <c r="U69" s="131">
        <f t="shared" si="3"/>
        <v>0</v>
      </c>
    </row>
    <row r="70" spans="1:21">
      <c r="A70" s="65" t="s">
        <v>402</v>
      </c>
      <c r="B70" s="65" t="s">
        <v>88</v>
      </c>
      <c r="C70" s="65" t="s">
        <v>91</v>
      </c>
      <c r="D70" s="65" t="str">
        <f t="shared" si="12"/>
        <v>AFWWRCOST0002</v>
      </c>
      <c r="E70" s="57" t="str">
        <f t="shared" si="13"/>
        <v>Ofwat - Total capital expenditure - PFAS - WR (AFW)</v>
      </c>
      <c r="F70" s="57"/>
      <c r="G70" s="57" t="s">
        <v>81</v>
      </c>
      <c r="H70" s="131">
        <f t="shared" si="14"/>
        <v>0</v>
      </c>
      <c r="I70" s="57"/>
      <c r="J70" s="131">
        <f xml:space="preserve"> SUMIFS('Allowance profile'!CE$14:CE$15, 'Allowance profile'!$E$14:$E$15, $A70)</f>
        <v>0</v>
      </c>
      <c r="K70" s="131">
        <f xml:space="preserve"> SUMIFS('Allowance profile'!CF$14:CF$15, 'Allowance profile'!$E$14:$E$15, $A70)</f>
        <v>0</v>
      </c>
      <c r="L70" s="131">
        <f xml:space="preserve"> SUMIFS('Allowance profile'!CG$14:CG$15, 'Allowance profile'!$E$14:$E$15, $A70)</f>
        <v>0</v>
      </c>
      <c r="M70" s="131">
        <f xml:space="preserve"> SUMIFS('Allowance profile'!CH$14:CH$15, 'Allowance profile'!$E$14:$E$15, $A70)</f>
        <v>0</v>
      </c>
      <c r="N70" s="131">
        <f xml:space="preserve"> SUMIFS('Allowance profile'!CI$14:CI$15, 'Allowance profile'!$E$14:$E$15, $A70)</f>
        <v>0</v>
      </c>
      <c r="O70" s="131">
        <f xml:space="preserve"> SUMIFS('Allowance profile'!EN$14:EN$15, 'Allowance profile'!$E$14:$E$15, $A70)</f>
        <v>0</v>
      </c>
      <c r="P70" s="131">
        <f xml:space="preserve"> SUMIFS('Allowance profile'!EO$14:EO$15, 'Allowance profile'!$E$14:$E$15, $A70)</f>
        <v>0</v>
      </c>
      <c r="Q70" s="131">
        <f xml:space="preserve"> SUMIFS('Allowance profile'!EP$14:EP$15, 'Allowance profile'!$E$14:$E$15, $A70)</f>
        <v>0</v>
      </c>
      <c r="R70" s="131">
        <f xml:space="preserve"> SUMIFS('Allowance profile'!EQ$14:EQ$15, 'Allowance profile'!$E$14:$E$15, $A70)</f>
        <v>0</v>
      </c>
      <c r="S70" s="131">
        <f xml:space="preserve"> SUMIFS('Allowance profile'!ER$14:ER$15, 'Allowance profile'!$E$14:$E$15, $A70)</f>
        <v>0</v>
      </c>
      <c r="U70" s="131">
        <f t="shared" si="3"/>
        <v>0</v>
      </c>
    </row>
    <row r="71" spans="1:21">
      <c r="A71" s="65" t="s">
        <v>403</v>
      </c>
      <c r="B71" s="65" t="s">
        <v>88</v>
      </c>
      <c r="C71" s="65" t="s">
        <v>91</v>
      </c>
      <c r="D71" s="65" t="str">
        <f t="shared" si="12"/>
        <v>PRTWRCOST0002</v>
      </c>
      <c r="E71" s="57" t="str">
        <f t="shared" si="13"/>
        <v>Ofwat - Total capital expenditure - PFAS - WR (PRT)</v>
      </c>
      <c r="F71" s="57"/>
      <c r="G71" s="57" t="s">
        <v>81</v>
      </c>
      <c r="H71" s="131">
        <f t="shared" si="14"/>
        <v>0</v>
      </c>
      <c r="I71" s="57"/>
      <c r="J71" s="131">
        <f xml:space="preserve"> SUMIFS('Allowance profile'!CE$14:CE$15, 'Allowance profile'!$E$14:$E$15, $A71)</f>
        <v>0</v>
      </c>
      <c r="K71" s="131">
        <f xml:space="preserve"> SUMIFS('Allowance profile'!CF$14:CF$15, 'Allowance profile'!$E$14:$E$15, $A71)</f>
        <v>0</v>
      </c>
      <c r="L71" s="131">
        <f xml:space="preserve"> SUMIFS('Allowance profile'!CG$14:CG$15, 'Allowance profile'!$E$14:$E$15, $A71)</f>
        <v>0</v>
      </c>
      <c r="M71" s="131">
        <f xml:space="preserve"> SUMIFS('Allowance profile'!CH$14:CH$15, 'Allowance profile'!$E$14:$E$15, $A71)</f>
        <v>0</v>
      </c>
      <c r="N71" s="131">
        <f xml:space="preserve"> SUMIFS('Allowance profile'!CI$14:CI$15, 'Allowance profile'!$E$14:$E$15, $A71)</f>
        <v>0</v>
      </c>
      <c r="O71" s="131">
        <f xml:space="preserve"> SUMIFS('Allowance profile'!EN$14:EN$15, 'Allowance profile'!$E$14:$E$15, $A71)</f>
        <v>0</v>
      </c>
      <c r="P71" s="131">
        <f xml:space="preserve"> SUMIFS('Allowance profile'!EO$14:EO$15, 'Allowance profile'!$E$14:$E$15, $A71)</f>
        <v>0</v>
      </c>
      <c r="Q71" s="131">
        <f xml:space="preserve"> SUMIFS('Allowance profile'!EP$14:EP$15, 'Allowance profile'!$E$14:$E$15, $A71)</f>
        <v>0</v>
      </c>
      <c r="R71" s="131">
        <f xml:space="preserve"> SUMIFS('Allowance profile'!EQ$14:EQ$15, 'Allowance profile'!$E$14:$E$15, $A71)</f>
        <v>0</v>
      </c>
      <c r="S71" s="131">
        <f xml:space="preserve"> SUMIFS('Allowance profile'!ER$14:ER$15, 'Allowance profile'!$E$14:$E$15, $A71)</f>
        <v>0</v>
      </c>
      <c r="U71" s="131">
        <f t="shared" si="3"/>
        <v>0</v>
      </c>
    </row>
    <row r="72" spans="1:21">
      <c r="A72" s="65" t="s">
        <v>20</v>
      </c>
      <c r="B72" s="65" t="s">
        <v>88</v>
      </c>
      <c r="C72" s="65" t="s">
        <v>91</v>
      </c>
      <c r="D72" s="65" t="str">
        <f t="shared" si="12"/>
        <v>SEWWRCOST0002</v>
      </c>
      <c r="E72" s="57" t="str">
        <f t="shared" si="13"/>
        <v>Ofwat - Total capital expenditure - PFAS - WR (SEW)</v>
      </c>
      <c r="F72" s="57"/>
      <c r="G72" s="57" t="s">
        <v>81</v>
      </c>
      <c r="H72" s="131">
        <f t="shared" si="14"/>
        <v>0</v>
      </c>
      <c r="I72" s="57"/>
      <c r="J72" s="131">
        <f xml:space="preserve"> SUMIFS('Allowance profile'!CE$14:CE$15, 'Allowance profile'!$E$14:$E$15, $A72)</f>
        <v>0</v>
      </c>
      <c r="K72" s="131">
        <f xml:space="preserve"> SUMIFS('Allowance profile'!CF$14:CF$15, 'Allowance profile'!$E$14:$E$15, $A72)</f>
        <v>0</v>
      </c>
      <c r="L72" s="131">
        <f xml:space="preserve"> SUMIFS('Allowance profile'!CG$14:CG$15, 'Allowance profile'!$E$14:$E$15, $A72)</f>
        <v>0</v>
      </c>
      <c r="M72" s="131">
        <f xml:space="preserve"> SUMIFS('Allowance profile'!CH$14:CH$15, 'Allowance profile'!$E$14:$E$15, $A72)</f>
        <v>0</v>
      </c>
      <c r="N72" s="131">
        <f xml:space="preserve"> SUMIFS('Allowance profile'!CI$14:CI$15, 'Allowance profile'!$E$14:$E$15, $A72)</f>
        <v>0</v>
      </c>
      <c r="O72" s="131">
        <f xml:space="preserve"> SUMIFS('Allowance profile'!EN$14:EN$15, 'Allowance profile'!$E$14:$E$15, $A72)</f>
        <v>0</v>
      </c>
      <c r="P72" s="131">
        <f xml:space="preserve"> SUMIFS('Allowance profile'!EO$14:EO$15, 'Allowance profile'!$E$14:$E$15, $A72)</f>
        <v>0</v>
      </c>
      <c r="Q72" s="131">
        <f xml:space="preserve"> SUMIFS('Allowance profile'!EP$14:EP$15, 'Allowance profile'!$E$14:$E$15, $A72)</f>
        <v>0</v>
      </c>
      <c r="R72" s="131">
        <f xml:space="preserve"> SUMIFS('Allowance profile'!EQ$14:EQ$15, 'Allowance profile'!$E$14:$E$15, $A72)</f>
        <v>0</v>
      </c>
      <c r="S72" s="131">
        <f xml:space="preserve"> SUMIFS('Allowance profile'!ER$14:ER$15, 'Allowance profile'!$E$14:$E$15, $A72)</f>
        <v>0</v>
      </c>
      <c r="U72" s="131">
        <f t="shared" si="3"/>
        <v>0</v>
      </c>
    </row>
    <row r="73" spans="1:21">
      <c r="A73" s="65" t="s">
        <v>404</v>
      </c>
      <c r="B73" s="65" t="s">
        <v>88</v>
      </c>
      <c r="C73" s="65" t="s">
        <v>91</v>
      </c>
      <c r="D73" s="65" t="str">
        <f t="shared" si="12"/>
        <v>SSCWRCOST0002</v>
      </c>
      <c r="E73" s="57" t="str">
        <f t="shared" si="13"/>
        <v>Ofwat - Total capital expenditure - PFAS - WR (SSC)</v>
      </c>
      <c r="F73" s="57"/>
      <c r="G73" s="57" t="s">
        <v>81</v>
      </c>
      <c r="H73" s="131">
        <f t="shared" si="14"/>
        <v>0</v>
      </c>
      <c r="I73" s="57"/>
      <c r="J73" s="131">
        <f xml:space="preserve"> SUMIFS('Allowance profile'!CE$14:CE$15, 'Allowance profile'!$E$14:$E$15, $A73)</f>
        <v>0</v>
      </c>
      <c r="K73" s="131">
        <f xml:space="preserve"> SUMIFS('Allowance profile'!CF$14:CF$15, 'Allowance profile'!$E$14:$E$15, $A73)</f>
        <v>0</v>
      </c>
      <c r="L73" s="131">
        <f xml:space="preserve"> SUMIFS('Allowance profile'!CG$14:CG$15, 'Allowance profile'!$E$14:$E$15, $A73)</f>
        <v>0</v>
      </c>
      <c r="M73" s="131">
        <f xml:space="preserve"> SUMIFS('Allowance profile'!CH$14:CH$15, 'Allowance profile'!$E$14:$E$15, $A73)</f>
        <v>0</v>
      </c>
      <c r="N73" s="131">
        <f xml:space="preserve"> SUMIFS('Allowance profile'!CI$14:CI$15, 'Allowance profile'!$E$14:$E$15, $A73)</f>
        <v>0</v>
      </c>
      <c r="O73" s="131">
        <f xml:space="preserve"> SUMIFS('Allowance profile'!EN$14:EN$15, 'Allowance profile'!$E$14:$E$15, $A73)</f>
        <v>0</v>
      </c>
      <c r="P73" s="131">
        <f xml:space="preserve"> SUMIFS('Allowance profile'!EO$14:EO$15, 'Allowance profile'!$E$14:$E$15, $A73)</f>
        <v>0</v>
      </c>
      <c r="Q73" s="131">
        <f xml:space="preserve"> SUMIFS('Allowance profile'!EP$14:EP$15, 'Allowance profile'!$E$14:$E$15, $A73)</f>
        <v>0</v>
      </c>
      <c r="R73" s="131">
        <f xml:space="preserve"> SUMIFS('Allowance profile'!EQ$14:EQ$15, 'Allowance profile'!$E$14:$E$15, $A73)</f>
        <v>0</v>
      </c>
      <c r="S73" s="131">
        <f xml:space="preserve"> SUMIFS('Allowance profile'!ER$14:ER$15, 'Allowance profile'!$E$14:$E$15, $A73)</f>
        <v>0</v>
      </c>
      <c r="U73" s="131">
        <f t="shared" ref="U73:U136" si="15" xml:space="preserve"> SUM(O73:S73)</f>
        <v>0</v>
      </c>
    </row>
    <row r="74" spans="1:21">
      <c r="A74" s="65" t="s">
        <v>405</v>
      </c>
      <c r="B74" s="65" t="s">
        <v>88</v>
      </c>
      <c r="C74" s="65" t="s">
        <v>91</v>
      </c>
      <c r="D74" s="65" t="str">
        <f t="shared" si="12"/>
        <v>SESWRCOST0002</v>
      </c>
      <c r="E74" s="57" t="str">
        <f t="shared" si="13"/>
        <v>Ofwat - Total capital expenditure - PFAS - WR (SES)</v>
      </c>
      <c r="F74" s="57"/>
      <c r="G74" s="57" t="s">
        <v>81</v>
      </c>
      <c r="H74" s="131">
        <f t="shared" si="14"/>
        <v>0</v>
      </c>
      <c r="I74" s="57"/>
      <c r="J74" s="131">
        <f xml:space="preserve"> SUMIFS('Allowance profile'!CE$14:CE$15, 'Allowance profile'!$E$14:$E$15, $A74)</f>
        <v>0</v>
      </c>
      <c r="K74" s="131">
        <f xml:space="preserve"> SUMIFS('Allowance profile'!CF$14:CF$15, 'Allowance profile'!$E$14:$E$15, $A74)</f>
        <v>0</v>
      </c>
      <c r="L74" s="131">
        <f xml:space="preserve"> SUMIFS('Allowance profile'!CG$14:CG$15, 'Allowance profile'!$E$14:$E$15, $A74)</f>
        <v>0</v>
      </c>
      <c r="M74" s="131">
        <f xml:space="preserve"> SUMIFS('Allowance profile'!CH$14:CH$15, 'Allowance profile'!$E$14:$E$15, $A74)</f>
        <v>0</v>
      </c>
      <c r="N74" s="131">
        <f xml:space="preserve"> SUMIFS('Allowance profile'!CI$14:CI$15, 'Allowance profile'!$E$14:$E$15, $A74)</f>
        <v>0</v>
      </c>
      <c r="O74" s="131">
        <f xml:space="preserve"> SUMIFS('Allowance profile'!EN$14:EN$15, 'Allowance profile'!$E$14:$E$15, $A74)</f>
        <v>0</v>
      </c>
      <c r="P74" s="131">
        <f xml:space="preserve"> SUMIFS('Allowance profile'!EO$14:EO$15, 'Allowance profile'!$E$14:$E$15, $A74)</f>
        <v>0</v>
      </c>
      <c r="Q74" s="131">
        <f xml:space="preserve"> SUMIFS('Allowance profile'!EP$14:EP$15, 'Allowance profile'!$E$14:$E$15, $A74)</f>
        <v>0</v>
      </c>
      <c r="R74" s="131">
        <f xml:space="preserve"> SUMIFS('Allowance profile'!EQ$14:EQ$15, 'Allowance profile'!$E$14:$E$15, $A74)</f>
        <v>0</v>
      </c>
      <c r="S74" s="131">
        <f xml:space="preserve"> SUMIFS('Allowance profile'!ER$14:ER$15, 'Allowance profile'!$E$14:$E$15, $A74)</f>
        <v>0</v>
      </c>
      <c r="U74" s="131">
        <f t="shared" si="15"/>
        <v>0</v>
      </c>
    </row>
    <row r="75" spans="1:21">
      <c r="D75" s="65"/>
      <c r="H75" s="132"/>
      <c r="J75" s="133"/>
      <c r="K75" s="133"/>
      <c r="L75" s="133"/>
      <c r="M75" s="133"/>
      <c r="N75" s="133"/>
      <c r="O75" s="133"/>
      <c r="P75" s="133"/>
      <c r="Q75" s="133"/>
      <c r="R75" s="133"/>
      <c r="S75" s="133"/>
      <c r="U75" s="131"/>
    </row>
    <row r="76" spans="1:21">
      <c r="A76" s="65" t="s">
        <v>390</v>
      </c>
      <c r="B76" s="65" t="s">
        <v>87</v>
      </c>
      <c r="C76" s="65" t="s">
        <v>91</v>
      </c>
      <c r="D76" s="65" t="str">
        <f xml:space="preserve"> CONCATENATE(A76, B76, C76)</f>
        <v>ANHWNCOST0002</v>
      </c>
      <c r="E76" s="57" t="str">
        <f xml:space="preserve"> "Ofwat - Total capital expenditure - PFAS - " &amp; B76 &amp; " (" &amp; A76 &amp; ")"</f>
        <v>Ofwat - Total capital expenditure - PFAS - WN (ANH)</v>
      </c>
      <c r="F76" s="57"/>
      <c r="G76" s="57" t="s">
        <v>81</v>
      </c>
      <c r="H76" s="131">
        <f xml:space="preserve"> SUM(J76:S76)</f>
        <v>0</v>
      </c>
      <c r="I76" s="57"/>
      <c r="J76" s="131">
        <f xml:space="preserve"> SUMIFS('Allowance profile'!CO$14:CO$15, 'Allowance profile'!$E$14:$E$15, $A76)</f>
        <v>0</v>
      </c>
      <c r="K76" s="131">
        <f xml:space="preserve"> SUMIFS('Allowance profile'!CP$14:CP$15, 'Allowance profile'!$E$14:$E$15, $A76)</f>
        <v>0</v>
      </c>
      <c r="L76" s="131">
        <f xml:space="preserve"> SUMIFS('Allowance profile'!CQ$14:CQ$15, 'Allowance profile'!$E$14:$E$15, $A76)</f>
        <v>0</v>
      </c>
      <c r="M76" s="131">
        <f xml:space="preserve"> SUMIFS('Allowance profile'!CR$14:CR$15, 'Allowance profile'!$E$14:$E$15, $A76)</f>
        <v>0</v>
      </c>
      <c r="N76" s="131">
        <f xml:space="preserve"> SUMIFS('Allowance profile'!CS$14:CS$15, 'Allowance profile'!$E$14:$E$15, $A76)</f>
        <v>0</v>
      </c>
      <c r="O76" s="131">
        <f xml:space="preserve"> SUMIFS('Allowance profile'!EX$14:EX$15, 'Allowance profile'!$E$14:$E$15, $A76)</f>
        <v>0</v>
      </c>
      <c r="P76" s="131">
        <f xml:space="preserve"> SUMIFS('Allowance profile'!EY$14:EY$15, 'Allowance profile'!$E$14:$E$15, $A76)</f>
        <v>0</v>
      </c>
      <c r="Q76" s="131">
        <f xml:space="preserve"> SUMIFS('Allowance profile'!EZ$14:EZ$15, 'Allowance profile'!$E$14:$E$15, $A76)</f>
        <v>0</v>
      </c>
      <c r="R76" s="131">
        <f xml:space="preserve"> SUMIFS('Allowance profile'!FA$14:FA$15, 'Allowance profile'!$E$14:$E$15, $A76)</f>
        <v>0</v>
      </c>
      <c r="S76" s="131">
        <f xml:space="preserve"> SUMIFS('Allowance profile'!FB$14:FB$15, 'Allowance profile'!$E$14:$E$15, $A76)</f>
        <v>0</v>
      </c>
      <c r="U76" s="131">
        <f t="shared" si="15"/>
        <v>0</v>
      </c>
    </row>
    <row r="77" spans="1:21">
      <c r="A77" s="65" t="s">
        <v>392</v>
      </c>
      <c r="B77" s="65" t="s">
        <v>87</v>
      </c>
      <c r="C77" s="65" t="s">
        <v>91</v>
      </c>
      <c r="D77" s="65" t="str">
        <f t="shared" ref="D77:D91" si="16" xml:space="preserve"> CONCATENATE(A77, B77, C77)</f>
        <v>WSHWNCOST0002</v>
      </c>
      <c r="E77" s="57" t="str">
        <f t="shared" ref="E77:E91" si="17" xml:space="preserve"> "Ofwat - Total capital expenditure - PFAS - " &amp; B77 &amp; " (" &amp; A77 &amp; ")"</f>
        <v>Ofwat - Total capital expenditure - PFAS - WN (WSH)</v>
      </c>
      <c r="F77" s="57"/>
      <c r="G77" s="57" t="s">
        <v>81</v>
      </c>
      <c r="H77" s="131">
        <f t="shared" ref="H77:H91" si="18" xml:space="preserve"> SUM(J77:S77)</f>
        <v>0</v>
      </c>
      <c r="I77" s="57"/>
      <c r="J77" s="131">
        <f xml:space="preserve"> SUMIFS('Allowance profile'!CO$14:CO$15, 'Allowance profile'!$E$14:$E$15, $A77)</f>
        <v>0</v>
      </c>
      <c r="K77" s="131">
        <f xml:space="preserve"> SUMIFS('Allowance profile'!CP$14:CP$15, 'Allowance profile'!$E$14:$E$15, $A77)</f>
        <v>0</v>
      </c>
      <c r="L77" s="131">
        <f xml:space="preserve"> SUMIFS('Allowance profile'!CQ$14:CQ$15, 'Allowance profile'!$E$14:$E$15, $A77)</f>
        <v>0</v>
      </c>
      <c r="M77" s="131">
        <f xml:space="preserve"> SUMIFS('Allowance profile'!CR$14:CR$15, 'Allowance profile'!$E$14:$E$15, $A77)</f>
        <v>0</v>
      </c>
      <c r="N77" s="131">
        <f xml:space="preserve"> SUMIFS('Allowance profile'!CS$14:CS$15, 'Allowance profile'!$E$14:$E$15, $A77)</f>
        <v>0</v>
      </c>
      <c r="O77" s="131">
        <f xml:space="preserve"> SUMIFS('Allowance profile'!EX$14:EX$15, 'Allowance profile'!$E$14:$E$15, $A77)</f>
        <v>0</v>
      </c>
      <c r="P77" s="131">
        <f xml:space="preserve"> SUMIFS('Allowance profile'!EY$14:EY$15, 'Allowance profile'!$E$14:$E$15, $A77)</f>
        <v>0</v>
      </c>
      <c r="Q77" s="131">
        <f xml:space="preserve"> SUMIFS('Allowance profile'!EZ$14:EZ$15, 'Allowance profile'!$E$14:$E$15, $A77)</f>
        <v>0</v>
      </c>
      <c r="R77" s="131">
        <f xml:space="preserve"> SUMIFS('Allowance profile'!FA$14:FA$15, 'Allowance profile'!$E$14:$E$15, $A77)</f>
        <v>0</v>
      </c>
      <c r="S77" s="131">
        <f xml:space="preserve"> SUMIFS('Allowance profile'!FB$14:FB$15, 'Allowance profile'!$E$14:$E$15, $A77)</f>
        <v>0</v>
      </c>
      <c r="U77" s="131">
        <f t="shared" si="15"/>
        <v>0</v>
      </c>
    </row>
    <row r="78" spans="1:21">
      <c r="A78" s="65" t="s">
        <v>393</v>
      </c>
      <c r="B78" s="65" t="s">
        <v>87</v>
      </c>
      <c r="C78" s="65" t="s">
        <v>91</v>
      </c>
      <c r="D78" s="65" t="str">
        <f t="shared" si="16"/>
        <v>NESWNCOST0002</v>
      </c>
      <c r="E78" s="57" t="str">
        <f t="shared" si="17"/>
        <v>Ofwat - Total capital expenditure - PFAS - WN (NES)</v>
      </c>
      <c r="F78" s="57"/>
      <c r="G78" s="57" t="s">
        <v>81</v>
      </c>
      <c r="H78" s="131">
        <f t="shared" si="18"/>
        <v>0</v>
      </c>
      <c r="I78" s="57"/>
      <c r="J78" s="131">
        <f xml:space="preserve"> SUMIFS('Allowance profile'!CO$14:CO$15, 'Allowance profile'!$E$14:$E$15, $A78)</f>
        <v>0</v>
      </c>
      <c r="K78" s="131">
        <f xml:space="preserve"> SUMIFS('Allowance profile'!CP$14:CP$15, 'Allowance profile'!$E$14:$E$15, $A78)</f>
        <v>0</v>
      </c>
      <c r="L78" s="131">
        <f xml:space="preserve"> SUMIFS('Allowance profile'!CQ$14:CQ$15, 'Allowance profile'!$E$14:$E$15, $A78)</f>
        <v>0</v>
      </c>
      <c r="M78" s="131">
        <f xml:space="preserve"> SUMIFS('Allowance profile'!CR$14:CR$15, 'Allowance profile'!$E$14:$E$15, $A78)</f>
        <v>0</v>
      </c>
      <c r="N78" s="131">
        <f xml:space="preserve"> SUMIFS('Allowance profile'!CS$14:CS$15, 'Allowance profile'!$E$14:$E$15, $A78)</f>
        <v>0</v>
      </c>
      <c r="O78" s="131">
        <f xml:space="preserve"> SUMIFS('Allowance profile'!EX$14:EX$15, 'Allowance profile'!$E$14:$E$15, $A78)</f>
        <v>0</v>
      </c>
      <c r="P78" s="131">
        <f xml:space="preserve"> SUMIFS('Allowance profile'!EY$14:EY$15, 'Allowance profile'!$E$14:$E$15, $A78)</f>
        <v>0</v>
      </c>
      <c r="Q78" s="131">
        <f xml:space="preserve"> SUMIFS('Allowance profile'!EZ$14:EZ$15, 'Allowance profile'!$E$14:$E$15, $A78)</f>
        <v>0</v>
      </c>
      <c r="R78" s="131">
        <f xml:space="preserve"> SUMIFS('Allowance profile'!FA$14:FA$15, 'Allowance profile'!$E$14:$E$15, $A78)</f>
        <v>0</v>
      </c>
      <c r="S78" s="131">
        <f xml:space="preserve"> SUMIFS('Allowance profile'!FB$14:FB$15, 'Allowance profile'!$E$14:$E$15, $A78)</f>
        <v>0</v>
      </c>
      <c r="U78" s="131">
        <f t="shared" si="15"/>
        <v>0</v>
      </c>
    </row>
    <row r="79" spans="1:21">
      <c r="A79" s="65" t="s">
        <v>394</v>
      </c>
      <c r="B79" s="65" t="s">
        <v>87</v>
      </c>
      <c r="C79" s="65" t="s">
        <v>91</v>
      </c>
      <c r="D79" s="65" t="str">
        <f t="shared" si="16"/>
        <v>SVEWNCOST0002</v>
      </c>
      <c r="E79" s="57" t="str">
        <f t="shared" si="17"/>
        <v>Ofwat - Total capital expenditure - PFAS - WN (SVE)</v>
      </c>
      <c r="F79" s="57"/>
      <c r="G79" s="57" t="s">
        <v>81</v>
      </c>
      <c r="H79" s="131">
        <f t="shared" si="18"/>
        <v>0</v>
      </c>
      <c r="I79" s="57"/>
      <c r="J79" s="131">
        <f xml:space="preserve"> SUMIFS('Allowance profile'!CO$14:CO$15, 'Allowance profile'!$E$14:$E$15, $A79)</f>
        <v>0</v>
      </c>
      <c r="K79" s="131">
        <f xml:space="preserve"> SUMIFS('Allowance profile'!CP$14:CP$15, 'Allowance profile'!$E$14:$E$15, $A79)</f>
        <v>0</v>
      </c>
      <c r="L79" s="131">
        <f xml:space="preserve"> SUMIFS('Allowance profile'!CQ$14:CQ$15, 'Allowance profile'!$E$14:$E$15, $A79)</f>
        <v>0</v>
      </c>
      <c r="M79" s="131">
        <f xml:space="preserve"> SUMIFS('Allowance profile'!CR$14:CR$15, 'Allowance profile'!$E$14:$E$15, $A79)</f>
        <v>0</v>
      </c>
      <c r="N79" s="131">
        <f xml:space="preserve"> SUMIFS('Allowance profile'!CS$14:CS$15, 'Allowance profile'!$E$14:$E$15, $A79)</f>
        <v>0</v>
      </c>
      <c r="O79" s="131">
        <f xml:space="preserve"> SUMIFS('Allowance profile'!EX$14:EX$15, 'Allowance profile'!$E$14:$E$15, $A79)</f>
        <v>0</v>
      </c>
      <c r="P79" s="131">
        <f xml:space="preserve"> SUMIFS('Allowance profile'!EY$14:EY$15, 'Allowance profile'!$E$14:$E$15, $A79)</f>
        <v>0</v>
      </c>
      <c r="Q79" s="131">
        <f xml:space="preserve"> SUMIFS('Allowance profile'!EZ$14:EZ$15, 'Allowance profile'!$E$14:$E$15, $A79)</f>
        <v>0</v>
      </c>
      <c r="R79" s="131">
        <f xml:space="preserve"> SUMIFS('Allowance profile'!FA$14:FA$15, 'Allowance profile'!$E$14:$E$15, $A79)</f>
        <v>0</v>
      </c>
      <c r="S79" s="131">
        <f xml:space="preserve"> SUMIFS('Allowance profile'!FB$14:FB$15, 'Allowance profile'!$E$14:$E$15, $A79)</f>
        <v>0</v>
      </c>
      <c r="U79" s="131">
        <f t="shared" si="15"/>
        <v>0</v>
      </c>
    </row>
    <row r="80" spans="1:21">
      <c r="A80" s="65" t="s">
        <v>423</v>
      </c>
      <c r="B80" s="65" t="s">
        <v>87</v>
      </c>
      <c r="C80" s="65" t="s">
        <v>91</v>
      </c>
      <c r="D80" s="65" t="str">
        <f t="shared" si="16"/>
        <v>SWBWNCOST0002</v>
      </c>
      <c r="E80" s="57" t="str">
        <f t="shared" si="17"/>
        <v>Ofwat - Total capital expenditure - PFAS - WN (SWB)</v>
      </c>
      <c r="F80" s="57"/>
      <c r="G80" s="57" t="s">
        <v>81</v>
      </c>
      <c r="H80" s="131">
        <f t="shared" si="18"/>
        <v>0</v>
      </c>
      <c r="I80" s="57"/>
      <c r="J80" s="131">
        <f xml:space="preserve"> SUMIFS('Allowance profile'!CO$14:CO$15, 'Allowance profile'!$E$14:$E$15, $A80)</f>
        <v>0</v>
      </c>
      <c r="K80" s="131">
        <f xml:space="preserve"> SUMIFS('Allowance profile'!CP$14:CP$15, 'Allowance profile'!$E$14:$E$15, $A80)</f>
        <v>0</v>
      </c>
      <c r="L80" s="131">
        <f xml:space="preserve"> SUMIFS('Allowance profile'!CQ$14:CQ$15, 'Allowance profile'!$E$14:$E$15, $A80)</f>
        <v>0</v>
      </c>
      <c r="M80" s="131">
        <f xml:space="preserve"> SUMIFS('Allowance profile'!CR$14:CR$15, 'Allowance profile'!$E$14:$E$15, $A80)</f>
        <v>0</v>
      </c>
      <c r="N80" s="131">
        <f xml:space="preserve"> SUMIFS('Allowance profile'!CS$14:CS$15, 'Allowance profile'!$E$14:$E$15, $A80)</f>
        <v>0</v>
      </c>
      <c r="O80" s="131">
        <f xml:space="preserve"> SUMIFS('Allowance profile'!EX$14:EX$15, 'Allowance profile'!$E$14:$E$15, $A80)</f>
        <v>0</v>
      </c>
      <c r="P80" s="131">
        <f xml:space="preserve"> SUMIFS('Allowance profile'!EY$14:EY$15, 'Allowance profile'!$E$14:$E$15, $A80)</f>
        <v>0</v>
      </c>
      <c r="Q80" s="131">
        <f xml:space="preserve"> SUMIFS('Allowance profile'!EZ$14:EZ$15, 'Allowance profile'!$E$14:$E$15, $A80)</f>
        <v>0</v>
      </c>
      <c r="R80" s="131">
        <f xml:space="preserve"> SUMIFS('Allowance profile'!FA$14:FA$15, 'Allowance profile'!$E$14:$E$15, $A80)</f>
        <v>0</v>
      </c>
      <c r="S80" s="131">
        <f xml:space="preserve"> SUMIFS('Allowance profile'!FB$14:FB$15, 'Allowance profile'!$E$14:$E$15, $A80)</f>
        <v>0</v>
      </c>
      <c r="U80" s="131">
        <f t="shared" si="15"/>
        <v>0</v>
      </c>
    </row>
    <row r="81" spans="1:21">
      <c r="A81" s="65" t="s">
        <v>396</v>
      </c>
      <c r="B81" s="65" t="s">
        <v>87</v>
      </c>
      <c r="C81" s="65" t="s">
        <v>91</v>
      </c>
      <c r="D81" s="65" t="str">
        <f t="shared" si="16"/>
        <v>HDDWNCOST0002</v>
      </c>
      <c r="E81" s="57" t="str">
        <f t="shared" si="17"/>
        <v>Ofwat - Total capital expenditure - PFAS - WN (HDD)</v>
      </c>
      <c r="F81" s="57"/>
      <c r="G81" s="57" t="s">
        <v>81</v>
      </c>
      <c r="H81" s="131">
        <f t="shared" si="18"/>
        <v>0</v>
      </c>
      <c r="I81" s="57"/>
      <c r="J81" s="131">
        <f xml:space="preserve"> SUMIFS('Allowance profile'!CO$14:CO$15, 'Allowance profile'!$E$14:$E$15, $A81)</f>
        <v>0</v>
      </c>
      <c r="K81" s="131">
        <f xml:space="preserve"> SUMIFS('Allowance profile'!CP$14:CP$15, 'Allowance profile'!$E$14:$E$15, $A81)</f>
        <v>0</v>
      </c>
      <c r="L81" s="131">
        <f xml:space="preserve"> SUMIFS('Allowance profile'!CQ$14:CQ$15, 'Allowance profile'!$E$14:$E$15, $A81)</f>
        <v>0</v>
      </c>
      <c r="M81" s="131">
        <f xml:space="preserve"> SUMIFS('Allowance profile'!CR$14:CR$15, 'Allowance profile'!$E$14:$E$15, $A81)</f>
        <v>0</v>
      </c>
      <c r="N81" s="131">
        <f xml:space="preserve"> SUMIFS('Allowance profile'!CS$14:CS$15, 'Allowance profile'!$E$14:$E$15, $A81)</f>
        <v>0</v>
      </c>
      <c r="O81" s="131">
        <f xml:space="preserve"> SUMIFS('Allowance profile'!EX$14:EX$15, 'Allowance profile'!$E$14:$E$15, $A81)</f>
        <v>0</v>
      </c>
      <c r="P81" s="131">
        <f xml:space="preserve"> SUMIFS('Allowance profile'!EY$14:EY$15, 'Allowance profile'!$E$14:$E$15, $A81)</f>
        <v>0</v>
      </c>
      <c r="Q81" s="131">
        <f xml:space="preserve"> SUMIFS('Allowance profile'!EZ$14:EZ$15, 'Allowance profile'!$E$14:$E$15, $A81)</f>
        <v>0</v>
      </c>
      <c r="R81" s="131">
        <f xml:space="preserve"> SUMIFS('Allowance profile'!FA$14:FA$15, 'Allowance profile'!$E$14:$E$15, $A81)</f>
        <v>0</v>
      </c>
      <c r="S81" s="131">
        <f xml:space="preserve"> SUMIFS('Allowance profile'!FB$14:FB$15, 'Allowance profile'!$E$14:$E$15, $A81)</f>
        <v>0</v>
      </c>
      <c r="U81" s="131">
        <f t="shared" si="15"/>
        <v>0</v>
      </c>
    </row>
    <row r="82" spans="1:21">
      <c r="A82" s="65" t="s">
        <v>397</v>
      </c>
      <c r="B82" s="65" t="s">
        <v>87</v>
      </c>
      <c r="C82" s="65" t="s">
        <v>91</v>
      </c>
      <c r="D82" s="65" t="str">
        <f t="shared" si="16"/>
        <v>SRNWNCOST0002</v>
      </c>
      <c r="E82" s="57" t="str">
        <f t="shared" si="17"/>
        <v>Ofwat - Total capital expenditure - PFAS - WN (SRN)</v>
      </c>
      <c r="F82" s="57"/>
      <c r="G82" s="57" t="s">
        <v>81</v>
      </c>
      <c r="H82" s="131">
        <f t="shared" si="18"/>
        <v>0</v>
      </c>
      <c r="I82" s="57"/>
      <c r="J82" s="131">
        <f xml:space="preserve"> SUMIFS('Allowance profile'!CO$14:CO$15, 'Allowance profile'!$E$14:$E$15, $A82)</f>
        <v>0</v>
      </c>
      <c r="K82" s="131">
        <f xml:space="preserve"> SUMIFS('Allowance profile'!CP$14:CP$15, 'Allowance profile'!$E$14:$E$15, $A82)</f>
        <v>0</v>
      </c>
      <c r="L82" s="131">
        <f xml:space="preserve"> SUMIFS('Allowance profile'!CQ$14:CQ$15, 'Allowance profile'!$E$14:$E$15, $A82)</f>
        <v>0</v>
      </c>
      <c r="M82" s="131">
        <f xml:space="preserve"> SUMIFS('Allowance profile'!CR$14:CR$15, 'Allowance profile'!$E$14:$E$15, $A82)</f>
        <v>0</v>
      </c>
      <c r="N82" s="131">
        <f xml:space="preserve"> SUMIFS('Allowance profile'!CS$14:CS$15, 'Allowance profile'!$E$14:$E$15, $A82)</f>
        <v>0</v>
      </c>
      <c r="O82" s="131">
        <f xml:space="preserve"> SUMIFS('Allowance profile'!EX$14:EX$15, 'Allowance profile'!$E$14:$E$15, $A82)</f>
        <v>0</v>
      </c>
      <c r="P82" s="131">
        <f xml:space="preserve"> SUMIFS('Allowance profile'!EY$14:EY$15, 'Allowance profile'!$E$14:$E$15, $A82)</f>
        <v>0</v>
      </c>
      <c r="Q82" s="131">
        <f xml:space="preserve"> SUMIFS('Allowance profile'!EZ$14:EZ$15, 'Allowance profile'!$E$14:$E$15, $A82)</f>
        <v>0</v>
      </c>
      <c r="R82" s="131">
        <f xml:space="preserve"> SUMIFS('Allowance profile'!FA$14:FA$15, 'Allowance profile'!$E$14:$E$15, $A82)</f>
        <v>0</v>
      </c>
      <c r="S82" s="131">
        <f xml:space="preserve"> SUMIFS('Allowance profile'!FB$14:FB$15, 'Allowance profile'!$E$14:$E$15, $A82)</f>
        <v>0</v>
      </c>
      <c r="U82" s="131">
        <f t="shared" si="15"/>
        <v>0</v>
      </c>
    </row>
    <row r="83" spans="1:21">
      <c r="A83" s="65" t="s">
        <v>398</v>
      </c>
      <c r="B83" s="65" t="s">
        <v>87</v>
      </c>
      <c r="C83" s="65" t="s">
        <v>91</v>
      </c>
      <c r="D83" s="65" t="str">
        <f t="shared" si="16"/>
        <v>TMSWNCOST0002</v>
      </c>
      <c r="E83" s="57" t="str">
        <f t="shared" si="17"/>
        <v>Ofwat - Total capital expenditure - PFAS - WN (TMS)</v>
      </c>
      <c r="F83" s="57"/>
      <c r="G83" s="57" t="s">
        <v>81</v>
      </c>
      <c r="H83" s="131">
        <f t="shared" si="18"/>
        <v>0</v>
      </c>
      <c r="I83" s="57"/>
      <c r="J83" s="131">
        <f xml:space="preserve"> SUMIFS('Allowance profile'!CO$14:CO$15, 'Allowance profile'!$E$14:$E$15, $A83)</f>
        <v>0</v>
      </c>
      <c r="K83" s="131">
        <f xml:space="preserve"> SUMIFS('Allowance profile'!CP$14:CP$15, 'Allowance profile'!$E$14:$E$15, $A83)</f>
        <v>0</v>
      </c>
      <c r="L83" s="131">
        <f xml:space="preserve"> SUMIFS('Allowance profile'!CQ$14:CQ$15, 'Allowance profile'!$E$14:$E$15, $A83)</f>
        <v>0</v>
      </c>
      <c r="M83" s="131">
        <f xml:space="preserve"> SUMIFS('Allowance profile'!CR$14:CR$15, 'Allowance profile'!$E$14:$E$15, $A83)</f>
        <v>0</v>
      </c>
      <c r="N83" s="131">
        <f xml:space="preserve"> SUMIFS('Allowance profile'!CS$14:CS$15, 'Allowance profile'!$E$14:$E$15, $A83)</f>
        <v>0</v>
      </c>
      <c r="O83" s="131">
        <f xml:space="preserve"> SUMIFS('Allowance profile'!EX$14:EX$15, 'Allowance profile'!$E$14:$E$15, $A83)</f>
        <v>0</v>
      </c>
      <c r="P83" s="131">
        <f xml:space="preserve"> SUMIFS('Allowance profile'!EY$14:EY$15, 'Allowance profile'!$E$14:$E$15, $A83)</f>
        <v>0</v>
      </c>
      <c r="Q83" s="131">
        <f xml:space="preserve"> SUMIFS('Allowance profile'!EZ$14:EZ$15, 'Allowance profile'!$E$14:$E$15, $A83)</f>
        <v>0</v>
      </c>
      <c r="R83" s="131">
        <f xml:space="preserve"> SUMIFS('Allowance profile'!FA$14:FA$15, 'Allowance profile'!$E$14:$E$15, $A83)</f>
        <v>0</v>
      </c>
      <c r="S83" s="131">
        <f xml:space="preserve"> SUMIFS('Allowance profile'!FB$14:FB$15, 'Allowance profile'!$E$14:$E$15, $A83)</f>
        <v>0</v>
      </c>
      <c r="U83" s="131">
        <f t="shared" si="15"/>
        <v>0</v>
      </c>
    </row>
    <row r="84" spans="1:21">
      <c r="A84" s="65" t="s">
        <v>399</v>
      </c>
      <c r="B84" s="65" t="s">
        <v>87</v>
      </c>
      <c r="C84" s="65" t="s">
        <v>91</v>
      </c>
      <c r="D84" s="65" t="str">
        <f t="shared" si="16"/>
        <v>UUWWNCOST0002</v>
      </c>
      <c r="E84" s="57" t="str">
        <f t="shared" si="17"/>
        <v>Ofwat - Total capital expenditure - PFAS - WN (UUW)</v>
      </c>
      <c r="F84" s="57"/>
      <c r="G84" s="57" t="s">
        <v>81</v>
      </c>
      <c r="H84" s="131">
        <f t="shared" si="18"/>
        <v>0</v>
      </c>
      <c r="I84" s="57"/>
      <c r="J84" s="131">
        <f xml:space="preserve"> SUMIFS('Allowance profile'!CO$14:CO$15, 'Allowance profile'!$E$14:$E$15, $A84)</f>
        <v>0</v>
      </c>
      <c r="K84" s="131">
        <f xml:space="preserve"> SUMIFS('Allowance profile'!CP$14:CP$15, 'Allowance profile'!$E$14:$E$15, $A84)</f>
        <v>0</v>
      </c>
      <c r="L84" s="131">
        <f xml:space="preserve"> SUMIFS('Allowance profile'!CQ$14:CQ$15, 'Allowance profile'!$E$14:$E$15, $A84)</f>
        <v>0</v>
      </c>
      <c r="M84" s="131">
        <f xml:space="preserve"> SUMIFS('Allowance profile'!CR$14:CR$15, 'Allowance profile'!$E$14:$E$15, $A84)</f>
        <v>0</v>
      </c>
      <c r="N84" s="131">
        <f xml:space="preserve"> SUMIFS('Allowance profile'!CS$14:CS$15, 'Allowance profile'!$E$14:$E$15, $A84)</f>
        <v>0</v>
      </c>
      <c r="O84" s="131">
        <f xml:space="preserve"> SUMIFS('Allowance profile'!EX$14:EX$15, 'Allowance profile'!$E$14:$E$15, $A84)</f>
        <v>0</v>
      </c>
      <c r="P84" s="131">
        <f xml:space="preserve"> SUMIFS('Allowance profile'!EY$14:EY$15, 'Allowance profile'!$E$14:$E$15, $A84)</f>
        <v>0</v>
      </c>
      <c r="Q84" s="131">
        <f xml:space="preserve"> SUMIFS('Allowance profile'!EZ$14:EZ$15, 'Allowance profile'!$E$14:$E$15, $A84)</f>
        <v>0</v>
      </c>
      <c r="R84" s="131">
        <f xml:space="preserve"> SUMIFS('Allowance profile'!FA$14:FA$15, 'Allowance profile'!$E$14:$E$15, $A84)</f>
        <v>0</v>
      </c>
      <c r="S84" s="131">
        <f xml:space="preserve"> SUMIFS('Allowance profile'!FB$14:FB$15, 'Allowance profile'!$E$14:$E$15, $A84)</f>
        <v>0</v>
      </c>
      <c r="U84" s="131">
        <f t="shared" si="15"/>
        <v>0</v>
      </c>
    </row>
    <row r="85" spans="1:21">
      <c r="A85" s="65" t="s">
        <v>22</v>
      </c>
      <c r="B85" s="65" t="s">
        <v>87</v>
      </c>
      <c r="C85" s="65" t="s">
        <v>91</v>
      </c>
      <c r="D85" s="65" t="str">
        <f t="shared" si="16"/>
        <v>WSXWNCOST0002</v>
      </c>
      <c r="E85" s="57" t="str">
        <f t="shared" si="17"/>
        <v>Ofwat - Total capital expenditure - PFAS - WN (WSX)</v>
      </c>
      <c r="F85" s="57"/>
      <c r="G85" s="57" t="s">
        <v>81</v>
      </c>
      <c r="H85" s="131">
        <f t="shared" si="18"/>
        <v>22.004640581181832</v>
      </c>
      <c r="I85" s="57"/>
      <c r="J85" s="131">
        <f xml:space="preserve"> SUMIFS('Allowance profile'!CO$14:CO$15, 'Allowance profile'!$E$14:$E$15, $A85)</f>
        <v>1.4967046690111956</v>
      </c>
      <c r="K85" s="131">
        <f xml:space="preserve"> SUMIFS('Allowance profile'!CP$14:CP$15, 'Allowance profile'!$E$14:$E$15, $A85)</f>
        <v>0.88016349837409069</v>
      </c>
      <c r="L85" s="131">
        <f xml:space="preserve"> SUMIFS('Allowance profile'!CQ$14:CQ$15, 'Allowance profile'!$E$14:$E$15, $A85)</f>
        <v>0.19322415089798423</v>
      </c>
      <c r="M85" s="131">
        <f xml:space="preserve"> SUMIFS('Allowance profile'!CR$14:CR$15, 'Allowance profile'!$E$14:$E$15, $A85)</f>
        <v>3.6458409727589922</v>
      </c>
      <c r="N85" s="131">
        <f xml:space="preserve"> SUMIFS('Allowance profile'!CS$14:CS$15, 'Allowance profile'!$E$14:$E$15, $A85)</f>
        <v>15.788707290139572</v>
      </c>
      <c r="O85" s="131">
        <f xml:space="preserve"> SUMIFS('Allowance profile'!EX$14:EX$15, 'Allowance profile'!$E$14:$E$15, $A85)</f>
        <v>0</v>
      </c>
      <c r="P85" s="131">
        <f xml:space="preserve"> SUMIFS('Allowance profile'!EY$14:EY$15, 'Allowance profile'!$E$14:$E$15, $A85)</f>
        <v>0</v>
      </c>
      <c r="Q85" s="131">
        <f xml:space="preserve"> SUMIFS('Allowance profile'!EZ$14:EZ$15, 'Allowance profile'!$E$14:$E$15, $A85)</f>
        <v>0</v>
      </c>
      <c r="R85" s="131">
        <f xml:space="preserve"> SUMIFS('Allowance profile'!FA$14:FA$15, 'Allowance profile'!$E$14:$E$15, $A85)</f>
        <v>0</v>
      </c>
      <c r="S85" s="131">
        <f xml:space="preserve"> SUMIFS('Allowance profile'!FB$14:FB$15, 'Allowance profile'!$E$14:$E$15, $A85)</f>
        <v>0</v>
      </c>
      <c r="U85" s="131">
        <f t="shared" si="15"/>
        <v>0</v>
      </c>
    </row>
    <row r="86" spans="1:21">
      <c r="A86" s="65" t="s">
        <v>401</v>
      </c>
      <c r="B86" s="65" t="s">
        <v>87</v>
      </c>
      <c r="C86" s="65" t="s">
        <v>91</v>
      </c>
      <c r="D86" s="65" t="str">
        <f t="shared" si="16"/>
        <v>YKYWNCOST0002</v>
      </c>
      <c r="E86" s="57" t="str">
        <f t="shared" si="17"/>
        <v>Ofwat - Total capital expenditure - PFAS - WN (YKY)</v>
      </c>
      <c r="F86" s="57"/>
      <c r="G86" s="57" t="s">
        <v>81</v>
      </c>
      <c r="H86" s="131">
        <f t="shared" si="18"/>
        <v>0</v>
      </c>
      <c r="I86" s="57"/>
      <c r="J86" s="131">
        <f xml:space="preserve"> SUMIFS('Allowance profile'!CO$14:CO$15, 'Allowance profile'!$E$14:$E$15, $A86)</f>
        <v>0</v>
      </c>
      <c r="K86" s="131">
        <f xml:space="preserve"> SUMIFS('Allowance profile'!CP$14:CP$15, 'Allowance profile'!$E$14:$E$15, $A86)</f>
        <v>0</v>
      </c>
      <c r="L86" s="131">
        <f xml:space="preserve"> SUMIFS('Allowance profile'!CQ$14:CQ$15, 'Allowance profile'!$E$14:$E$15, $A86)</f>
        <v>0</v>
      </c>
      <c r="M86" s="131">
        <f xml:space="preserve"> SUMIFS('Allowance profile'!CR$14:CR$15, 'Allowance profile'!$E$14:$E$15, $A86)</f>
        <v>0</v>
      </c>
      <c r="N86" s="131">
        <f xml:space="preserve"> SUMIFS('Allowance profile'!CS$14:CS$15, 'Allowance profile'!$E$14:$E$15, $A86)</f>
        <v>0</v>
      </c>
      <c r="O86" s="131">
        <f xml:space="preserve"> SUMIFS('Allowance profile'!EX$14:EX$15, 'Allowance profile'!$E$14:$E$15, $A86)</f>
        <v>0</v>
      </c>
      <c r="P86" s="131">
        <f xml:space="preserve"> SUMIFS('Allowance profile'!EY$14:EY$15, 'Allowance profile'!$E$14:$E$15, $A86)</f>
        <v>0</v>
      </c>
      <c r="Q86" s="131">
        <f xml:space="preserve"> SUMIFS('Allowance profile'!EZ$14:EZ$15, 'Allowance profile'!$E$14:$E$15, $A86)</f>
        <v>0</v>
      </c>
      <c r="R86" s="131">
        <f xml:space="preserve"> SUMIFS('Allowance profile'!FA$14:FA$15, 'Allowance profile'!$E$14:$E$15, $A86)</f>
        <v>0</v>
      </c>
      <c r="S86" s="131">
        <f xml:space="preserve"> SUMIFS('Allowance profile'!FB$14:FB$15, 'Allowance profile'!$E$14:$E$15, $A86)</f>
        <v>0</v>
      </c>
      <c r="U86" s="131">
        <f t="shared" si="15"/>
        <v>0</v>
      </c>
    </row>
    <row r="87" spans="1:21">
      <c r="A87" s="65" t="s">
        <v>402</v>
      </c>
      <c r="B87" s="65" t="s">
        <v>87</v>
      </c>
      <c r="C87" s="65" t="s">
        <v>91</v>
      </c>
      <c r="D87" s="65" t="str">
        <f t="shared" si="16"/>
        <v>AFWWNCOST0002</v>
      </c>
      <c r="E87" s="57" t="str">
        <f t="shared" si="17"/>
        <v>Ofwat - Total capital expenditure - PFAS - WN (AFW)</v>
      </c>
      <c r="F87" s="57"/>
      <c r="G87" s="57" t="s">
        <v>81</v>
      </c>
      <c r="H87" s="131">
        <f t="shared" si="18"/>
        <v>0</v>
      </c>
      <c r="I87" s="57"/>
      <c r="J87" s="131">
        <f xml:space="preserve"> SUMIFS('Allowance profile'!CO$14:CO$15, 'Allowance profile'!$E$14:$E$15, $A87)</f>
        <v>0</v>
      </c>
      <c r="K87" s="131">
        <f xml:space="preserve"> SUMIFS('Allowance profile'!CP$14:CP$15, 'Allowance profile'!$E$14:$E$15, $A87)</f>
        <v>0</v>
      </c>
      <c r="L87" s="131">
        <f xml:space="preserve"> SUMIFS('Allowance profile'!CQ$14:CQ$15, 'Allowance profile'!$E$14:$E$15, $A87)</f>
        <v>0</v>
      </c>
      <c r="M87" s="131">
        <f xml:space="preserve"> SUMIFS('Allowance profile'!CR$14:CR$15, 'Allowance profile'!$E$14:$E$15, $A87)</f>
        <v>0</v>
      </c>
      <c r="N87" s="131">
        <f xml:space="preserve"> SUMIFS('Allowance profile'!CS$14:CS$15, 'Allowance profile'!$E$14:$E$15, $A87)</f>
        <v>0</v>
      </c>
      <c r="O87" s="131">
        <f xml:space="preserve"> SUMIFS('Allowance profile'!EX$14:EX$15, 'Allowance profile'!$E$14:$E$15, $A87)</f>
        <v>0</v>
      </c>
      <c r="P87" s="131">
        <f xml:space="preserve"> SUMIFS('Allowance profile'!EY$14:EY$15, 'Allowance profile'!$E$14:$E$15, $A87)</f>
        <v>0</v>
      </c>
      <c r="Q87" s="131">
        <f xml:space="preserve"> SUMIFS('Allowance profile'!EZ$14:EZ$15, 'Allowance profile'!$E$14:$E$15, $A87)</f>
        <v>0</v>
      </c>
      <c r="R87" s="131">
        <f xml:space="preserve"> SUMIFS('Allowance profile'!FA$14:FA$15, 'Allowance profile'!$E$14:$E$15, $A87)</f>
        <v>0</v>
      </c>
      <c r="S87" s="131">
        <f xml:space="preserve"> SUMIFS('Allowance profile'!FB$14:FB$15, 'Allowance profile'!$E$14:$E$15, $A87)</f>
        <v>0</v>
      </c>
      <c r="U87" s="131">
        <f t="shared" si="15"/>
        <v>0</v>
      </c>
    </row>
    <row r="88" spans="1:21">
      <c r="A88" s="65" t="s">
        <v>403</v>
      </c>
      <c r="B88" s="65" t="s">
        <v>87</v>
      </c>
      <c r="C88" s="65" t="s">
        <v>91</v>
      </c>
      <c r="D88" s="65" t="str">
        <f t="shared" si="16"/>
        <v>PRTWNCOST0002</v>
      </c>
      <c r="E88" s="57" t="str">
        <f t="shared" si="17"/>
        <v>Ofwat - Total capital expenditure - PFAS - WN (PRT)</v>
      </c>
      <c r="F88" s="57"/>
      <c r="G88" s="57" t="s">
        <v>81</v>
      </c>
      <c r="H88" s="131">
        <f t="shared" si="18"/>
        <v>0</v>
      </c>
      <c r="I88" s="57"/>
      <c r="J88" s="131">
        <f xml:space="preserve"> SUMIFS('Allowance profile'!CO$14:CO$15, 'Allowance profile'!$E$14:$E$15, $A88)</f>
        <v>0</v>
      </c>
      <c r="K88" s="131">
        <f xml:space="preserve"> SUMIFS('Allowance profile'!CP$14:CP$15, 'Allowance profile'!$E$14:$E$15, $A88)</f>
        <v>0</v>
      </c>
      <c r="L88" s="131">
        <f xml:space="preserve"> SUMIFS('Allowance profile'!CQ$14:CQ$15, 'Allowance profile'!$E$14:$E$15, $A88)</f>
        <v>0</v>
      </c>
      <c r="M88" s="131">
        <f xml:space="preserve"> SUMIFS('Allowance profile'!CR$14:CR$15, 'Allowance profile'!$E$14:$E$15, $A88)</f>
        <v>0</v>
      </c>
      <c r="N88" s="131">
        <f xml:space="preserve"> SUMIFS('Allowance profile'!CS$14:CS$15, 'Allowance profile'!$E$14:$E$15, $A88)</f>
        <v>0</v>
      </c>
      <c r="O88" s="131">
        <f xml:space="preserve"> SUMIFS('Allowance profile'!EX$14:EX$15, 'Allowance profile'!$E$14:$E$15, $A88)</f>
        <v>0</v>
      </c>
      <c r="P88" s="131">
        <f xml:space="preserve"> SUMIFS('Allowance profile'!EY$14:EY$15, 'Allowance profile'!$E$14:$E$15, $A88)</f>
        <v>0</v>
      </c>
      <c r="Q88" s="131">
        <f xml:space="preserve"> SUMIFS('Allowance profile'!EZ$14:EZ$15, 'Allowance profile'!$E$14:$E$15, $A88)</f>
        <v>0</v>
      </c>
      <c r="R88" s="131">
        <f xml:space="preserve"> SUMIFS('Allowance profile'!FA$14:FA$15, 'Allowance profile'!$E$14:$E$15, $A88)</f>
        <v>0</v>
      </c>
      <c r="S88" s="131">
        <f xml:space="preserve"> SUMIFS('Allowance profile'!FB$14:FB$15, 'Allowance profile'!$E$14:$E$15, $A88)</f>
        <v>0</v>
      </c>
      <c r="U88" s="131">
        <f t="shared" si="15"/>
        <v>0</v>
      </c>
    </row>
    <row r="89" spans="1:21">
      <c r="A89" s="65" t="s">
        <v>20</v>
      </c>
      <c r="B89" s="65" t="s">
        <v>87</v>
      </c>
      <c r="C89" s="65" t="s">
        <v>91</v>
      </c>
      <c r="D89" s="65" t="str">
        <f t="shared" si="16"/>
        <v>SEWWNCOST0002</v>
      </c>
      <c r="E89" s="57" t="str">
        <f t="shared" si="17"/>
        <v>Ofwat - Total capital expenditure - PFAS - WN (SEW)</v>
      </c>
      <c r="F89" s="57"/>
      <c r="G89" s="57" t="s">
        <v>81</v>
      </c>
      <c r="H89" s="131">
        <f t="shared" si="18"/>
        <v>23.478999999999999</v>
      </c>
      <c r="I89" s="57"/>
      <c r="J89" s="131">
        <f xml:space="preserve"> SUMIFS('Allowance profile'!CO$14:CO$15, 'Allowance profile'!$E$14:$E$15, $A89)</f>
        <v>0</v>
      </c>
      <c r="K89" s="131">
        <f xml:space="preserve"> SUMIFS('Allowance profile'!CP$14:CP$15, 'Allowance profile'!$E$14:$E$15, $A89)</f>
        <v>0</v>
      </c>
      <c r="L89" s="131">
        <f xml:space="preserve"> SUMIFS('Allowance profile'!CQ$14:CQ$15, 'Allowance profile'!$E$14:$E$15, $A89)</f>
        <v>0.70399999999999996</v>
      </c>
      <c r="M89" s="131">
        <f xml:space="preserve"> SUMIFS('Allowance profile'!CR$14:CR$15, 'Allowance profile'!$E$14:$E$15, $A89)</f>
        <v>3.5219999999999998</v>
      </c>
      <c r="N89" s="131">
        <f xml:space="preserve"> SUMIFS('Allowance profile'!CS$14:CS$15, 'Allowance profile'!$E$14:$E$15, $A89)</f>
        <v>5.165</v>
      </c>
      <c r="O89" s="131">
        <f xml:space="preserve"> SUMIFS('Allowance profile'!EX$14:EX$15, 'Allowance profile'!$E$14:$E$15, $A89)</f>
        <v>9.0410413082025336</v>
      </c>
      <c r="P89" s="131">
        <f xml:space="preserve"> SUMIFS('Allowance profile'!EY$14:EY$15, 'Allowance profile'!$E$14:$E$15, $A89)</f>
        <v>5.0469586917974647</v>
      </c>
      <c r="Q89" s="131">
        <f xml:space="preserve"> SUMIFS('Allowance profile'!EZ$14:EZ$15, 'Allowance profile'!$E$14:$E$15, $A89)</f>
        <v>0</v>
      </c>
      <c r="R89" s="131">
        <f xml:space="preserve"> SUMIFS('Allowance profile'!FA$14:FA$15, 'Allowance profile'!$E$14:$E$15, $A89)</f>
        <v>0</v>
      </c>
      <c r="S89" s="131">
        <f xml:space="preserve"> SUMIFS('Allowance profile'!FB$14:FB$15, 'Allowance profile'!$E$14:$E$15, $A89)</f>
        <v>0</v>
      </c>
      <c r="U89" s="131">
        <f t="shared" si="15"/>
        <v>14.087999999999997</v>
      </c>
    </row>
    <row r="90" spans="1:21">
      <c r="A90" s="65" t="s">
        <v>404</v>
      </c>
      <c r="B90" s="65" t="s">
        <v>87</v>
      </c>
      <c r="C90" s="65" t="s">
        <v>91</v>
      </c>
      <c r="D90" s="65" t="str">
        <f t="shared" si="16"/>
        <v>SSCWNCOST0002</v>
      </c>
      <c r="E90" s="57" t="str">
        <f t="shared" si="17"/>
        <v>Ofwat - Total capital expenditure - PFAS - WN (SSC)</v>
      </c>
      <c r="F90" s="57"/>
      <c r="G90" s="57" t="s">
        <v>81</v>
      </c>
      <c r="H90" s="131">
        <f t="shared" si="18"/>
        <v>0</v>
      </c>
      <c r="I90" s="57"/>
      <c r="J90" s="131">
        <f xml:space="preserve"> SUMIFS('Allowance profile'!CO$14:CO$15, 'Allowance profile'!$E$14:$E$15, $A90)</f>
        <v>0</v>
      </c>
      <c r="K90" s="131">
        <f xml:space="preserve"> SUMIFS('Allowance profile'!CP$14:CP$15, 'Allowance profile'!$E$14:$E$15, $A90)</f>
        <v>0</v>
      </c>
      <c r="L90" s="131">
        <f xml:space="preserve"> SUMIFS('Allowance profile'!CQ$14:CQ$15, 'Allowance profile'!$E$14:$E$15, $A90)</f>
        <v>0</v>
      </c>
      <c r="M90" s="131">
        <f xml:space="preserve"> SUMIFS('Allowance profile'!CR$14:CR$15, 'Allowance profile'!$E$14:$E$15, $A90)</f>
        <v>0</v>
      </c>
      <c r="N90" s="131">
        <f xml:space="preserve"> SUMIFS('Allowance profile'!CS$14:CS$15, 'Allowance profile'!$E$14:$E$15, $A90)</f>
        <v>0</v>
      </c>
      <c r="O90" s="131">
        <f xml:space="preserve"> SUMIFS('Allowance profile'!EX$14:EX$15, 'Allowance profile'!$E$14:$E$15, $A90)</f>
        <v>0</v>
      </c>
      <c r="P90" s="131">
        <f xml:space="preserve"> SUMIFS('Allowance profile'!EY$14:EY$15, 'Allowance profile'!$E$14:$E$15, $A90)</f>
        <v>0</v>
      </c>
      <c r="Q90" s="131">
        <f xml:space="preserve"> SUMIFS('Allowance profile'!EZ$14:EZ$15, 'Allowance profile'!$E$14:$E$15, $A90)</f>
        <v>0</v>
      </c>
      <c r="R90" s="131">
        <f xml:space="preserve"> SUMIFS('Allowance profile'!FA$14:FA$15, 'Allowance profile'!$E$14:$E$15, $A90)</f>
        <v>0</v>
      </c>
      <c r="S90" s="131">
        <f xml:space="preserve"> SUMIFS('Allowance profile'!FB$14:FB$15, 'Allowance profile'!$E$14:$E$15, $A90)</f>
        <v>0</v>
      </c>
      <c r="U90" s="131">
        <f t="shared" si="15"/>
        <v>0</v>
      </c>
    </row>
    <row r="91" spans="1:21">
      <c r="A91" s="65" t="s">
        <v>405</v>
      </c>
      <c r="B91" s="65" t="s">
        <v>87</v>
      </c>
      <c r="C91" s="65" t="s">
        <v>91</v>
      </c>
      <c r="D91" s="65" t="str">
        <f t="shared" si="16"/>
        <v>SESWNCOST0002</v>
      </c>
      <c r="E91" s="57" t="str">
        <f t="shared" si="17"/>
        <v>Ofwat - Total capital expenditure - PFAS - WN (SES)</v>
      </c>
      <c r="F91" s="57"/>
      <c r="G91" s="57" t="s">
        <v>81</v>
      </c>
      <c r="H91" s="131">
        <f t="shared" si="18"/>
        <v>0</v>
      </c>
      <c r="I91" s="57"/>
      <c r="J91" s="131">
        <f xml:space="preserve"> SUMIFS('Allowance profile'!CO$14:CO$15, 'Allowance profile'!$E$14:$E$15, $A91)</f>
        <v>0</v>
      </c>
      <c r="K91" s="131">
        <f xml:space="preserve"> SUMIFS('Allowance profile'!CP$14:CP$15, 'Allowance profile'!$E$14:$E$15, $A91)</f>
        <v>0</v>
      </c>
      <c r="L91" s="131">
        <f xml:space="preserve"> SUMIFS('Allowance profile'!CQ$14:CQ$15, 'Allowance profile'!$E$14:$E$15, $A91)</f>
        <v>0</v>
      </c>
      <c r="M91" s="131">
        <f xml:space="preserve"> SUMIFS('Allowance profile'!CR$14:CR$15, 'Allowance profile'!$E$14:$E$15, $A91)</f>
        <v>0</v>
      </c>
      <c r="N91" s="131">
        <f xml:space="preserve"> SUMIFS('Allowance profile'!CS$14:CS$15, 'Allowance profile'!$E$14:$E$15, $A91)</f>
        <v>0</v>
      </c>
      <c r="O91" s="131">
        <f xml:space="preserve"> SUMIFS('Allowance profile'!EX$14:EX$15, 'Allowance profile'!$E$14:$E$15, $A91)</f>
        <v>0</v>
      </c>
      <c r="P91" s="131">
        <f xml:space="preserve"> SUMIFS('Allowance profile'!EY$14:EY$15, 'Allowance profile'!$E$14:$E$15, $A91)</f>
        <v>0</v>
      </c>
      <c r="Q91" s="131">
        <f xml:space="preserve"> SUMIFS('Allowance profile'!EZ$14:EZ$15, 'Allowance profile'!$E$14:$E$15, $A91)</f>
        <v>0</v>
      </c>
      <c r="R91" s="131">
        <f xml:space="preserve"> SUMIFS('Allowance profile'!FA$14:FA$15, 'Allowance profile'!$E$14:$E$15, $A91)</f>
        <v>0</v>
      </c>
      <c r="S91" s="131">
        <f xml:space="preserve"> SUMIFS('Allowance profile'!FB$14:FB$15, 'Allowance profile'!$E$14:$E$15, $A91)</f>
        <v>0</v>
      </c>
      <c r="U91" s="131">
        <f t="shared" si="15"/>
        <v>0</v>
      </c>
    </row>
    <row r="92" spans="1:21">
      <c r="U92" s="131"/>
    </row>
    <row r="93" spans="1:21">
      <c r="A93" s="65" t="s">
        <v>390</v>
      </c>
      <c r="B93" s="65" t="s">
        <v>90</v>
      </c>
      <c r="C93" s="65" t="s">
        <v>91</v>
      </c>
      <c r="D93" s="65" t="str">
        <f xml:space="preserve"> CONCATENATE(A93, B93, C93)</f>
        <v>ANHTOTCOST0002</v>
      </c>
      <c r="E93" s="57" t="str">
        <f xml:space="preserve"> "Ofwat - Total capital expenditure - PFAS - " &amp; B93 &amp; " (" &amp; A93 &amp; ")"</f>
        <v>Ofwat - Total capital expenditure - PFAS - TOT (ANH)</v>
      </c>
      <c r="G93" s="57" t="s">
        <v>81</v>
      </c>
      <c r="H93" s="131">
        <f xml:space="preserve"> SUM(J93:S93)</f>
        <v>0</v>
      </c>
      <c r="J93" s="131">
        <f xml:space="preserve"> SUM(J59, J76)</f>
        <v>0</v>
      </c>
      <c r="K93" s="131">
        <f t="shared" ref="K93:S93" si="19" xml:space="preserve"> SUM(K59, K76)</f>
        <v>0</v>
      </c>
      <c r="L93" s="131">
        <f t="shared" si="19"/>
        <v>0</v>
      </c>
      <c r="M93" s="131">
        <f t="shared" si="19"/>
        <v>0</v>
      </c>
      <c r="N93" s="131">
        <f t="shared" si="19"/>
        <v>0</v>
      </c>
      <c r="O93" s="131">
        <f t="shared" si="19"/>
        <v>0</v>
      </c>
      <c r="P93" s="131">
        <f t="shared" si="19"/>
        <v>0</v>
      </c>
      <c r="Q93" s="131">
        <f t="shared" si="19"/>
        <v>0</v>
      </c>
      <c r="R93" s="131">
        <f t="shared" si="19"/>
        <v>0</v>
      </c>
      <c r="S93" s="131">
        <f t="shared" si="19"/>
        <v>0</v>
      </c>
      <c r="U93" s="131">
        <f t="shared" si="15"/>
        <v>0</v>
      </c>
    </row>
    <row r="94" spans="1:21">
      <c r="A94" s="65" t="s">
        <v>392</v>
      </c>
      <c r="B94" s="65" t="s">
        <v>90</v>
      </c>
      <c r="C94" s="65" t="s">
        <v>91</v>
      </c>
      <c r="D94" s="65" t="str">
        <f t="shared" ref="D94:D108" si="20" xml:space="preserve"> CONCATENATE(A94, B94, C94)</f>
        <v>WSHTOTCOST0002</v>
      </c>
      <c r="E94" s="57" t="str">
        <f t="shared" ref="E94:E108" si="21" xml:space="preserve"> "Ofwat - Total capital expenditure - PFAS - " &amp; B94 &amp; " (" &amp; A94 &amp; ")"</f>
        <v>Ofwat - Total capital expenditure - PFAS - TOT (WSH)</v>
      </c>
      <c r="G94" s="57" t="s">
        <v>81</v>
      </c>
      <c r="H94" s="131">
        <f t="shared" ref="H94:H108" si="22" xml:space="preserve"> SUM(J94:S94)</f>
        <v>0</v>
      </c>
      <c r="J94" s="131">
        <f t="shared" ref="J94:S94" si="23" xml:space="preserve"> SUM(J60, J77)</f>
        <v>0</v>
      </c>
      <c r="K94" s="131">
        <f t="shared" si="23"/>
        <v>0</v>
      </c>
      <c r="L94" s="131">
        <f t="shared" si="23"/>
        <v>0</v>
      </c>
      <c r="M94" s="131">
        <f t="shared" si="23"/>
        <v>0</v>
      </c>
      <c r="N94" s="131">
        <f t="shared" si="23"/>
        <v>0</v>
      </c>
      <c r="O94" s="131">
        <f t="shared" si="23"/>
        <v>0</v>
      </c>
      <c r="P94" s="131">
        <f t="shared" si="23"/>
        <v>0</v>
      </c>
      <c r="Q94" s="131">
        <f t="shared" si="23"/>
        <v>0</v>
      </c>
      <c r="R94" s="131">
        <f t="shared" si="23"/>
        <v>0</v>
      </c>
      <c r="S94" s="131">
        <f t="shared" si="23"/>
        <v>0</v>
      </c>
      <c r="U94" s="131">
        <f t="shared" si="15"/>
        <v>0</v>
      </c>
    </row>
    <row r="95" spans="1:21">
      <c r="A95" s="65" t="s">
        <v>393</v>
      </c>
      <c r="B95" s="65" t="s">
        <v>90</v>
      </c>
      <c r="C95" s="65" t="s">
        <v>91</v>
      </c>
      <c r="D95" s="65" t="str">
        <f t="shared" si="20"/>
        <v>NESTOTCOST0002</v>
      </c>
      <c r="E95" s="57" t="str">
        <f t="shared" si="21"/>
        <v>Ofwat - Total capital expenditure - PFAS - TOT (NES)</v>
      </c>
      <c r="G95" s="57" t="s">
        <v>81</v>
      </c>
      <c r="H95" s="131">
        <f t="shared" si="22"/>
        <v>0</v>
      </c>
      <c r="J95" s="131">
        <f t="shared" ref="J95:S95" si="24" xml:space="preserve"> SUM(J61, J78)</f>
        <v>0</v>
      </c>
      <c r="K95" s="131">
        <f t="shared" si="24"/>
        <v>0</v>
      </c>
      <c r="L95" s="131">
        <f t="shared" si="24"/>
        <v>0</v>
      </c>
      <c r="M95" s="131">
        <f t="shared" si="24"/>
        <v>0</v>
      </c>
      <c r="N95" s="131">
        <f t="shared" si="24"/>
        <v>0</v>
      </c>
      <c r="O95" s="131">
        <f t="shared" si="24"/>
        <v>0</v>
      </c>
      <c r="P95" s="131">
        <f t="shared" si="24"/>
        <v>0</v>
      </c>
      <c r="Q95" s="131">
        <f t="shared" si="24"/>
        <v>0</v>
      </c>
      <c r="R95" s="131">
        <f t="shared" si="24"/>
        <v>0</v>
      </c>
      <c r="S95" s="131">
        <f t="shared" si="24"/>
        <v>0</v>
      </c>
      <c r="U95" s="131">
        <f t="shared" si="15"/>
        <v>0</v>
      </c>
    </row>
    <row r="96" spans="1:21">
      <c r="A96" s="65" t="s">
        <v>394</v>
      </c>
      <c r="B96" s="65" t="s">
        <v>90</v>
      </c>
      <c r="C96" s="65" t="s">
        <v>91</v>
      </c>
      <c r="D96" s="65" t="str">
        <f t="shared" si="20"/>
        <v>SVETOTCOST0002</v>
      </c>
      <c r="E96" s="57" t="str">
        <f t="shared" si="21"/>
        <v>Ofwat - Total capital expenditure - PFAS - TOT (SVE)</v>
      </c>
      <c r="G96" s="57" t="s">
        <v>81</v>
      </c>
      <c r="H96" s="131">
        <f t="shared" si="22"/>
        <v>0</v>
      </c>
      <c r="J96" s="131">
        <f t="shared" ref="J96:S96" si="25" xml:space="preserve"> SUM(J62, J79)</f>
        <v>0</v>
      </c>
      <c r="K96" s="131">
        <f t="shared" si="25"/>
        <v>0</v>
      </c>
      <c r="L96" s="131">
        <f t="shared" si="25"/>
        <v>0</v>
      </c>
      <c r="M96" s="131">
        <f t="shared" si="25"/>
        <v>0</v>
      </c>
      <c r="N96" s="131">
        <f t="shared" si="25"/>
        <v>0</v>
      </c>
      <c r="O96" s="131">
        <f t="shared" si="25"/>
        <v>0</v>
      </c>
      <c r="P96" s="131">
        <f t="shared" si="25"/>
        <v>0</v>
      </c>
      <c r="Q96" s="131">
        <f t="shared" si="25"/>
        <v>0</v>
      </c>
      <c r="R96" s="131">
        <f t="shared" si="25"/>
        <v>0</v>
      </c>
      <c r="S96" s="131">
        <f t="shared" si="25"/>
        <v>0</v>
      </c>
      <c r="U96" s="131">
        <f t="shared" si="15"/>
        <v>0</v>
      </c>
    </row>
    <row r="97" spans="1:21">
      <c r="A97" s="65" t="s">
        <v>423</v>
      </c>
      <c r="B97" s="65" t="s">
        <v>90</v>
      </c>
      <c r="C97" s="65" t="s">
        <v>91</v>
      </c>
      <c r="D97" s="65" t="str">
        <f t="shared" si="20"/>
        <v>SWBTOTCOST0002</v>
      </c>
      <c r="E97" s="57" t="str">
        <f t="shared" si="21"/>
        <v>Ofwat - Total capital expenditure - PFAS - TOT (SWB)</v>
      </c>
      <c r="G97" s="57" t="s">
        <v>81</v>
      </c>
      <c r="H97" s="131">
        <f t="shared" si="22"/>
        <v>0</v>
      </c>
      <c r="J97" s="131">
        <f t="shared" ref="J97:S97" si="26" xml:space="preserve"> SUM(J63, J80)</f>
        <v>0</v>
      </c>
      <c r="K97" s="131">
        <f t="shared" si="26"/>
        <v>0</v>
      </c>
      <c r="L97" s="131">
        <f t="shared" si="26"/>
        <v>0</v>
      </c>
      <c r="M97" s="131">
        <f t="shared" si="26"/>
        <v>0</v>
      </c>
      <c r="N97" s="131">
        <f t="shared" si="26"/>
        <v>0</v>
      </c>
      <c r="O97" s="131">
        <f t="shared" si="26"/>
        <v>0</v>
      </c>
      <c r="P97" s="131">
        <f t="shared" si="26"/>
        <v>0</v>
      </c>
      <c r="Q97" s="131">
        <f t="shared" si="26"/>
        <v>0</v>
      </c>
      <c r="R97" s="131">
        <f t="shared" si="26"/>
        <v>0</v>
      </c>
      <c r="S97" s="131">
        <f t="shared" si="26"/>
        <v>0</v>
      </c>
      <c r="U97" s="131">
        <f t="shared" si="15"/>
        <v>0</v>
      </c>
    </row>
    <row r="98" spans="1:21">
      <c r="A98" s="65" t="s">
        <v>396</v>
      </c>
      <c r="B98" s="65" t="s">
        <v>90</v>
      </c>
      <c r="C98" s="65" t="s">
        <v>91</v>
      </c>
      <c r="D98" s="65" t="str">
        <f t="shared" si="20"/>
        <v>HDDTOTCOST0002</v>
      </c>
      <c r="E98" s="57" t="str">
        <f t="shared" si="21"/>
        <v>Ofwat - Total capital expenditure - PFAS - TOT (HDD)</v>
      </c>
      <c r="G98" s="57" t="s">
        <v>81</v>
      </c>
      <c r="H98" s="131">
        <f t="shared" si="22"/>
        <v>0</v>
      </c>
      <c r="J98" s="131">
        <f t="shared" ref="J98:S98" si="27" xml:space="preserve"> SUM(J64, J81)</f>
        <v>0</v>
      </c>
      <c r="K98" s="131">
        <f t="shared" si="27"/>
        <v>0</v>
      </c>
      <c r="L98" s="131">
        <f t="shared" si="27"/>
        <v>0</v>
      </c>
      <c r="M98" s="131">
        <f t="shared" si="27"/>
        <v>0</v>
      </c>
      <c r="N98" s="131">
        <f t="shared" si="27"/>
        <v>0</v>
      </c>
      <c r="O98" s="131">
        <f t="shared" si="27"/>
        <v>0</v>
      </c>
      <c r="P98" s="131">
        <f t="shared" si="27"/>
        <v>0</v>
      </c>
      <c r="Q98" s="131">
        <f t="shared" si="27"/>
        <v>0</v>
      </c>
      <c r="R98" s="131">
        <f t="shared" si="27"/>
        <v>0</v>
      </c>
      <c r="S98" s="131">
        <f t="shared" si="27"/>
        <v>0</v>
      </c>
      <c r="U98" s="131">
        <f t="shared" si="15"/>
        <v>0</v>
      </c>
    </row>
    <row r="99" spans="1:21">
      <c r="A99" s="65" t="s">
        <v>397</v>
      </c>
      <c r="B99" s="65" t="s">
        <v>90</v>
      </c>
      <c r="C99" s="65" t="s">
        <v>91</v>
      </c>
      <c r="D99" s="65" t="str">
        <f t="shared" si="20"/>
        <v>SRNTOTCOST0002</v>
      </c>
      <c r="E99" s="57" t="str">
        <f t="shared" si="21"/>
        <v>Ofwat - Total capital expenditure - PFAS - TOT (SRN)</v>
      </c>
      <c r="G99" s="57" t="s">
        <v>81</v>
      </c>
      <c r="H99" s="131">
        <f t="shared" si="22"/>
        <v>0</v>
      </c>
      <c r="J99" s="131">
        <f t="shared" ref="J99:S99" si="28" xml:space="preserve"> SUM(J65, J82)</f>
        <v>0</v>
      </c>
      <c r="K99" s="131">
        <f t="shared" si="28"/>
        <v>0</v>
      </c>
      <c r="L99" s="131">
        <f t="shared" si="28"/>
        <v>0</v>
      </c>
      <c r="M99" s="131">
        <f t="shared" si="28"/>
        <v>0</v>
      </c>
      <c r="N99" s="131">
        <f t="shared" si="28"/>
        <v>0</v>
      </c>
      <c r="O99" s="131">
        <f t="shared" si="28"/>
        <v>0</v>
      </c>
      <c r="P99" s="131">
        <f t="shared" si="28"/>
        <v>0</v>
      </c>
      <c r="Q99" s="131">
        <f t="shared" si="28"/>
        <v>0</v>
      </c>
      <c r="R99" s="131">
        <f t="shared" si="28"/>
        <v>0</v>
      </c>
      <c r="S99" s="131">
        <f t="shared" si="28"/>
        <v>0</v>
      </c>
      <c r="U99" s="131">
        <f t="shared" si="15"/>
        <v>0</v>
      </c>
    </row>
    <row r="100" spans="1:21">
      <c r="A100" s="65" t="s">
        <v>398</v>
      </c>
      <c r="B100" s="65" t="s">
        <v>90</v>
      </c>
      <c r="C100" s="65" t="s">
        <v>91</v>
      </c>
      <c r="D100" s="65" t="str">
        <f t="shared" si="20"/>
        <v>TMSTOTCOST0002</v>
      </c>
      <c r="E100" s="57" t="str">
        <f t="shared" si="21"/>
        <v>Ofwat - Total capital expenditure - PFAS - TOT (TMS)</v>
      </c>
      <c r="G100" s="57" t="s">
        <v>81</v>
      </c>
      <c r="H100" s="131">
        <f t="shared" si="22"/>
        <v>0</v>
      </c>
      <c r="J100" s="131">
        <f t="shared" ref="J100:S100" si="29" xml:space="preserve"> SUM(J66, J83)</f>
        <v>0</v>
      </c>
      <c r="K100" s="131">
        <f t="shared" si="29"/>
        <v>0</v>
      </c>
      <c r="L100" s="131">
        <f t="shared" si="29"/>
        <v>0</v>
      </c>
      <c r="M100" s="131">
        <f t="shared" si="29"/>
        <v>0</v>
      </c>
      <c r="N100" s="131">
        <f t="shared" si="29"/>
        <v>0</v>
      </c>
      <c r="O100" s="131">
        <f t="shared" si="29"/>
        <v>0</v>
      </c>
      <c r="P100" s="131">
        <f t="shared" si="29"/>
        <v>0</v>
      </c>
      <c r="Q100" s="131">
        <f t="shared" si="29"/>
        <v>0</v>
      </c>
      <c r="R100" s="131">
        <f t="shared" si="29"/>
        <v>0</v>
      </c>
      <c r="S100" s="131">
        <f t="shared" si="29"/>
        <v>0</v>
      </c>
      <c r="U100" s="131">
        <f t="shared" si="15"/>
        <v>0</v>
      </c>
    </row>
    <row r="101" spans="1:21">
      <c r="A101" s="65" t="s">
        <v>399</v>
      </c>
      <c r="B101" s="65" t="s">
        <v>90</v>
      </c>
      <c r="C101" s="65" t="s">
        <v>91</v>
      </c>
      <c r="D101" s="65" t="str">
        <f t="shared" si="20"/>
        <v>UUWTOTCOST0002</v>
      </c>
      <c r="E101" s="57" t="str">
        <f t="shared" si="21"/>
        <v>Ofwat - Total capital expenditure - PFAS - TOT (UUW)</v>
      </c>
      <c r="G101" s="57" t="s">
        <v>81</v>
      </c>
      <c r="H101" s="131">
        <f t="shared" si="22"/>
        <v>0</v>
      </c>
      <c r="J101" s="131">
        <f t="shared" ref="J101:S101" si="30" xml:space="preserve"> SUM(J67, J84)</f>
        <v>0</v>
      </c>
      <c r="K101" s="131">
        <f t="shared" si="30"/>
        <v>0</v>
      </c>
      <c r="L101" s="131">
        <f t="shared" si="30"/>
        <v>0</v>
      </c>
      <c r="M101" s="131">
        <f t="shared" si="30"/>
        <v>0</v>
      </c>
      <c r="N101" s="131">
        <f t="shared" si="30"/>
        <v>0</v>
      </c>
      <c r="O101" s="131">
        <f t="shared" si="30"/>
        <v>0</v>
      </c>
      <c r="P101" s="131">
        <f t="shared" si="30"/>
        <v>0</v>
      </c>
      <c r="Q101" s="131">
        <f t="shared" si="30"/>
        <v>0</v>
      </c>
      <c r="R101" s="131">
        <f t="shared" si="30"/>
        <v>0</v>
      </c>
      <c r="S101" s="131">
        <f t="shared" si="30"/>
        <v>0</v>
      </c>
      <c r="U101" s="131">
        <f t="shared" si="15"/>
        <v>0</v>
      </c>
    </row>
    <row r="102" spans="1:21">
      <c r="A102" s="65" t="s">
        <v>22</v>
      </c>
      <c r="B102" s="65" t="s">
        <v>90</v>
      </c>
      <c r="C102" s="65" t="s">
        <v>91</v>
      </c>
      <c r="D102" s="65" t="str">
        <f t="shared" si="20"/>
        <v>WSXTOTCOST0002</v>
      </c>
      <c r="E102" s="57" t="str">
        <f t="shared" si="21"/>
        <v>Ofwat - Total capital expenditure - PFAS - TOT (WSX)</v>
      </c>
      <c r="G102" s="57" t="s">
        <v>81</v>
      </c>
      <c r="H102" s="131">
        <f t="shared" si="22"/>
        <v>23.672993280003269</v>
      </c>
      <c r="J102" s="131">
        <f t="shared" ref="J102:S102" si="31" xml:space="preserve"> SUM(J68, J85)</f>
        <v>1.6101821541203554</v>
      </c>
      <c r="K102" s="131">
        <f t="shared" si="31"/>
        <v>0.94689592885842744</v>
      </c>
      <c r="L102" s="131">
        <f t="shared" si="31"/>
        <v>0.20787406224004074</v>
      </c>
      <c r="M102" s="131">
        <f t="shared" si="31"/>
        <v>3.9222621487348439</v>
      </c>
      <c r="N102" s="131">
        <f t="shared" si="31"/>
        <v>16.985778986049603</v>
      </c>
      <c r="O102" s="131">
        <f t="shared" si="31"/>
        <v>0</v>
      </c>
      <c r="P102" s="131">
        <f t="shared" si="31"/>
        <v>0</v>
      </c>
      <c r="Q102" s="131">
        <f t="shared" si="31"/>
        <v>0</v>
      </c>
      <c r="R102" s="131">
        <f t="shared" si="31"/>
        <v>0</v>
      </c>
      <c r="S102" s="131">
        <f t="shared" si="31"/>
        <v>0</v>
      </c>
      <c r="U102" s="131">
        <f t="shared" si="15"/>
        <v>0</v>
      </c>
    </row>
    <row r="103" spans="1:21">
      <c r="A103" s="65" t="s">
        <v>401</v>
      </c>
      <c r="B103" s="65" t="s">
        <v>90</v>
      </c>
      <c r="C103" s="65" t="s">
        <v>91</v>
      </c>
      <c r="D103" s="65" t="str">
        <f t="shared" si="20"/>
        <v>YKYTOTCOST0002</v>
      </c>
      <c r="E103" s="57" t="str">
        <f t="shared" si="21"/>
        <v>Ofwat - Total capital expenditure - PFAS - TOT (YKY)</v>
      </c>
      <c r="G103" s="57" t="s">
        <v>81</v>
      </c>
      <c r="H103" s="131">
        <f t="shared" si="22"/>
        <v>0</v>
      </c>
      <c r="J103" s="131">
        <f t="shared" ref="J103:S103" si="32" xml:space="preserve"> SUM(J69, J86)</f>
        <v>0</v>
      </c>
      <c r="K103" s="131">
        <f t="shared" si="32"/>
        <v>0</v>
      </c>
      <c r="L103" s="131">
        <f t="shared" si="32"/>
        <v>0</v>
      </c>
      <c r="M103" s="131">
        <f t="shared" si="32"/>
        <v>0</v>
      </c>
      <c r="N103" s="131">
        <f t="shared" si="32"/>
        <v>0</v>
      </c>
      <c r="O103" s="131">
        <f t="shared" si="32"/>
        <v>0</v>
      </c>
      <c r="P103" s="131">
        <f t="shared" si="32"/>
        <v>0</v>
      </c>
      <c r="Q103" s="131">
        <f t="shared" si="32"/>
        <v>0</v>
      </c>
      <c r="R103" s="131">
        <f t="shared" si="32"/>
        <v>0</v>
      </c>
      <c r="S103" s="131">
        <f t="shared" si="32"/>
        <v>0</v>
      </c>
      <c r="U103" s="131">
        <f t="shared" si="15"/>
        <v>0</v>
      </c>
    </row>
    <row r="104" spans="1:21">
      <c r="A104" s="65" t="s">
        <v>402</v>
      </c>
      <c r="B104" s="65" t="s">
        <v>90</v>
      </c>
      <c r="C104" s="65" t="s">
        <v>91</v>
      </c>
      <c r="D104" s="65" t="str">
        <f t="shared" si="20"/>
        <v>AFWTOTCOST0002</v>
      </c>
      <c r="E104" s="57" t="str">
        <f t="shared" si="21"/>
        <v>Ofwat - Total capital expenditure - PFAS - TOT (AFW)</v>
      </c>
      <c r="G104" s="57" t="s">
        <v>81</v>
      </c>
      <c r="H104" s="131">
        <f t="shared" si="22"/>
        <v>0</v>
      </c>
      <c r="J104" s="131">
        <f t="shared" ref="J104:S104" si="33" xml:space="preserve"> SUM(J70, J87)</f>
        <v>0</v>
      </c>
      <c r="K104" s="131">
        <f t="shared" si="33"/>
        <v>0</v>
      </c>
      <c r="L104" s="131">
        <f t="shared" si="33"/>
        <v>0</v>
      </c>
      <c r="M104" s="131">
        <f t="shared" si="33"/>
        <v>0</v>
      </c>
      <c r="N104" s="131">
        <f t="shared" si="33"/>
        <v>0</v>
      </c>
      <c r="O104" s="131">
        <f t="shared" si="33"/>
        <v>0</v>
      </c>
      <c r="P104" s="131">
        <f t="shared" si="33"/>
        <v>0</v>
      </c>
      <c r="Q104" s="131">
        <f t="shared" si="33"/>
        <v>0</v>
      </c>
      <c r="R104" s="131">
        <f t="shared" si="33"/>
        <v>0</v>
      </c>
      <c r="S104" s="131">
        <f t="shared" si="33"/>
        <v>0</v>
      </c>
      <c r="U104" s="131">
        <f t="shared" si="15"/>
        <v>0</v>
      </c>
    </row>
    <row r="105" spans="1:21">
      <c r="A105" s="65" t="s">
        <v>403</v>
      </c>
      <c r="B105" s="65" t="s">
        <v>90</v>
      </c>
      <c r="C105" s="65" t="s">
        <v>91</v>
      </c>
      <c r="D105" s="65" t="str">
        <f t="shared" si="20"/>
        <v>PRTTOTCOST0002</v>
      </c>
      <c r="E105" s="57" t="str">
        <f t="shared" si="21"/>
        <v>Ofwat - Total capital expenditure - PFAS - TOT (PRT)</v>
      </c>
      <c r="G105" s="57" t="s">
        <v>81</v>
      </c>
      <c r="H105" s="131">
        <f t="shared" si="22"/>
        <v>0</v>
      </c>
      <c r="J105" s="131">
        <f t="shared" ref="J105:S105" si="34" xml:space="preserve"> SUM(J71, J88)</f>
        <v>0</v>
      </c>
      <c r="K105" s="131">
        <f t="shared" si="34"/>
        <v>0</v>
      </c>
      <c r="L105" s="131">
        <f t="shared" si="34"/>
        <v>0</v>
      </c>
      <c r="M105" s="131">
        <f t="shared" si="34"/>
        <v>0</v>
      </c>
      <c r="N105" s="131">
        <f t="shared" si="34"/>
        <v>0</v>
      </c>
      <c r="O105" s="131">
        <f t="shared" si="34"/>
        <v>0</v>
      </c>
      <c r="P105" s="131">
        <f t="shared" si="34"/>
        <v>0</v>
      </c>
      <c r="Q105" s="131">
        <f t="shared" si="34"/>
        <v>0</v>
      </c>
      <c r="R105" s="131">
        <f t="shared" si="34"/>
        <v>0</v>
      </c>
      <c r="S105" s="131">
        <f t="shared" si="34"/>
        <v>0</v>
      </c>
      <c r="U105" s="131">
        <f t="shared" si="15"/>
        <v>0</v>
      </c>
    </row>
    <row r="106" spans="1:21">
      <c r="A106" s="65" t="s">
        <v>20</v>
      </c>
      <c r="B106" s="65" t="s">
        <v>90</v>
      </c>
      <c r="C106" s="65" t="s">
        <v>91</v>
      </c>
      <c r="D106" s="65" t="str">
        <f t="shared" si="20"/>
        <v>SEWTOTCOST0002</v>
      </c>
      <c r="E106" s="57" t="str">
        <f t="shared" si="21"/>
        <v>Ofwat - Total capital expenditure - PFAS - TOT (SEW)</v>
      </c>
      <c r="G106" s="57" t="s">
        <v>81</v>
      </c>
      <c r="H106" s="131">
        <f t="shared" si="22"/>
        <v>23.478999999999999</v>
      </c>
      <c r="J106" s="131">
        <f t="shared" ref="J106:S106" si="35" xml:space="preserve"> SUM(J72, J89)</f>
        <v>0</v>
      </c>
      <c r="K106" s="131">
        <f t="shared" si="35"/>
        <v>0</v>
      </c>
      <c r="L106" s="131">
        <f t="shared" si="35"/>
        <v>0.70399999999999996</v>
      </c>
      <c r="M106" s="131">
        <f t="shared" si="35"/>
        <v>3.5219999999999998</v>
      </c>
      <c r="N106" s="131">
        <f t="shared" si="35"/>
        <v>5.165</v>
      </c>
      <c r="O106" s="131">
        <f t="shared" si="35"/>
        <v>9.0410413082025336</v>
      </c>
      <c r="P106" s="131">
        <f t="shared" si="35"/>
        <v>5.0469586917974647</v>
      </c>
      <c r="Q106" s="131">
        <f t="shared" si="35"/>
        <v>0</v>
      </c>
      <c r="R106" s="131">
        <f t="shared" si="35"/>
        <v>0</v>
      </c>
      <c r="S106" s="131">
        <f t="shared" si="35"/>
        <v>0</v>
      </c>
      <c r="U106" s="131">
        <f t="shared" si="15"/>
        <v>14.087999999999997</v>
      </c>
    </row>
    <row r="107" spans="1:21">
      <c r="A107" s="65" t="s">
        <v>404</v>
      </c>
      <c r="B107" s="65" t="s">
        <v>90</v>
      </c>
      <c r="C107" s="65" t="s">
        <v>91</v>
      </c>
      <c r="D107" s="65" t="str">
        <f t="shared" si="20"/>
        <v>SSCTOTCOST0002</v>
      </c>
      <c r="E107" s="57" t="str">
        <f t="shared" si="21"/>
        <v>Ofwat - Total capital expenditure - PFAS - TOT (SSC)</v>
      </c>
      <c r="G107" s="57" t="s">
        <v>81</v>
      </c>
      <c r="H107" s="131">
        <f t="shared" si="22"/>
        <v>0</v>
      </c>
      <c r="J107" s="131">
        <f t="shared" ref="J107:S107" si="36" xml:space="preserve"> SUM(J73, J90)</f>
        <v>0</v>
      </c>
      <c r="K107" s="131">
        <f t="shared" si="36"/>
        <v>0</v>
      </c>
      <c r="L107" s="131">
        <f t="shared" si="36"/>
        <v>0</v>
      </c>
      <c r="M107" s="131">
        <f t="shared" si="36"/>
        <v>0</v>
      </c>
      <c r="N107" s="131">
        <f t="shared" si="36"/>
        <v>0</v>
      </c>
      <c r="O107" s="131">
        <f t="shared" si="36"/>
        <v>0</v>
      </c>
      <c r="P107" s="131">
        <f t="shared" si="36"/>
        <v>0</v>
      </c>
      <c r="Q107" s="131">
        <f t="shared" si="36"/>
        <v>0</v>
      </c>
      <c r="R107" s="131">
        <f t="shared" si="36"/>
        <v>0</v>
      </c>
      <c r="S107" s="131">
        <f t="shared" si="36"/>
        <v>0</v>
      </c>
      <c r="U107" s="131">
        <f t="shared" si="15"/>
        <v>0</v>
      </c>
    </row>
    <row r="108" spans="1:21">
      <c r="A108" s="65" t="s">
        <v>405</v>
      </c>
      <c r="B108" s="65" t="s">
        <v>90</v>
      </c>
      <c r="C108" s="65" t="s">
        <v>91</v>
      </c>
      <c r="D108" s="65" t="str">
        <f t="shared" si="20"/>
        <v>SESTOTCOST0002</v>
      </c>
      <c r="E108" s="57" t="str">
        <f t="shared" si="21"/>
        <v>Ofwat - Total capital expenditure - PFAS - TOT (SES)</v>
      </c>
      <c r="G108" s="57" t="s">
        <v>81</v>
      </c>
      <c r="H108" s="131">
        <f t="shared" si="22"/>
        <v>0</v>
      </c>
      <c r="J108" s="131">
        <f t="shared" ref="J108:S108" si="37" xml:space="preserve"> SUM(J74, J91)</f>
        <v>0</v>
      </c>
      <c r="K108" s="131">
        <f t="shared" si="37"/>
        <v>0</v>
      </c>
      <c r="L108" s="131">
        <f t="shared" si="37"/>
        <v>0</v>
      </c>
      <c r="M108" s="131">
        <f t="shared" si="37"/>
        <v>0</v>
      </c>
      <c r="N108" s="131">
        <f t="shared" si="37"/>
        <v>0</v>
      </c>
      <c r="O108" s="131">
        <f t="shared" si="37"/>
        <v>0</v>
      </c>
      <c r="P108" s="131">
        <f t="shared" si="37"/>
        <v>0</v>
      </c>
      <c r="Q108" s="131">
        <f t="shared" si="37"/>
        <v>0</v>
      </c>
      <c r="R108" s="131">
        <f t="shared" si="37"/>
        <v>0</v>
      </c>
      <c r="S108" s="131">
        <f t="shared" si="37"/>
        <v>0</v>
      </c>
      <c r="U108" s="131">
        <f t="shared" si="15"/>
        <v>0</v>
      </c>
    </row>
    <row r="110" spans="1:21">
      <c r="A110" s="65" t="s">
        <v>390</v>
      </c>
      <c r="B110" s="65" t="s">
        <v>88</v>
      </c>
      <c r="C110" s="65" t="s">
        <v>94</v>
      </c>
      <c r="D110" s="65" t="str">
        <f xml:space="preserve"> CONCATENATE(A110, B110, C110)</f>
        <v>ANHWRCOST0003</v>
      </c>
      <c r="E110" s="57" t="str">
        <f t="shared" ref="E110:E125" si="38" xml:space="preserve"> "Ofwat - Total expenditure - PFAS - " &amp; B110 &amp; " (" &amp; A110 &amp; ")"</f>
        <v>Ofwat - Total expenditure - PFAS - WR (ANH)</v>
      </c>
      <c r="F110" s="57"/>
      <c r="G110" s="57" t="s">
        <v>81</v>
      </c>
      <c r="H110" s="131">
        <f xml:space="preserve"> SUM(J110:S110)</f>
        <v>0</v>
      </c>
      <c r="I110" s="57"/>
      <c r="J110" s="131">
        <f xml:space="preserve"> SUM(J8, J59)</f>
        <v>0</v>
      </c>
      <c r="K110" s="131">
        <f t="shared" ref="K110:S110" si="39" xml:space="preserve"> SUM(K8, K59)</f>
        <v>0</v>
      </c>
      <c r="L110" s="131">
        <f t="shared" si="39"/>
        <v>0</v>
      </c>
      <c r="M110" s="131">
        <f t="shared" si="39"/>
        <v>0</v>
      </c>
      <c r="N110" s="131">
        <f t="shared" si="39"/>
        <v>0</v>
      </c>
      <c r="O110" s="131">
        <f t="shared" si="39"/>
        <v>0</v>
      </c>
      <c r="P110" s="131">
        <f t="shared" si="39"/>
        <v>0</v>
      </c>
      <c r="Q110" s="131">
        <f t="shared" si="39"/>
        <v>0</v>
      </c>
      <c r="R110" s="131">
        <f t="shared" si="39"/>
        <v>0</v>
      </c>
      <c r="S110" s="131">
        <f t="shared" si="39"/>
        <v>0</v>
      </c>
      <c r="T110" s="131"/>
      <c r="U110" s="131">
        <f t="shared" si="15"/>
        <v>0</v>
      </c>
    </row>
    <row r="111" spans="1:21">
      <c r="A111" s="65" t="s">
        <v>392</v>
      </c>
      <c r="B111" s="65" t="s">
        <v>88</v>
      </c>
      <c r="C111" s="65" t="s">
        <v>94</v>
      </c>
      <c r="D111" s="65" t="str">
        <f t="shared" ref="D111:D125" si="40" xml:space="preserve"> CONCATENATE(A111, B111, C111)</f>
        <v>WSHWRCOST0003</v>
      </c>
      <c r="E111" s="57" t="str">
        <f t="shared" si="38"/>
        <v>Ofwat - Total expenditure - PFAS - WR (WSH)</v>
      </c>
      <c r="F111" s="57"/>
      <c r="G111" s="57" t="s">
        <v>81</v>
      </c>
      <c r="H111" s="131">
        <f t="shared" ref="H111:H125" si="41" xml:space="preserve"> SUM(J111:S111)</f>
        <v>0</v>
      </c>
      <c r="I111" s="57"/>
      <c r="J111" s="131">
        <f t="shared" ref="J111:S125" si="42" xml:space="preserve"> SUM(J9, J60)</f>
        <v>0</v>
      </c>
      <c r="K111" s="131">
        <f t="shared" si="42"/>
        <v>0</v>
      </c>
      <c r="L111" s="131">
        <f t="shared" si="42"/>
        <v>0</v>
      </c>
      <c r="M111" s="131">
        <f t="shared" si="42"/>
        <v>0</v>
      </c>
      <c r="N111" s="131">
        <f t="shared" si="42"/>
        <v>0</v>
      </c>
      <c r="O111" s="131">
        <f t="shared" si="42"/>
        <v>0</v>
      </c>
      <c r="P111" s="131">
        <f t="shared" si="42"/>
        <v>0</v>
      </c>
      <c r="Q111" s="131">
        <f t="shared" si="42"/>
        <v>0</v>
      </c>
      <c r="R111" s="131">
        <f t="shared" si="42"/>
        <v>0</v>
      </c>
      <c r="S111" s="131">
        <f t="shared" si="42"/>
        <v>0</v>
      </c>
      <c r="T111" s="131"/>
      <c r="U111" s="131">
        <f t="shared" si="15"/>
        <v>0</v>
      </c>
    </row>
    <row r="112" spans="1:21">
      <c r="A112" s="65" t="s">
        <v>393</v>
      </c>
      <c r="B112" s="65" t="s">
        <v>88</v>
      </c>
      <c r="C112" s="65" t="s">
        <v>94</v>
      </c>
      <c r="D112" s="65" t="str">
        <f t="shared" si="40"/>
        <v>NESWRCOST0003</v>
      </c>
      <c r="E112" s="57" t="str">
        <f t="shared" si="38"/>
        <v>Ofwat - Total expenditure - PFAS - WR (NES)</v>
      </c>
      <c r="F112" s="57"/>
      <c r="G112" s="57" t="s">
        <v>81</v>
      </c>
      <c r="H112" s="131">
        <f t="shared" si="41"/>
        <v>0</v>
      </c>
      <c r="I112" s="57"/>
      <c r="J112" s="131">
        <f t="shared" si="42"/>
        <v>0</v>
      </c>
      <c r="K112" s="131">
        <f t="shared" si="42"/>
        <v>0</v>
      </c>
      <c r="L112" s="131">
        <f t="shared" si="42"/>
        <v>0</v>
      </c>
      <c r="M112" s="131">
        <f t="shared" si="42"/>
        <v>0</v>
      </c>
      <c r="N112" s="131">
        <f t="shared" si="42"/>
        <v>0</v>
      </c>
      <c r="O112" s="131">
        <f t="shared" si="42"/>
        <v>0</v>
      </c>
      <c r="P112" s="131">
        <f t="shared" si="42"/>
        <v>0</v>
      </c>
      <c r="Q112" s="131">
        <f t="shared" si="42"/>
        <v>0</v>
      </c>
      <c r="R112" s="131">
        <f t="shared" si="42"/>
        <v>0</v>
      </c>
      <c r="S112" s="131">
        <f t="shared" si="42"/>
        <v>0</v>
      </c>
      <c r="T112" s="131"/>
      <c r="U112" s="131">
        <f t="shared" si="15"/>
        <v>0</v>
      </c>
    </row>
    <row r="113" spans="1:21">
      <c r="A113" s="65" t="s">
        <v>394</v>
      </c>
      <c r="B113" s="65" t="s">
        <v>88</v>
      </c>
      <c r="C113" s="65" t="s">
        <v>94</v>
      </c>
      <c r="D113" s="65" t="str">
        <f t="shared" si="40"/>
        <v>SVEWRCOST0003</v>
      </c>
      <c r="E113" s="57" t="str">
        <f t="shared" si="38"/>
        <v>Ofwat - Total expenditure - PFAS - WR (SVE)</v>
      </c>
      <c r="F113" s="57"/>
      <c r="G113" s="57" t="s">
        <v>81</v>
      </c>
      <c r="H113" s="131">
        <f t="shared" si="41"/>
        <v>0</v>
      </c>
      <c r="I113" s="57"/>
      <c r="J113" s="131">
        <f t="shared" si="42"/>
        <v>0</v>
      </c>
      <c r="K113" s="131">
        <f t="shared" si="42"/>
        <v>0</v>
      </c>
      <c r="L113" s="131">
        <f t="shared" si="42"/>
        <v>0</v>
      </c>
      <c r="M113" s="131">
        <f t="shared" si="42"/>
        <v>0</v>
      </c>
      <c r="N113" s="131">
        <f t="shared" si="42"/>
        <v>0</v>
      </c>
      <c r="O113" s="131">
        <f t="shared" si="42"/>
        <v>0</v>
      </c>
      <c r="P113" s="131">
        <f t="shared" si="42"/>
        <v>0</v>
      </c>
      <c r="Q113" s="131">
        <f t="shared" si="42"/>
        <v>0</v>
      </c>
      <c r="R113" s="131">
        <f t="shared" si="42"/>
        <v>0</v>
      </c>
      <c r="S113" s="131">
        <f t="shared" si="42"/>
        <v>0</v>
      </c>
      <c r="T113" s="131"/>
      <c r="U113" s="131">
        <f t="shared" si="15"/>
        <v>0</v>
      </c>
    </row>
    <row r="114" spans="1:21">
      <c r="A114" s="65" t="s">
        <v>423</v>
      </c>
      <c r="B114" s="65" t="s">
        <v>88</v>
      </c>
      <c r="C114" s="65" t="s">
        <v>94</v>
      </c>
      <c r="D114" s="65" t="str">
        <f t="shared" si="40"/>
        <v>SWBWRCOST0003</v>
      </c>
      <c r="E114" s="57" t="str">
        <f t="shared" si="38"/>
        <v>Ofwat - Total expenditure - PFAS - WR (SWB)</v>
      </c>
      <c r="F114" s="57"/>
      <c r="G114" s="57" t="s">
        <v>81</v>
      </c>
      <c r="H114" s="131">
        <f t="shared" si="41"/>
        <v>0</v>
      </c>
      <c r="I114" s="57"/>
      <c r="J114" s="131">
        <f t="shared" si="42"/>
        <v>0</v>
      </c>
      <c r="K114" s="131">
        <f t="shared" si="42"/>
        <v>0</v>
      </c>
      <c r="L114" s="131">
        <f t="shared" si="42"/>
        <v>0</v>
      </c>
      <c r="M114" s="131">
        <f t="shared" si="42"/>
        <v>0</v>
      </c>
      <c r="N114" s="131">
        <f t="shared" si="42"/>
        <v>0</v>
      </c>
      <c r="O114" s="131">
        <f t="shared" si="42"/>
        <v>0</v>
      </c>
      <c r="P114" s="131">
        <f t="shared" si="42"/>
        <v>0</v>
      </c>
      <c r="Q114" s="131">
        <f t="shared" si="42"/>
        <v>0</v>
      </c>
      <c r="R114" s="131">
        <f t="shared" si="42"/>
        <v>0</v>
      </c>
      <c r="S114" s="131">
        <f t="shared" si="42"/>
        <v>0</v>
      </c>
      <c r="T114" s="131"/>
      <c r="U114" s="131">
        <f t="shared" si="15"/>
        <v>0</v>
      </c>
    </row>
    <row r="115" spans="1:21">
      <c r="A115" s="65" t="s">
        <v>396</v>
      </c>
      <c r="B115" s="65" t="s">
        <v>88</v>
      </c>
      <c r="C115" s="65" t="s">
        <v>94</v>
      </c>
      <c r="D115" s="65" t="str">
        <f t="shared" si="40"/>
        <v>HDDWRCOST0003</v>
      </c>
      <c r="E115" s="57" t="str">
        <f t="shared" si="38"/>
        <v>Ofwat - Total expenditure - PFAS - WR (HDD)</v>
      </c>
      <c r="F115" s="57"/>
      <c r="G115" s="57" t="s">
        <v>81</v>
      </c>
      <c r="H115" s="131">
        <f t="shared" si="41"/>
        <v>0</v>
      </c>
      <c r="I115" s="57"/>
      <c r="J115" s="131">
        <f t="shared" si="42"/>
        <v>0</v>
      </c>
      <c r="K115" s="131">
        <f t="shared" si="42"/>
        <v>0</v>
      </c>
      <c r="L115" s="131">
        <f t="shared" si="42"/>
        <v>0</v>
      </c>
      <c r="M115" s="131">
        <f t="shared" si="42"/>
        <v>0</v>
      </c>
      <c r="N115" s="131">
        <f t="shared" si="42"/>
        <v>0</v>
      </c>
      <c r="O115" s="131">
        <f t="shared" si="42"/>
        <v>0</v>
      </c>
      <c r="P115" s="131">
        <f t="shared" si="42"/>
        <v>0</v>
      </c>
      <c r="Q115" s="131">
        <f t="shared" si="42"/>
        <v>0</v>
      </c>
      <c r="R115" s="131">
        <f t="shared" si="42"/>
        <v>0</v>
      </c>
      <c r="S115" s="131">
        <f t="shared" si="42"/>
        <v>0</v>
      </c>
      <c r="T115" s="131"/>
      <c r="U115" s="131">
        <f t="shared" si="15"/>
        <v>0</v>
      </c>
    </row>
    <row r="116" spans="1:21">
      <c r="A116" s="65" t="s">
        <v>397</v>
      </c>
      <c r="B116" s="65" t="s">
        <v>88</v>
      </c>
      <c r="C116" s="65" t="s">
        <v>94</v>
      </c>
      <c r="D116" s="65" t="str">
        <f t="shared" si="40"/>
        <v>SRNWRCOST0003</v>
      </c>
      <c r="E116" s="57" t="str">
        <f t="shared" si="38"/>
        <v>Ofwat - Total expenditure - PFAS - WR (SRN)</v>
      </c>
      <c r="F116" s="57"/>
      <c r="G116" s="57" t="s">
        <v>81</v>
      </c>
      <c r="H116" s="131">
        <f t="shared" si="41"/>
        <v>0</v>
      </c>
      <c r="I116" s="57"/>
      <c r="J116" s="131">
        <f t="shared" si="42"/>
        <v>0</v>
      </c>
      <c r="K116" s="131">
        <f t="shared" si="42"/>
        <v>0</v>
      </c>
      <c r="L116" s="131">
        <f t="shared" si="42"/>
        <v>0</v>
      </c>
      <c r="M116" s="131">
        <f t="shared" si="42"/>
        <v>0</v>
      </c>
      <c r="N116" s="131">
        <f t="shared" si="42"/>
        <v>0</v>
      </c>
      <c r="O116" s="131">
        <f t="shared" si="42"/>
        <v>0</v>
      </c>
      <c r="P116" s="131">
        <f t="shared" si="42"/>
        <v>0</v>
      </c>
      <c r="Q116" s="131">
        <f t="shared" si="42"/>
        <v>0</v>
      </c>
      <c r="R116" s="131">
        <f t="shared" si="42"/>
        <v>0</v>
      </c>
      <c r="S116" s="131">
        <f t="shared" si="42"/>
        <v>0</v>
      </c>
      <c r="T116" s="131"/>
      <c r="U116" s="131">
        <f t="shared" si="15"/>
        <v>0</v>
      </c>
    </row>
    <row r="117" spans="1:21">
      <c r="A117" s="65" t="s">
        <v>398</v>
      </c>
      <c r="B117" s="65" t="s">
        <v>88</v>
      </c>
      <c r="C117" s="65" t="s">
        <v>94</v>
      </c>
      <c r="D117" s="65" t="str">
        <f t="shared" si="40"/>
        <v>TMSWRCOST0003</v>
      </c>
      <c r="E117" s="57" t="str">
        <f t="shared" si="38"/>
        <v>Ofwat - Total expenditure - PFAS - WR (TMS)</v>
      </c>
      <c r="F117" s="57"/>
      <c r="G117" s="57" t="s">
        <v>81</v>
      </c>
      <c r="H117" s="131">
        <f t="shared" si="41"/>
        <v>0</v>
      </c>
      <c r="I117" s="57"/>
      <c r="J117" s="131">
        <f t="shared" si="42"/>
        <v>0</v>
      </c>
      <c r="K117" s="131">
        <f t="shared" si="42"/>
        <v>0</v>
      </c>
      <c r="L117" s="131">
        <f t="shared" si="42"/>
        <v>0</v>
      </c>
      <c r="M117" s="131">
        <f t="shared" si="42"/>
        <v>0</v>
      </c>
      <c r="N117" s="131">
        <f t="shared" si="42"/>
        <v>0</v>
      </c>
      <c r="O117" s="131">
        <f t="shared" si="42"/>
        <v>0</v>
      </c>
      <c r="P117" s="131">
        <f t="shared" si="42"/>
        <v>0</v>
      </c>
      <c r="Q117" s="131">
        <f t="shared" si="42"/>
        <v>0</v>
      </c>
      <c r="R117" s="131">
        <f t="shared" si="42"/>
        <v>0</v>
      </c>
      <c r="S117" s="131">
        <f t="shared" si="42"/>
        <v>0</v>
      </c>
      <c r="T117" s="131"/>
      <c r="U117" s="131">
        <f t="shared" si="15"/>
        <v>0</v>
      </c>
    </row>
    <row r="118" spans="1:21">
      <c r="A118" s="65" t="s">
        <v>399</v>
      </c>
      <c r="B118" s="65" t="s">
        <v>88</v>
      </c>
      <c r="C118" s="65" t="s">
        <v>94</v>
      </c>
      <c r="D118" s="65" t="str">
        <f t="shared" si="40"/>
        <v>UUWWRCOST0003</v>
      </c>
      <c r="E118" s="57" t="str">
        <f t="shared" si="38"/>
        <v>Ofwat - Total expenditure - PFAS - WR (UUW)</v>
      </c>
      <c r="F118" s="57"/>
      <c r="G118" s="57" t="s">
        <v>81</v>
      </c>
      <c r="H118" s="131">
        <f t="shared" si="41"/>
        <v>0</v>
      </c>
      <c r="I118" s="57"/>
      <c r="J118" s="131">
        <f t="shared" si="42"/>
        <v>0</v>
      </c>
      <c r="K118" s="131">
        <f t="shared" si="42"/>
        <v>0</v>
      </c>
      <c r="L118" s="131">
        <f t="shared" si="42"/>
        <v>0</v>
      </c>
      <c r="M118" s="131">
        <f t="shared" si="42"/>
        <v>0</v>
      </c>
      <c r="N118" s="131">
        <f t="shared" si="42"/>
        <v>0</v>
      </c>
      <c r="O118" s="131">
        <f t="shared" si="42"/>
        <v>0</v>
      </c>
      <c r="P118" s="131">
        <f t="shared" si="42"/>
        <v>0</v>
      </c>
      <c r="Q118" s="131">
        <f t="shared" si="42"/>
        <v>0</v>
      </c>
      <c r="R118" s="131">
        <f t="shared" si="42"/>
        <v>0</v>
      </c>
      <c r="S118" s="131">
        <f t="shared" si="42"/>
        <v>0</v>
      </c>
      <c r="T118" s="131"/>
      <c r="U118" s="131">
        <f t="shared" si="15"/>
        <v>0</v>
      </c>
    </row>
    <row r="119" spans="1:21">
      <c r="A119" s="65" t="s">
        <v>22</v>
      </c>
      <c r="B119" s="65" t="s">
        <v>88</v>
      </c>
      <c r="C119" s="65" t="s">
        <v>94</v>
      </c>
      <c r="D119" s="65" t="str">
        <f t="shared" si="40"/>
        <v>WSXWRCOST0003</v>
      </c>
      <c r="E119" s="57" t="str">
        <f t="shared" si="38"/>
        <v>Ofwat - Total expenditure - PFAS - WR (WSX)</v>
      </c>
      <c r="F119" s="57"/>
      <c r="G119" s="57" t="s">
        <v>81</v>
      </c>
      <c r="H119" s="131">
        <f t="shared" si="41"/>
        <v>1.7288668122884048</v>
      </c>
      <c r="I119" s="57"/>
      <c r="J119" s="131">
        <f t="shared" si="42"/>
        <v>0.11759351489991852</v>
      </c>
      <c r="K119" s="131">
        <f t="shared" si="42"/>
        <v>6.9152934178254938E-2</v>
      </c>
      <c r="L119" s="131">
        <f t="shared" si="42"/>
        <v>1.5181289627871302E-2</v>
      </c>
      <c r="M119" s="131">
        <f t="shared" si="42"/>
        <v>0.28644746263543658</v>
      </c>
      <c r="N119" s="131">
        <f t="shared" si="42"/>
        <v>1.2404916109469235</v>
      </c>
      <c r="O119" s="131">
        <f t="shared" si="42"/>
        <v>0</v>
      </c>
      <c r="P119" s="131">
        <f t="shared" si="42"/>
        <v>0</v>
      </c>
      <c r="Q119" s="131">
        <f t="shared" si="42"/>
        <v>0</v>
      </c>
      <c r="R119" s="131">
        <f t="shared" si="42"/>
        <v>0</v>
      </c>
      <c r="S119" s="131">
        <f t="shared" si="42"/>
        <v>0</v>
      </c>
      <c r="T119" s="131"/>
      <c r="U119" s="131">
        <f t="shared" si="15"/>
        <v>0</v>
      </c>
    </row>
    <row r="120" spans="1:21">
      <c r="A120" s="65" t="s">
        <v>401</v>
      </c>
      <c r="B120" s="65" t="s">
        <v>88</v>
      </c>
      <c r="C120" s="65" t="s">
        <v>94</v>
      </c>
      <c r="D120" s="65" t="str">
        <f t="shared" si="40"/>
        <v>YKYWRCOST0003</v>
      </c>
      <c r="E120" s="57" t="str">
        <f t="shared" si="38"/>
        <v>Ofwat - Total expenditure - PFAS - WR (YKY)</v>
      </c>
      <c r="F120" s="57"/>
      <c r="G120" s="57" t="s">
        <v>81</v>
      </c>
      <c r="H120" s="131">
        <f t="shared" si="41"/>
        <v>0</v>
      </c>
      <c r="I120" s="57"/>
      <c r="J120" s="131">
        <f t="shared" si="42"/>
        <v>0</v>
      </c>
      <c r="K120" s="131">
        <f t="shared" si="42"/>
        <v>0</v>
      </c>
      <c r="L120" s="131">
        <f t="shared" si="42"/>
        <v>0</v>
      </c>
      <c r="M120" s="131">
        <f t="shared" si="42"/>
        <v>0</v>
      </c>
      <c r="N120" s="131">
        <f t="shared" si="42"/>
        <v>0</v>
      </c>
      <c r="O120" s="131">
        <f t="shared" si="42"/>
        <v>0</v>
      </c>
      <c r="P120" s="131">
        <f t="shared" si="42"/>
        <v>0</v>
      </c>
      <c r="Q120" s="131">
        <f t="shared" si="42"/>
        <v>0</v>
      </c>
      <c r="R120" s="131">
        <f t="shared" si="42"/>
        <v>0</v>
      </c>
      <c r="S120" s="131">
        <f t="shared" si="42"/>
        <v>0</v>
      </c>
      <c r="T120" s="131"/>
      <c r="U120" s="131">
        <f t="shared" si="15"/>
        <v>0</v>
      </c>
    </row>
    <row r="121" spans="1:21">
      <c r="A121" s="65" t="s">
        <v>402</v>
      </c>
      <c r="B121" s="65" t="s">
        <v>88</v>
      </c>
      <c r="C121" s="65" t="s">
        <v>94</v>
      </c>
      <c r="D121" s="65" t="str">
        <f t="shared" si="40"/>
        <v>AFWWRCOST0003</v>
      </c>
      <c r="E121" s="57" t="str">
        <f t="shared" si="38"/>
        <v>Ofwat - Total expenditure - PFAS - WR (AFW)</v>
      </c>
      <c r="F121" s="57"/>
      <c r="G121" s="57" t="s">
        <v>81</v>
      </c>
      <c r="H121" s="131">
        <f t="shared" si="41"/>
        <v>0</v>
      </c>
      <c r="I121" s="57"/>
      <c r="J121" s="131">
        <f t="shared" si="42"/>
        <v>0</v>
      </c>
      <c r="K121" s="131">
        <f t="shared" si="42"/>
        <v>0</v>
      </c>
      <c r="L121" s="131">
        <f t="shared" si="42"/>
        <v>0</v>
      </c>
      <c r="M121" s="131">
        <f t="shared" si="42"/>
        <v>0</v>
      </c>
      <c r="N121" s="131">
        <f t="shared" si="42"/>
        <v>0</v>
      </c>
      <c r="O121" s="131">
        <f t="shared" si="42"/>
        <v>0</v>
      </c>
      <c r="P121" s="131">
        <f t="shared" si="42"/>
        <v>0</v>
      </c>
      <c r="Q121" s="131">
        <f t="shared" si="42"/>
        <v>0</v>
      </c>
      <c r="R121" s="131">
        <f t="shared" si="42"/>
        <v>0</v>
      </c>
      <c r="S121" s="131">
        <f t="shared" si="42"/>
        <v>0</v>
      </c>
      <c r="T121" s="131"/>
      <c r="U121" s="131">
        <f t="shared" si="15"/>
        <v>0</v>
      </c>
    </row>
    <row r="122" spans="1:21">
      <c r="A122" s="65" t="s">
        <v>403</v>
      </c>
      <c r="B122" s="65" t="s">
        <v>88</v>
      </c>
      <c r="C122" s="65" t="s">
        <v>94</v>
      </c>
      <c r="D122" s="65" t="str">
        <f t="shared" si="40"/>
        <v>PRTWRCOST0003</v>
      </c>
      <c r="E122" s="57" t="str">
        <f t="shared" si="38"/>
        <v>Ofwat - Total expenditure - PFAS - WR (PRT)</v>
      </c>
      <c r="F122" s="57"/>
      <c r="G122" s="57" t="s">
        <v>81</v>
      </c>
      <c r="H122" s="131">
        <f t="shared" si="41"/>
        <v>0</v>
      </c>
      <c r="I122" s="57"/>
      <c r="J122" s="131">
        <f t="shared" si="42"/>
        <v>0</v>
      </c>
      <c r="K122" s="131">
        <f t="shared" si="42"/>
        <v>0</v>
      </c>
      <c r="L122" s="131">
        <f t="shared" si="42"/>
        <v>0</v>
      </c>
      <c r="M122" s="131">
        <f t="shared" si="42"/>
        <v>0</v>
      </c>
      <c r="N122" s="131">
        <f t="shared" si="42"/>
        <v>0</v>
      </c>
      <c r="O122" s="131">
        <f t="shared" si="42"/>
        <v>0</v>
      </c>
      <c r="P122" s="131">
        <f t="shared" si="42"/>
        <v>0</v>
      </c>
      <c r="Q122" s="131">
        <f t="shared" si="42"/>
        <v>0</v>
      </c>
      <c r="R122" s="131">
        <f t="shared" si="42"/>
        <v>0</v>
      </c>
      <c r="S122" s="131">
        <f t="shared" si="42"/>
        <v>0</v>
      </c>
      <c r="T122" s="131"/>
      <c r="U122" s="131">
        <f t="shared" si="15"/>
        <v>0</v>
      </c>
    </row>
    <row r="123" spans="1:21">
      <c r="A123" s="65" t="s">
        <v>20</v>
      </c>
      <c r="B123" s="65" t="s">
        <v>88</v>
      </c>
      <c r="C123" s="65" t="s">
        <v>94</v>
      </c>
      <c r="D123" s="65" t="str">
        <f t="shared" si="40"/>
        <v>SEWWRCOST0003</v>
      </c>
      <c r="E123" s="57" t="str">
        <f t="shared" si="38"/>
        <v>Ofwat - Total expenditure - PFAS - WR (SEW)</v>
      </c>
      <c r="F123" s="57"/>
      <c r="G123" s="57" t="s">
        <v>81</v>
      </c>
      <c r="H123" s="131">
        <f t="shared" si="41"/>
        <v>0</v>
      </c>
      <c r="I123" s="57"/>
      <c r="J123" s="131">
        <f t="shared" si="42"/>
        <v>0</v>
      </c>
      <c r="K123" s="131">
        <f t="shared" si="42"/>
        <v>0</v>
      </c>
      <c r="L123" s="131">
        <f t="shared" si="42"/>
        <v>0</v>
      </c>
      <c r="M123" s="131">
        <f t="shared" si="42"/>
        <v>0</v>
      </c>
      <c r="N123" s="131">
        <f t="shared" si="42"/>
        <v>0</v>
      </c>
      <c r="O123" s="131">
        <f t="shared" si="42"/>
        <v>0</v>
      </c>
      <c r="P123" s="131">
        <f t="shared" si="42"/>
        <v>0</v>
      </c>
      <c r="Q123" s="131">
        <f t="shared" si="42"/>
        <v>0</v>
      </c>
      <c r="R123" s="131">
        <f t="shared" si="42"/>
        <v>0</v>
      </c>
      <c r="S123" s="131">
        <f t="shared" si="42"/>
        <v>0</v>
      </c>
      <c r="T123" s="131"/>
      <c r="U123" s="131">
        <f t="shared" si="15"/>
        <v>0</v>
      </c>
    </row>
    <row r="124" spans="1:21">
      <c r="A124" s="65" t="s">
        <v>404</v>
      </c>
      <c r="B124" s="65" t="s">
        <v>88</v>
      </c>
      <c r="C124" s="65" t="s">
        <v>94</v>
      </c>
      <c r="D124" s="65" t="str">
        <f t="shared" si="40"/>
        <v>SSCWRCOST0003</v>
      </c>
      <c r="E124" s="57" t="str">
        <f t="shared" si="38"/>
        <v>Ofwat - Total expenditure - PFAS - WR (SSC)</v>
      </c>
      <c r="F124" s="57"/>
      <c r="G124" s="57" t="s">
        <v>81</v>
      </c>
      <c r="H124" s="131">
        <f t="shared" si="41"/>
        <v>0</v>
      </c>
      <c r="I124" s="57"/>
      <c r="J124" s="131">
        <f t="shared" si="42"/>
        <v>0</v>
      </c>
      <c r="K124" s="131">
        <f t="shared" si="42"/>
        <v>0</v>
      </c>
      <c r="L124" s="131">
        <f t="shared" si="42"/>
        <v>0</v>
      </c>
      <c r="M124" s="131">
        <f t="shared" si="42"/>
        <v>0</v>
      </c>
      <c r="N124" s="131">
        <f t="shared" si="42"/>
        <v>0</v>
      </c>
      <c r="O124" s="131">
        <f t="shared" si="42"/>
        <v>0</v>
      </c>
      <c r="P124" s="131">
        <f t="shared" si="42"/>
        <v>0</v>
      </c>
      <c r="Q124" s="131">
        <f t="shared" si="42"/>
        <v>0</v>
      </c>
      <c r="R124" s="131">
        <f t="shared" si="42"/>
        <v>0</v>
      </c>
      <c r="S124" s="131">
        <f t="shared" si="42"/>
        <v>0</v>
      </c>
      <c r="T124" s="131"/>
      <c r="U124" s="131">
        <f t="shared" si="15"/>
        <v>0</v>
      </c>
    </row>
    <row r="125" spans="1:21">
      <c r="A125" s="65" t="s">
        <v>405</v>
      </c>
      <c r="B125" s="65" t="s">
        <v>88</v>
      </c>
      <c r="C125" s="65" t="s">
        <v>94</v>
      </c>
      <c r="D125" s="65" t="str">
        <f t="shared" si="40"/>
        <v>SESWRCOST0003</v>
      </c>
      <c r="E125" s="57" t="str">
        <f t="shared" si="38"/>
        <v>Ofwat - Total expenditure - PFAS - WR (SES)</v>
      </c>
      <c r="F125" s="57"/>
      <c r="G125" s="57" t="s">
        <v>81</v>
      </c>
      <c r="H125" s="131">
        <f t="shared" si="41"/>
        <v>0</v>
      </c>
      <c r="I125" s="57"/>
      <c r="J125" s="131">
        <f t="shared" si="42"/>
        <v>0</v>
      </c>
      <c r="K125" s="131">
        <f t="shared" si="42"/>
        <v>0</v>
      </c>
      <c r="L125" s="131">
        <f t="shared" si="42"/>
        <v>0</v>
      </c>
      <c r="M125" s="131">
        <f t="shared" si="42"/>
        <v>0</v>
      </c>
      <c r="N125" s="131">
        <f t="shared" si="42"/>
        <v>0</v>
      </c>
      <c r="O125" s="131">
        <f t="shared" si="42"/>
        <v>0</v>
      </c>
      <c r="P125" s="131">
        <f t="shared" si="42"/>
        <v>0</v>
      </c>
      <c r="Q125" s="131">
        <f t="shared" si="42"/>
        <v>0</v>
      </c>
      <c r="R125" s="131">
        <f t="shared" si="42"/>
        <v>0</v>
      </c>
      <c r="S125" s="131">
        <f t="shared" si="42"/>
        <v>0</v>
      </c>
      <c r="T125" s="131"/>
      <c r="U125" s="131">
        <f t="shared" si="15"/>
        <v>0</v>
      </c>
    </row>
    <row r="126" spans="1:21">
      <c r="D126" s="65"/>
      <c r="H126" s="132"/>
      <c r="J126" s="133"/>
      <c r="K126" s="133"/>
      <c r="L126" s="133"/>
      <c r="M126" s="133"/>
      <c r="N126" s="133"/>
      <c r="O126" s="133"/>
      <c r="P126" s="133"/>
      <c r="Q126" s="133"/>
      <c r="R126" s="133"/>
      <c r="S126" s="133"/>
      <c r="U126" s="131"/>
    </row>
    <row r="127" spans="1:21">
      <c r="A127" s="65" t="s">
        <v>390</v>
      </c>
      <c r="B127" s="65" t="s">
        <v>87</v>
      </c>
      <c r="C127" s="65" t="s">
        <v>94</v>
      </c>
      <c r="D127" s="65" t="str">
        <f xml:space="preserve"> CONCATENATE(A127, B127, C127)</f>
        <v>ANHWNCOST0003</v>
      </c>
      <c r="E127" s="57" t="str">
        <f t="shared" ref="E127:E142" si="43" xml:space="preserve"> "Ofwat - Total expenditure - PFAS - " &amp; B127 &amp; " (" &amp; A127 &amp; ")"</f>
        <v>Ofwat - Total expenditure - PFAS - WN (ANH)</v>
      </c>
      <c r="F127" s="57"/>
      <c r="G127" s="57" t="s">
        <v>81</v>
      </c>
      <c r="H127" s="131">
        <f xml:space="preserve"> SUM(J127:S127)</f>
        <v>0</v>
      </c>
      <c r="I127" s="57"/>
      <c r="J127" s="131">
        <f xml:space="preserve"> SUM(J25, J76)</f>
        <v>0</v>
      </c>
      <c r="K127" s="131">
        <f t="shared" ref="K127:S127" si="44" xml:space="preserve"> SUM(K25, K76)</f>
        <v>0</v>
      </c>
      <c r="L127" s="131">
        <f t="shared" si="44"/>
        <v>0</v>
      </c>
      <c r="M127" s="131">
        <f t="shared" si="44"/>
        <v>0</v>
      </c>
      <c r="N127" s="131">
        <f t="shared" si="44"/>
        <v>0</v>
      </c>
      <c r="O127" s="131">
        <f t="shared" si="44"/>
        <v>0</v>
      </c>
      <c r="P127" s="131">
        <f t="shared" si="44"/>
        <v>0</v>
      </c>
      <c r="Q127" s="131">
        <f t="shared" si="44"/>
        <v>0</v>
      </c>
      <c r="R127" s="131">
        <f t="shared" si="44"/>
        <v>0</v>
      </c>
      <c r="S127" s="131">
        <f t="shared" si="44"/>
        <v>0</v>
      </c>
      <c r="U127" s="131">
        <f t="shared" si="15"/>
        <v>0</v>
      </c>
    </row>
    <row r="128" spans="1:21">
      <c r="A128" s="65" t="s">
        <v>392</v>
      </c>
      <c r="B128" s="65" t="s">
        <v>87</v>
      </c>
      <c r="C128" s="65" t="s">
        <v>94</v>
      </c>
      <c r="D128" s="65" t="str">
        <f t="shared" ref="D128:D142" si="45" xml:space="preserve"> CONCATENATE(A128, B128, C128)</f>
        <v>WSHWNCOST0003</v>
      </c>
      <c r="E128" s="57" t="str">
        <f t="shared" si="43"/>
        <v>Ofwat - Total expenditure - PFAS - WN (WSH)</v>
      </c>
      <c r="F128" s="57"/>
      <c r="G128" s="57" t="s">
        <v>81</v>
      </c>
      <c r="H128" s="131">
        <f t="shared" ref="H128:H142" si="46" xml:space="preserve"> SUM(J128:S128)</f>
        <v>0</v>
      </c>
      <c r="I128" s="57"/>
      <c r="J128" s="131">
        <f t="shared" ref="J128:S142" si="47" xml:space="preserve"> SUM(J26, J77)</f>
        <v>0</v>
      </c>
      <c r="K128" s="131">
        <f t="shared" si="47"/>
        <v>0</v>
      </c>
      <c r="L128" s="131">
        <f t="shared" si="47"/>
        <v>0</v>
      </c>
      <c r="M128" s="131">
        <f t="shared" si="47"/>
        <v>0</v>
      </c>
      <c r="N128" s="131">
        <f t="shared" si="47"/>
        <v>0</v>
      </c>
      <c r="O128" s="131">
        <f t="shared" si="47"/>
        <v>0</v>
      </c>
      <c r="P128" s="131">
        <f t="shared" si="47"/>
        <v>0</v>
      </c>
      <c r="Q128" s="131">
        <f t="shared" si="47"/>
        <v>0</v>
      </c>
      <c r="R128" s="131">
        <f t="shared" si="47"/>
        <v>0</v>
      </c>
      <c r="S128" s="131">
        <f t="shared" si="47"/>
        <v>0</v>
      </c>
      <c r="U128" s="131">
        <f t="shared" si="15"/>
        <v>0</v>
      </c>
    </row>
    <row r="129" spans="1:21">
      <c r="A129" s="65" t="s">
        <v>393</v>
      </c>
      <c r="B129" s="65" t="s">
        <v>87</v>
      </c>
      <c r="C129" s="65" t="s">
        <v>94</v>
      </c>
      <c r="D129" s="65" t="str">
        <f t="shared" si="45"/>
        <v>NESWNCOST0003</v>
      </c>
      <c r="E129" s="57" t="str">
        <f t="shared" si="43"/>
        <v>Ofwat - Total expenditure - PFAS - WN (NES)</v>
      </c>
      <c r="F129" s="57"/>
      <c r="G129" s="57" t="s">
        <v>81</v>
      </c>
      <c r="H129" s="131">
        <f t="shared" si="46"/>
        <v>0</v>
      </c>
      <c r="I129" s="57"/>
      <c r="J129" s="131">
        <f t="shared" si="47"/>
        <v>0</v>
      </c>
      <c r="K129" s="131">
        <f t="shared" si="47"/>
        <v>0</v>
      </c>
      <c r="L129" s="131">
        <f t="shared" si="47"/>
        <v>0</v>
      </c>
      <c r="M129" s="131">
        <f t="shared" si="47"/>
        <v>0</v>
      </c>
      <c r="N129" s="131">
        <f t="shared" si="47"/>
        <v>0</v>
      </c>
      <c r="O129" s="131">
        <f t="shared" si="47"/>
        <v>0</v>
      </c>
      <c r="P129" s="131">
        <f t="shared" si="47"/>
        <v>0</v>
      </c>
      <c r="Q129" s="131">
        <f t="shared" si="47"/>
        <v>0</v>
      </c>
      <c r="R129" s="131">
        <f t="shared" si="47"/>
        <v>0</v>
      </c>
      <c r="S129" s="131">
        <f t="shared" si="47"/>
        <v>0</v>
      </c>
      <c r="U129" s="131">
        <f t="shared" si="15"/>
        <v>0</v>
      </c>
    </row>
    <row r="130" spans="1:21">
      <c r="A130" s="65" t="s">
        <v>394</v>
      </c>
      <c r="B130" s="65" t="s">
        <v>87</v>
      </c>
      <c r="C130" s="65" t="s">
        <v>94</v>
      </c>
      <c r="D130" s="65" t="str">
        <f t="shared" si="45"/>
        <v>SVEWNCOST0003</v>
      </c>
      <c r="E130" s="57" t="str">
        <f t="shared" si="43"/>
        <v>Ofwat - Total expenditure - PFAS - WN (SVE)</v>
      </c>
      <c r="F130" s="57"/>
      <c r="G130" s="57" t="s">
        <v>81</v>
      </c>
      <c r="H130" s="131">
        <f t="shared" si="46"/>
        <v>0</v>
      </c>
      <c r="I130" s="57"/>
      <c r="J130" s="131">
        <f t="shared" si="47"/>
        <v>0</v>
      </c>
      <c r="K130" s="131">
        <f t="shared" si="47"/>
        <v>0</v>
      </c>
      <c r="L130" s="131">
        <f t="shared" si="47"/>
        <v>0</v>
      </c>
      <c r="M130" s="131">
        <f t="shared" si="47"/>
        <v>0</v>
      </c>
      <c r="N130" s="131">
        <f t="shared" si="47"/>
        <v>0</v>
      </c>
      <c r="O130" s="131">
        <f t="shared" si="47"/>
        <v>0</v>
      </c>
      <c r="P130" s="131">
        <f t="shared" si="47"/>
        <v>0</v>
      </c>
      <c r="Q130" s="131">
        <f t="shared" si="47"/>
        <v>0</v>
      </c>
      <c r="R130" s="131">
        <f t="shared" si="47"/>
        <v>0</v>
      </c>
      <c r="S130" s="131">
        <f t="shared" si="47"/>
        <v>0</v>
      </c>
      <c r="U130" s="131">
        <f t="shared" si="15"/>
        <v>0</v>
      </c>
    </row>
    <row r="131" spans="1:21">
      <c r="A131" s="65" t="s">
        <v>423</v>
      </c>
      <c r="B131" s="65" t="s">
        <v>87</v>
      </c>
      <c r="C131" s="65" t="s">
        <v>94</v>
      </c>
      <c r="D131" s="65" t="str">
        <f t="shared" si="45"/>
        <v>SWBWNCOST0003</v>
      </c>
      <c r="E131" s="57" t="str">
        <f t="shared" si="43"/>
        <v>Ofwat - Total expenditure - PFAS - WN (SWB)</v>
      </c>
      <c r="F131" s="57"/>
      <c r="G131" s="57" t="s">
        <v>81</v>
      </c>
      <c r="H131" s="131">
        <f t="shared" si="46"/>
        <v>0</v>
      </c>
      <c r="I131" s="57"/>
      <c r="J131" s="131">
        <f t="shared" si="47"/>
        <v>0</v>
      </c>
      <c r="K131" s="131">
        <f t="shared" si="47"/>
        <v>0</v>
      </c>
      <c r="L131" s="131">
        <f t="shared" si="47"/>
        <v>0</v>
      </c>
      <c r="M131" s="131">
        <f t="shared" si="47"/>
        <v>0</v>
      </c>
      <c r="N131" s="131">
        <f t="shared" si="47"/>
        <v>0</v>
      </c>
      <c r="O131" s="131">
        <f t="shared" si="47"/>
        <v>0</v>
      </c>
      <c r="P131" s="131">
        <f t="shared" si="47"/>
        <v>0</v>
      </c>
      <c r="Q131" s="131">
        <f t="shared" si="47"/>
        <v>0</v>
      </c>
      <c r="R131" s="131">
        <f t="shared" si="47"/>
        <v>0</v>
      </c>
      <c r="S131" s="131">
        <f t="shared" si="47"/>
        <v>0</v>
      </c>
      <c r="U131" s="131">
        <f t="shared" si="15"/>
        <v>0</v>
      </c>
    </row>
    <row r="132" spans="1:21">
      <c r="A132" s="65" t="s">
        <v>396</v>
      </c>
      <c r="B132" s="65" t="s">
        <v>87</v>
      </c>
      <c r="C132" s="65" t="s">
        <v>94</v>
      </c>
      <c r="D132" s="65" t="str">
        <f t="shared" si="45"/>
        <v>HDDWNCOST0003</v>
      </c>
      <c r="E132" s="57" t="str">
        <f t="shared" si="43"/>
        <v>Ofwat - Total expenditure - PFAS - WN (HDD)</v>
      </c>
      <c r="F132" s="57"/>
      <c r="G132" s="57" t="s">
        <v>81</v>
      </c>
      <c r="H132" s="131">
        <f t="shared" si="46"/>
        <v>0</v>
      </c>
      <c r="I132" s="57"/>
      <c r="J132" s="131">
        <f t="shared" si="47"/>
        <v>0</v>
      </c>
      <c r="K132" s="131">
        <f t="shared" si="47"/>
        <v>0</v>
      </c>
      <c r="L132" s="131">
        <f t="shared" si="47"/>
        <v>0</v>
      </c>
      <c r="M132" s="131">
        <f t="shared" si="47"/>
        <v>0</v>
      </c>
      <c r="N132" s="131">
        <f t="shared" si="47"/>
        <v>0</v>
      </c>
      <c r="O132" s="131">
        <f t="shared" si="47"/>
        <v>0</v>
      </c>
      <c r="P132" s="131">
        <f t="shared" si="47"/>
        <v>0</v>
      </c>
      <c r="Q132" s="131">
        <f t="shared" si="47"/>
        <v>0</v>
      </c>
      <c r="R132" s="131">
        <f t="shared" si="47"/>
        <v>0</v>
      </c>
      <c r="S132" s="131">
        <f t="shared" si="47"/>
        <v>0</v>
      </c>
      <c r="U132" s="131">
        <f t="shared" si="15"/>
        <v>0</v>
      </c>
    </row>
    <row r="133" spans="1:21">
      <c r="A133" s="65" t="s">
        <v>397</v>
      </c>
      <c r="B133" s="65" t="s">
        <v>87</v>
      </c>
      <c r="C133" s="65" t="s">
        <v>94</v>
      </c>
      <c r="D133" s="65" t="str">
        <f t="shared" si="45"/>
        <v>SRNWNCOST0003</v>
      </c>
      <c r="E133" s="57" t="str">
        <f t="shared" si="43"/>
        <v>Ofwat - Total expenditure - PFAS - WN (SRN)</v>
      </c>
      <c r="F133" s="57"/>
      <c r="G133" s="57" t="s">
        <v>81</v>
      </c>
      <c r="H133" s="131">
        <f t="shared" si="46"/>
        <v>0</v>
      </c>
      <c r="I133" s="57"/>
      <c r="J133" s="131">
        <f t="shared" si="47"/>
        <v>0</v>
      </c>
      <c r="K133" s="131">
        <f t="shared" si="47"/>
        <v>0</v>
      </c>
      <c r="L133" s="131">
        <f t="shared" si="47"/>
        <v>0</v>
      </c>
      <c r="M133" s="131">
        <f t="shared" si="47"/>
        <v>0</v>
      </c>
      <c r="N133" s="131">
        <f t="shared" si="47"/>
        <v>0</v>
      </c>
      <c r="O133" s="131">
        <f t="shared" si="47"/>
        <v>0</v>
      </c>
      <c r="P133" s="131">
        <f t="shared" si="47"/>
        <v>0</v>
      </c>
      <c r="Q133" s="131">
        <f t="shared" si="47"/>
        <v>0</v>
      </c>
      <c r="R133" s="131">
        <f t="shared" si="47"/>
        <v>0</v>
      </c>
      <c r="S133" s="131">
        <f t="shared" si="47"/>
        <v>0</v>
      </c>
      <c r="U133" s="131">
        <f t="shared" si="15"/>
        <v>0</v>
      </c>
    </row>
    <row r="134" spans="1:21">
      <c r="A134" s="65" t="s">
        <v>398</v>
      </c>
      <c r="B134" s="65" t="s">
        <v>87</v>
      </c>
      <c r="C134" s="65" t="s">
        <v>94</v>
      </c>
      <c r="D134" s="65" t="str">
        <f t="shared" si="45"/>
        <v>TMSWNCOST0003</v>
      </c>
      <c r="E134" s="57" t="str">
        <f t="shared" si="43"/>
        <v>Ofwat - Total expenditure - PFAS - WN (TMS)</v>
      </c>
      <c r="F134" s="57"/>
      <c r="G134" s="57" t="s">
        <v>81</v>
      </c>
      <c r="H134" s="131">
        <f t="shared" si="46"/>
        <v>0</v>
      </c>
      <c r="I134" s="57"/>
      <c r="J134" s="131">
        <f t="shared" si="47"/>
        <v>0</v>
      </c>
      <c r="K134" s="131">
        <f t="shared" si="47"/>
        <v>0</v>
      </c>
      <c r="L134" s="131">
        <f t="shared" si="47"/>
        <v>0</v>
      </c>
      <c r="M134" s="131">
        <f t="shared" si="47"/>
        <v>0</v>
      </c>
      <c r="N134" s="131">
        <f t="shared" si="47"/>
        <v>0</v>
      </c>
      <c r="O134" s="131">
        <f t="shared" si="47"/>
        <v>0</v>
      </c>
      <c r="P134" s="131">
        <f t="shared" si="47"/>
        <v>0</v>
      </c>
      <c r="Q134" s="131">
        <f t="shared" si="47"/>
        <v>0</v>
      </c>
      <c r="R134" s="131">
        <f t="shared" si="47"/>
        <v>0</v>
      </c>
      <c r="S134" s="131">
        <f t="shared" si="47"/>
        <v>0</v>
      </c>
      <c r="U134" s="131">
        <f t="shared" si="15"/>
        <v>0</v>
      </c>
    </row>
    <row r="135" spans="1:21">
      <c r="A135" s="65" t="s">
        <v>399</v>
      </c>
      <c r="B135" s="65" t="s">
        <v>87</v>
      </c>
      <c r="C135" s="65" t="s">
        <v>94</v>
      </c>
      <c r="D135" s="65" t="str">
        <f t="shared" si="45"/>
        <v>UUWWNCOST0003</v>
      </c>
      <c r="E135" s="57" t="str">
        <f t="shared" si="43"/>
        <v>Ofwat - Total expenditure - PFAS - WN (UUW)</v>
      </c>
      <c r="F135" s="57"/>
      <c r="G135" s="57" t="s">
        <v>81</v>
      </c>
      <c r="H135" s="131">
        <f t="shared" si="46"/>
        <v>0</v>
      </c>
      <c r="I135" s="57"/>
      <c r="J135" s="131">
        <f t="shared" si="47"/>
        <v>0</v>
      </c>
      <c r="K135" s="131">
        <f t="shared" si="47"/>
        <v>0</v>
      </c>
      <c r="L135" s="131">
        <f t="shared" si="47"/>
        <v>0</v>
      </c>
      <c r="M135" s="131">
        <f t="shared" si="47"/>
        <v>0</v>
      </c>
      <c r="N135" s="131">
        <f t="shared" si="47"/>
        <v>0</v>
      </c>
      <c r="O135" s="131">
        <f t="shared" si="47"/>
        <v>0</v>
      </c>
      <c r="P135" s="131">
        <f t="shared" si="47"/>
        <v>0</v>
      </c>
      <c r="Q135" s="131">
        <f t="shared" si="47"/>
        <v>0</v>
      </c>
      <c r="R135" s="131">
        <f t="shared" si="47"/>
        <v>0</v>
      </c>
      <c r="S135" s="131">
        <f t="shared" si="47"/>
        <v>0</v>
      </c>
      <c r="U135" s="131">
        <f t="shared" si="15"/>
        <v>0</v>
      </c>
    </row>
    <row r="136" spans="1:21">
      <c r="A136" s="65" t="s">
        <v>22</v>
      </c>
      <c r="B136" s="65" t="s">
        <v>87</v>
      </c>
      <c r="C136" s="65" t="s">
        <v>94</v>
      </c>
      <c r="D136" s="65" t="str">
        <f t="shared" si="45"/>
        <v>WSXWNCOST0003</v>
      </c>
      <c r="E136" s="57" t="str">
        <f t="shared" si="43"/>
        <v>Ofwat - Total expenditure - PFAS - WN (WSX)</v>
      </c>
      <c r="F136" s="57"/>
      <c r="G136" s="57" t="s">
        <v>81</v>
      </c>
      <c r="H136" s="131">
        <f t="shared" si="46"/>
        <v>23.013787950062621</v>
      </c>
      <c r="I136" s="57"/>
      <c r="J136" s="131">
        <f t="shared" si="47"/>
        <v>1.5509928037869336</v>
      </c>
      <c r="K136" s="131">
        <f t="shared" si="47"/>
        <v>0.91208859062090342</v>
      </c>
      <c r="L136" s="131">
        <f t="shared" si="47"/>
        <v>0.20023273379550899</v>
      </c>
      <c r="M136" s="131">
        <f t="shared" si="47"/>
        <v>3.7780820956725787</v>
      </c>
      <c r="N136" s="131">
        <f t="shared" si="47"/>
        <v>16.361391726186696</v>
      </c>
      <c r="O136" s="131">
        <f t="shared" si="47"/>
        <v>0.21100000000000013</v>
      </c>
      <c r="P136" s="131">
        <f t="shared" si="47"/>
        <v>0</v>
      </c>
      <c r="Q136" s="131">
        <f t="shared" si="47"/>
        <v>0</v>
      </c>
      <c r="R136" s="131">
        <f t="shared" si="47"/>
        <v>0</v>
      </c>
      <c r="S136" s="131">
        <f t="shared" si="47"/>
        <v>0</v>
      </c>
      <c r="U136" s="131">
        <f t="shared" si="15"/>
        <v>0.21100000000000013</v>
      </c>
    </row>
    <row r="137" spans="1:21">
      <c r="A137" s="65" t="s">
        <v>401</v>
      </c>
      <c r="B137" s="65" t="s">
        <v>87</v>
      </c>
      <c r="C137" s="65" t="s">
        <v>94</v>
      </c>
      <c r="D137" s="65" t="str">
        <f t="shared" si="45"/>
        <v>YKYWNCOST0003</v>
      </c>
      <c r="E137" s="57" t="str">
        <f t="shared" si="43"/>
        <v>Ofwat - Total expenditure - PFAS - WN (YKY)</v>
      </c>
      <c r="F137" s="57"/>
      <c r="G137" s="57" t="s">
        <v>81</v>
      </c>
      <c r="H137" s="131">
        <f t="shared" si="46"/>
        <v>0</v>
      </c>
      <c r="I137" s="57"/>
      <c r="J137" s="131">
        <f t="shared" si="47"/>
        <v>0</v>
      </c>
      <c r="K137" s="131">
        <f t="shared" si="47"/>
        <v>0</v>
      </c>
      <c r="L137" s="131">
        <f t="shared" si="47"/>
        <v>0</v>
      </c>
      <c r="M137" s="131">
        <f t="shared" si="47"/>
        <v>0</v>
      </c>
      <c r="N137" s="131">
        <f t="shared" si="47"/>
        <v>0</v>
      </c>
      <c r="O137" s="131">
        <f t="shared" si="47"/>
        <v>0</v>
      </c>
      <c r="P137" s="131">
        <f t="shared" si="47"/>
        <v>0</v>
      </c>
      <c r="Q137" s="131">
        <f t="shared" si="47"/>
        <v>0</v>
      </c>
      <c r="R137" s="131">
        <f t="shared" si="47"/>
        <v>0</v>
      </c>
      <c r="S137" s="131">
        <f t="shared" si="47"/>
        <v>0</v>
      </c>
      <c r="U137" s="131">
        <f t="shared" ref="U137:U142" si="48" xml:space="preserve"> SUM(O137:S137)</f>
        <v>0</v>
      </c>
    </row>
    <row r="138" spans="1:21">
      <c r="A138" s="65" t="s">
        <v>402</v>
      </c>
      <c r="B138" s="65" t="s">
        <v>87</v>
      </c>
      <c r="C138" s="65" t="s">
        <v>94</v>
      </c>
      <c r="D138" s="65" t="str">
        <f t="shared" si="45"/>
        <v>AFWWNCOST0003</v>
      </c>
      <c r="E138" s="57" t="str">
        <f t="shared" si="43"/>
        <v>Ofwat - Total expenditure - PFAS - WN (AFW)</v>
      </c>
      <c r="F138" s="57"/>
      <c r="G138" s="57" t="s">
        <v>81</v>
      </c>
      <c r="H138" s="131">
        <f t="shared" si="46"/>
        <v>0</v>
      </c>
      <c r="I138" s="57"/>
      <c r="J138" s="131">
        <f t="shared" si="47"/>
        <v>0</v>
      </c>
      <c r="K138" s="131">
        <f t="shared" si="47"/>
        <v>0</v>
      </c>
      <c r="L138" s="131">
        <f t="shared" si="47"/>
        <v>0</v>
      </c>
      <c r="M138" s="131">
        <f t="shared" si="47"/>
        <v>0</v>
      </c>
      <c r="N138" s="131">
        <f t="shared" si="47"/>
        <v>0</v>
      </c>
      <c r="O138" s="131">
        <f t="shared" si="47"/>
        <v>0</v>
      </c>
      <c r="P138" s="131">
        <f t="shared" si="47"/>
        <v>0</v>
      </c>
      <c r="Q138" s="131">
        <f t="shared" si="47"/>
        <v>0</v>
      </c>
      <c r="R138" s="131">
        <f t="shared" si="47"/>
        <v>0</v>
      </c>
      <c r="S138" s="131">
        <f t="shared" si="47"/>
        <v>0</v>
      </c>
      <c r="U138" s="131">
        <f t="shared" si="48"/>
        <v>0</v>
      </c>
    </row>
    <row r="139" spans="1:21">
      <c r="A139" s="65" t="s">
        <v>403</v>
      </c>
      <c r="B139" s="65" t="s">
        <v>87</v>
      </c>
      <c r="C139" s="65" t="s">
        <v>94</v>
      </c>
      <c r="D139" s="65" t="str">
        <f t="shared" si="45"/>
        <v>PRTWNCOST0003</v>
      </c>
      <c r="E139" s="57" t="str">
        <f t="shared" si="43"/>
        <v>Ofwat - Total expenditure - PFAS - WN (PRT)</v>
      </c>
      <c r="F139" s="57"/>
      <c r="G139" s="57" t="s">
        <v>81</v>
      </c>
      <c r="H139" s="131">
        <f t="shared" si="46"/>
        <v>0</v>
      </c>
      <c r="I139" s="57"/>
      <c r="J139" s="131">
        <f t="shared" si="47"/>
        <v>0</v>
      </c>
      <c r="K139" s="131">
        <f t="shared" si="47"/>
        <v>0</v>
      </c>
      <c r="L139" s="131">
        <f t="shared" si="47"/>
        <v>0</v>
      </c>
      <c r="M139" s="131">
        <f t="shared" si="47"/>
        <v>0</v>
      </c>
      <c r="N139" s="131">
        <f t="shared" si="47"/>
        <v>0</v>
      </c>
      <c r="O139" s="131">
        <f t="shared" si="47"/>
        <v>0</v>
      </c>
      <c r="P139" s="131">
        <f t="shared" si="47"/>
        <v>0</v>
      </c>
      <c r="Q139" s="131">
        <f t="shared" si="47"/>
        <v>0</v>
      </c>
      <c r="R139" s="131">
        <f t="shared" si="47"/>
        <v>0</v>
      </c>
      <c r="S139" s="131">
        <f t="shared" si="47"/>
        <v>0</v>
      </c>
      <c r="U139" s="131">
        <f t="shared" si="48"/>
        <v>0</v>
      </c>
    </row>
    <row r="140" spans="1:21">
      <c r="A140" s="65" t="s">
        <v>20</v>
      </c>
      <c r="B140" s="65" t="s">
        <v>87</v>
      </c>
      <c r="C140" s="65" t="s">
        <v>94</v>
      </c>
      <c r="D140" s="65" t="str">
        <f t="shared" si="45"/>
        <v>SEWWNCOST0003</v>
      </c>
      <c r="E140" s="57" t="str">
        <f t="shared" si="43"/>
        <v>Ofwat - Total expenditure - PFAS - WN (SEW)</v>
      </c>
      <c r="F140" s="57"/>
      <c r="G140" s="57" t="s">
        <v>81</v>
      </c>
      <c r="H140" s="131">
        <f t="shared" si="46"/>
        <v>24.617999999999995</v>
      </c>
      <c r="I140" s="57"/>
      <c r="J140" s="131">
        <f t="shared" si="47"/>
        <v>0</v>
      </c>
      <c r="K140" s="131">
        <f t="shared" si="47"/>
        <v>0</v>
      </c>
      <c r="L140" s="131">
        <f t="shared" si="47"/>
        <v>0.70399999999999996</v>
      </c>
      <c r="M140" s="131">
        <f t="shared" si="47"/>
        <v>3.5219999999999998</v>
      </c>
      <c r="N140" s="131">
        <f t="shared" si="47"/>
        <v>5.165</v>
      </c>
      <c r="O140" s="131">
        <f t="shared" si="47"/>
        <v>9.7719999999999985</v>
      </c>
      <c r="P140" s="131">
        <f t="shared" si="47"/>
        <v>5.4550000000000001</v>
      </c>
      <c r="Q140" s="131">
        <f t="shared" si="47"/>
        <v>0</v>
      </c>
      <c r="R140" s="131">
        <f t="shared" si="47"/>
        <v>0</v>
      </c>
      <c r="S140" s="131">
        <f t="shared" si="47"/>
        <v>0</v>
      </c>
      <c r="U140" s="131">
        <f t="shared" si="48"/>
        <v>15.226999999999999</v>
      </c>
    </row>
    <row r="141" spans="1:21">
      <c r="A141" s="65" t="s">
        <v>404</v>
      </c>
      <c r="B141" s="65" t="s">
        <v>87</v>
      </c>
      <c r="C141" s="65" t="s">
        <v>94</v>
      </c>
      <c r="D141" s="65" t="str">
        <f t="shared" si="45"/>
        <v>SSCWNCOST0003</v>
      </c>
      <c r="E141" s="57" t="str">
        <f t="shared" si="43"/>
        <v>Ofwat - Total expenditure - PFAS - WN (SSC)</v>
      </c>
      <c r="F141" s="57"/>
      <c r="G141" s="57" t="s">
        <v>81</v>
      </c>
      <c r="H141" s="131">
        <f t="shared" si="46"/>
        <v>0</v>
      </c>
      <c r="I141" s="57"/>
      <c r="J141" s="131">
        <f t="shared" si="47"/>
        <v>0</v>
      </c>
      <c r="K141" s="131">
        <f t="shared" si="47"/>
        <v>0</v>
      </c>
      <c r="L141" s="131">
        <f t="shared" si="47"/>
        <v>0</v>
      </c>
      <c r="M141" s="131">
        <f t="shared" si="47"/>
        <v>0</v>
      </c>
      <c r="N141" s="131">
        <f t="shared" si="47"/>
        <v>0</v>
      </c>
      <c r="O141" s="131">
        <f t="shared" si="47"/>
        <v>0</v>
      </c>
      <c r="P141" s="131">
        <f t="shared" si="47"/>
        <v>0</v>
      </c>
      <c r="Q141" s="131">
        <f t="shared" si="47"/>
        <v>0</v>
      </c>
      <c r="R141" s="131">
        <f t="shared" si="47"/>
        <v>0</v>
      </c>
      <c r="S141" s="131">
        <f t="shared" si="47"/>
        <v>0</v>
      </c>
      <c r="U141" s="131">
        <f t="shared" si="48"/>
        <v>0</v>
      </c>
    </row>
    <row r="142" spans="1:21">
      <c r="A142" s="65" t="s">
        <v>405</v>
      </c>
      <c r="B142" s="65" t="s">
        <v>87</v>
      </c>
      <c r="C142" s="65" t="s">
        <v>94</v>
      </c>
      <c r="D142" s="65" t="str">
        <f t="shared" si="45"/>
        <v>SESWNCOST0003</v>
      </c>
      <c r="E142" s="57" t="str">
        <f t="shared" si="43"/>
        <v>Ofwat - Total expenditure - PFAS - WN (SES)</v>
      </c>
      <c r="F142" s="57"/>
      <c r="G142" s="57" t="s">
        <v>81</v>
      </c>
      <c r="H142" s="131">
        <f t="shared" si="46"/>
        <v>0</v>
      </c>
      <c r="I142" s="57"/>
      <c r="J142" s="131">
        <f t="shared" si="47"/>
        <v>0</v>
      </c>
      <c r="K142" s="131">
        <f t="shared" si="47"/>
        <v>0</v>
      </c>
      <c r="L142" s="131">
        <f t="shared" si="47"/>
        <v>0</v>
      </c>
      <c r="M142" s="131">
        <f t="shared" si="47"/>
        <v>0</v>
      </c>
      <c r="N142" s="131">
        <f t="shared" si="47"/>
        <v>0</v>
      </c>
      <c r="O142" s="131">
        <f t="shared" si="47"/>
        <v>0</v>
      </c>
      <c r="P142" s="131">
        <f t="shared" si="47"/>
        <v>0</v>
      </c>
      <c r="Q142" s="131">
        <f t="shared" si="47"/>
        <v>0</v>
      </c>
      <c r="R142" s="131">
        <f t="shared" si="47"/>
        <v>0</v>
      </c>
      <c r="S142" s="131">
        <f t="shared" si="47"/>
        <v>0</v>
      </c>
      <c r="U142" s="131">
        <f t="shared" si="48"/>
        <v>0</v>
      </c>
    </row>
    <row r="143" spans="1:21">
      <c r="U143" s="131"/>
    </row>
    <row r="144" spans="1:21">
      <c r="A144" s="65" t="s">
        <v>390</v>
      </c>
      <c r="B144" s="65" t="s">
        <v>90</v>
      </c>
      <c r="C144" s="65" t="s">
        <v>94</v>
      </c>
      <c r="D144" s="65" t="str">
        <f xml:space="preserve"> CONCATENATE(A144, B144, C144)</f>
        <v>ANHTOTCOST0003</v>
      </c>
      <c r="E144" s="57" t="str">
        <f t="shared" ref="E144:E159" si="49" xml:space="preserve"> "Ofwat - Total expenditure - PFAS - " &amp; B144 &amp; " (" &amp; A144 &amp; ")"</f>
        <v>Ofwat - Total expenditure - PFAS - TOT (ANH)</v>
      </c>
      <c r="G144" s="57" t="s">
        <v>81</v>
      </c>
      <c r="H144" s="131">
        <f xml:space="preserve"> SUM(J144:S144)</f>
        <v>0</v>
      </c>
      <c r="J144" s="131">
        <f xml:space="preserve"> SUM(J110, J127)</f>
        <v>0</v>
      </c>
      <c r="K144" s="131">
        <f t="shared" ref="K144:S144" si="50" xml:space="preserve"> SUM(K110, K127)</f>
        <v>0</v>
      </c>
      <c r="L144" s="131">
        <f t="shared" si="50"/>
        <v>0</v>
      </c>
      <c r="M144" s="131">
        <f t="shared" si="50"/>
        <v>0</v>
      </c>
      <c r="N144" s="131">
        <f t="shared" si="50"/>
        <v>0</v>
      </c>
      <c r="O144" s="131">
        <f t="shared" si="50"/>
        <v>0</v>
      </c>
      <c r="P144" s="131">
        <f t="shared" si="50"/>
        <v>0</v>
      </c>
      <c r="Q144" s="131">
        <f t="shared" si="50"/>
        <v>0</v>
      </c>
      <c r="R144" s="131">
        <f t="shared" si="50"/>
        <v>0</v>
      </c>
      <c r="S144" s="131">
        <f t="shared" si="50"/>
        <v>0</v>
      </c>
      <c r="U144" s="131">
        <f t="shared" ref="U144:U159" si="51" xml:space="preserve"> SUM(O144:S144)</f>
        <v>0</v>
      </c>
    </row>
    <row r="145" spans="1:21">
      <c r="A145" s="65" t="s">
        <v>392</v>
      </c>
      <c r="B145" s="65" t="s">
        <v>90</v>
      </c>
      <c r="C145" s="65" t="s">
        <v>94</v>
      </c>
      <c r="D145" s="65" t="str">
        <f t="shared" ref="D145:D159" si="52" xml:space="preserve"> CONCATENATE(A145, B145, C145)</f>
        <v>WSHTOTCOST0003</v>
      </c>
      <c r="E145" s="57" t="str">
        <f t="shared" si="49"/>
        <v>Ofwat - Total expenditure - PFAS - TOT (WSH)</v>
      </c>
      <c r="G145" s="57" t="s">
        <v>81</v>
      </c>
      <c r="H145" s="131">
        <f t="shared" ref="H145:H159" si="53" xml:space="preserve"> SUM(J145:S145)</f>
        <v>0</v>
      </c>
      <c r="J145" s="131">
        <f t="shared" ref="J145:S145" si="54" xml:space="preserve"> SUM(J111, J128)</f>
        <v>0</v>
      </c>
      <c r="K145" s="131">
        <f t="shared" si="54"/>
        <v>0</v>
      </c>
      <c r="L145" s="131">
        <f t="shared" si="54"/>
        <v>0</v>
      </c>
      <c r="M145" s="131">
        <f t="shared" si="54"/>
        <v>0</v>
      </c>
      <c r="N145" s="131">
        <f t="shared" si="54"/>
        <v>0</v>
      </c>
      <c r="O145" s="131">
        <f t="shared" si="54"/>
        <v>0</v>
      </c>
      <c r="P145" s="131">
        <f t="shared" si="54"/>
        <v>0</v>
      </c>
      <c r="Q145" s="131">
        <f t="shared" si="54"/>
        <v>0</v>
      </c>
      <c r="R145" s="131">
        <f t="shared" si="54"/>
        <v>0</v>
      </c>
      <c r="S145" s="131">
        <f t="shared" si="54"/>
        <v>0</v>
      </c>
      <c r="U145" s="131">
        <f t="shared" si="51"/>
        <v>0</v>
      </c>
    </row>
    <row r="146" spans="1:21">
      <c r="A146" s="65" t="s">
        <v>393</v>
      </c>
      <c r="B146" s="65" t="s">
        <v>90</v>
      </c>
      <c r="C146" s="65" t="s">
        <v>94</v>
      </c>
      <c r="D146" s="65" t="str">
        <f t="shared" si="52"/>
        <v>NESTOTCOST0003</v>
      </c>
      <c r="E146" s="57" t="str">
        <f t="shared" si="49"/>
        <v>Ofwat - Total expenditure - PFAS - TOT (NES)</v>
      </c>
      <c r="G146" s="57" t="s">
        <v>81</v>
      </c>
      <c r="H146" s="131">
        <f t="shared" si="53"/>
        <v>0</v>
      </c>
      <c r="J146" s="131">
        <f t="shared" ref="J146:S146" si="55" xml:space="preserve"> SUM(J112, J129)</f>
        <v>0</v>
      </c>
      <c r="K146" s="131">
        <f t="shared" si="55"/>
        <v>0</v>
      </c>
      <c r="L146" s="131">
        <f t="shared" si="55"/>
        <v>0</v>
      </c>
      <c r="M146" s="131">
        <f t="shared" si="55"/>
        <v>0</v>
      </c>
      <c r="N146" s="131">
        <f t="shared" si="55"/>
        <v>0</v>
      </c>
      <c r="O146" s="131">
        <f t="shared" si="55"/>
        <v>0</v>
      </c>
      <c r="P146" s="131">
        <f t="shared" si="55"/>
        <v>0</v>
      </c>
      <c r="Q146" s="131">
        <f t="shared" si="55"/>
        <v>0</v>
      </c>
      <c r="R146" s="131">
        <f t="shared" si="55"/>
        <v>0</v>
      </c>
      <c r="S146" s="131">
        <f t="shared" si="55"/>
        <v>0</v>
      </c>
      <c r="U146" s="131">
        <f t="shared" si="51"/>
        <v>0</v>
      </c>
    </row>
    <row r="147" spans="1:21">
      <c r="A147" s="65" t="s">
        <v>394</v>
      </c>
      <c r="B147" s="65" t="s">
        <v>90</v>
      </c>
      <c r="C147" s="65" t="s">
        <v>94</v>
      </c>
      <c r="D147" s="65" t="str">
        <f t="shared" si="52"/>
        <v>SVETOTCOST0003</v>
      </c>
      <c r="E147" s="57" t="str">
        <f t="shared" si="49"/>
        <v>Ofwat - Total expenditure - PFAS - TOT (SVE)</v>
      </c>
      <c r="G147" s="57" t="s">
        <v>81</v>
      </c>
      <c r="H147" s="131">
        <f t="shared" si="53"/>
        <v>0</v>
      </c>
      <c r="J147" s="131">
        <f t="shared" ref="J147:S147" si="56" xml:space="preserve"> SUM(J113, J130)</f>
        <v>0</v>
      </c>
      <c r="K147" s="131">
        <f t="shared" si="56"/>
        <v>0</v>
      </c>
      <c r="L147" s="131">
        <f t="shared" si="56"/>
        <v>0</v>
      </c>
      <c r="M147" s="131">
        <f t="shared" si="56"/>
        <v>0</v>
      </c>
      <c r="N147" s="131">
        <f t="shared" si="56"/>
        <v>0</v>
      </c>
      <c r="O147" s="131">
        <f t="shared" si="56"/>
        <v>0</v>
      </c>
      <c r="P147" s="131">
        <f t="shared" si="56"/>
        <v>0</v>
      </c>
      <c r="Q147" s="131">
        <f t="shared" si="56"/>
        <v>0</v>
      </c>
      <c r="R147" s="131">
        <f t="shared" si="56"/>
        <v>0</v>
      </c>
      <c r="S147" s="131">
        <f t="shared" si="56"/>
        <v>0</v>
      </c>
      <c r="U147" s="131">
        <f t="shared" si="51"/>
        <v>0</v>
      </c>
    </row>
    <row r="148" spans="1:21">
      <c r="A148" s="65" t="s">
        <v>423</v>
      </c>
      <c r="B148" s="65" t="s">
        <v>90</v>
      </c>
      <c r="C148" s="65" t="s">
        <v>94</v>
      </c>
      <c r="D148" s="65" t="str">
        <f t="shared" si="52"/>
        <v>SWBTOTCOST0003</v>
      </c>
      <c r="E148" s="57" t="str">
        <f t="shared" si="49"/>
        <v>Ofwat - Total expenditure - PFAS - TOT (SWB)</v>
      </c>
      <c r="G148" s="57" t="s">
        <v>81</v>
      </c>
      <c r="H148" s="131">
        <f t="shared" si="53"/>
        <v>0</v>
      </c>
      <c r="J148" s="131">
        <f t="shared" ref="J148:S148" si="57" xml:space="preserve"> SUM(J114, J131)</f>
        <v>0</v>
      </c>
      <c r="K148" s="131">
        <f t="shared" si="57"/>
        <v>0</v>
      </c>
      <c r="L148" s="131">
        <f t="shared" si="57"/>
        <v>0</v>
      </c>
      <c r="M148" s="131">
        <f t="shared" si="57"/>
        <v>0</v>
      </c>
      <c r="N148" s="131">
        <f t="shared" si="57"/>
        <v>0</v>
      </c>
      <c r="O148" s="131">
        <f t="shared" si="57"/>
        <v>0</v>
      </c>
      <c r="P148" s="131">
        <f t="shared" si="57"/>
        <v>0</v>
      </c>
      <c r="Q148" s="131">
        <f t="shared" si="57"/>
        <v>0</v>
      </c>
      <c r="R148" s="131">
        <f t="shared" si="57"/>
        <v>0</v>
      </c>
      <c r="S148" s="131">
        <f t="shared" si="57"/>
        <v>0</v>
      </c>
      <c r="U148" s="131">
        <f t="shared" si="51"/>
        <v>0</v>
      </c>
    </row>
    <row r="149" spans="1:21">
      <c r="A149" s="65" t="s">
        <v>396</v>
      </c>
      <c r="B149" s="65" t="s">
        <v>90</v>
      </c>
      <c r="C149" s="65" t="s">
        <v>94</v>
      </c>
      <c r="D149" s="65" t="str">
        <f t="shared" si="52"/>
        <v>HDDTOTCOST0003</v>
      </c>
      <c r="E149" s="57" t="str">
        <f t="shared" si="49"/>
        <v>Ofwat - Total expenditure - PFAS - TOT (HDD)</v>
      </c>
      <c r="G149" s="57" t="s">
        <v>81</v>
      </c>
      <c r="H149" s="131">
        <f t="shared" si="53"/>
        <v>0</v>
      </c>
      <c r="J149" s="131">
        <f t="shared" ref="J149:S149" si="58" xml:space="preserve"> SUM(J115, J132)</f>
        <v>0</v>
      </c>
      <c r="K149" s="131">
        <f t="shared" si="58"/>
        <v>0</v>
      </c>
      <c r="L149" s="131">
        <f t="shared" si="58"/>
        <v>0</v>
      </c>
      <c r="M149" s="131">
        <f t="shared" si="58"/>
        <v>0</v>
      </c>
      <c r="N149" s="131">
        <f t="shared" si="58"/>
        <v>0</v>
      </c>
      <c r="O149" s="131">
        <f t="shared" si="58"/>
        <v>0</v>
      </c>
      <c r="P149" s="131">
        <f t="shared" si="58"/>
        <v>0</v>
      </c>
      <c r="Q149" s="131">
        <f t="shared" si="58"/>
        <v>0</v>
      </c>
      <c r="R149" s="131">
        <f t="shared" si="58"/>
        <v>0</v>
      </c>
      <c r="S149" s="131">
        <f t="shared" si="58"/>
        <v>0</v>
      </c>
      <c r="U149" s="131">
        <f t="shared" si="51"/>
        <v>0</v>
      </c>
    </row>
    <row r="150" spans="1:21">
      <c r="A150" s="65" t="s">
        <v>397</v>
      </c>
      <c r="B150" s="65" t="s">
        <v>90</v>
      </c>
      <c r="C150" s="65" t="s">
        <v>94</v>
      </c>
      <c r="D150" s="65" t="str">
        <f t="shared" si="52"/>
        <v>SRNTOTCOST0003</v>
      </c>
      <c r="E150" s="57" t="str">
        <f t="shared" si="49"/>
        <v>Ofwat - Total expenditure - PFAS - TOT (SRN)</v>
      </c>
      <c r="G150" s="57" t="s">
        <v>81</v>
      </c>
      <c r="H150" s="131">
        <f t="shared" si="53"/>
        <v>0</v>
      </c>
      <c r="J150" s="131">
        <f t="shared" ref="J150:S150" si="59" xml:space="preserve"> SUM(J116, J133)</f>
        <v>0</v>
      </c>
      <c r="K150" s="131">
        <f t="shared" si="59"/>
        <v>0</v>
      </c>
      <c r="L150" s="131">
        <f t="shared" si="59"/>
        <v>0</v>
      </c>
      <c r="M150" s="131">
        <f t="shared" si="59"/>
        <v>0</v>
      </c>
      <c r="N150" s="131">
        <f t="shared" si="59"/>
        <v>0</v>
      </c>
      <c r="O150" s="131">
        <f t="shared" si="59"/>
        <v>0</v>
      </c>
      <c r="P150" s="131">
        <f t="shared" si="59"/>
        <v>0</v>
      </c>
      <c r="Q150" s="131">
        <f t="shared" si="59"/>
        <v>0</v>
      </c>
      <c r="R150" s="131">
        <f t="shared" si="59"/>
        <v>0</v>
      </c>
      <c r="S150" s="131">
        <f t="shared" si="59"/>
        <v>0</v>
      </c>
      <c r="U150" s="131">
        <f t="shared" si="51"/>
        <v>0</v>
      </c>
    </row>
    <row r="151" spans="1:21">
      <c r="A151" s="65" t="s">
        <v>398</v>
      </c>
      <c r="B151" s="65" t="s">
        <v>90</v>
      </c>
      <c r="C151" s="65" t="s">
        <v>94</v>
      </c>
      <c r="D151" s="65" t="str">
        <f t="shared" si="52"/>
        <v>TMSTOTCOST0003</v>
      </c>
      <c r="E151" s="57" t="str">
        <f t="shared" si="49"/>
        <v>Ofwat - Total expenditure - PFAS - TOT (TMS)</v>
      </c>
      <c r="G151" s="57" t="s">
        <v>81</v>
      </c>
      <c r="H151" s="131">
        <f t="shared" si="53"/>
        <v>0</v>
      </c>
      <c r="J151" s="131">
        <f t="shared" ref="J151:S151" si="60" xml:space="preserve"> SUM(J117, J134)</f>
        <v>0</v>
      </c>
      <c r="K151" s="131">
        <f t="shared" si="60"/>
        <v>0</v>
      </c>
      <c r="L151" s="131">
        <f t="shared" si="60"/>
        <v>0</v>
      </c>
      <c r="M151" s="131">
        <f t="shared" si="60"/>
        <v>0</v>
      </c>
      <c r="N151" s="131">
        <f t="shared" si="60"/>
        <v>0</v>
      </c>
      <c r="O151" s="131">
        <f t="shared" si="60"/>
        <v>0</v>
      </c>
      <c r="P151" s="131">
        <f t="shared" si="60"/>
        <v>0</v>
      </c>
      <c r="Q151" s="131">
        <f t="shared" si="60"/>
        <v>0</v>
      </c>
      <c r="R151" s="131">
        <f t="shared" si="60"/>
        <v>0</v>
      </c>
      <c r="S151" s="131">
        <f t="shared" si="60"/>
        <v>0</v>
      </c>
      <c r="U151" s="131">
        <f t="shared" si="51"/>
        <v>0</v>
      </c>
    </row>
    <row r="152" spans="1:21">
      <c r="A152" s="65" t="s">
        <v>399</v>
      </c>
      <c r="B152" s="65" t="s">
        <v>90</v>
      </c>
      <c r="C152" s="65" t="s">
        <v>94</v>
      </c>
      <c r="D152" s="65" t="str">
        <f t="shared" si="52"/>
        <v>UUWTOTCOST0003</v>
      </c>
      <c r="E152" s="57" t="str">
        <f t="shared" si="49"/>
        <v>Ofwat - Total expenditure - PFAS - TOT (UUW)</v>
      </c>
      <c r="G152" s="57" t="s">
        <v>81</v>
      </c>
      <c r="H152" s="131">
        <f t="shared" si="53"/>
        <v>0</v>
      </c>
      <c r="J152" s="131">
        <f t="shared" ref="J152:S152" si="61" xml:space="preserve"> SUM(J118, J135)</f>
        <v>0</v>
      </c>
      <c r="K152" s="131">
        <f t="shared" si="61"/>
        <v>0</v>
      </c>
      <c r="L152" s="131">
        <f t="shared" si="61"/>
        <v>0</v>
      </c>
      <c r="M152" s="131">
        <f t="shared" si="61"/>
        <v>0</v>
      </c>
      <c r="N152" s="131">
        <f t="shared" si="61"/>
        <v>0</v>
      </c>
      <c r="O152" s="131">
        <f t="shared" si="61"/>
        <v>0</v>
      </c>
      <c r="P152" s="131">
        <f t="shared" si="61"/>
        <v>0</v>
      </c>
      <c r="Q152" s="131">
        <f t="shared" si="61"/>
        <v>0</v>
      </c>
      <c r="R152" s="131">
        <f t="shared" si="61"/>
        <v>0</v>
      </c>
      <c r="S152" s="131">
        <f t="shared" si="61"/>
        <v>0</v>
      </c>
      <c r="U152" s="131">
        <f t="shared" si="51"/>
        <v>0</v>
      </c>
    </row>
    <row r="153" spans="1:21">
      <c r="A153" s="65" t="s">
        <v>22</v>
      </c>
      <c r="B153" s="65" t="s">
        <v>90</v>
      </c>
      <c r="C153" s="65" t="s">
        <v>94</v>
      </c>
      <c r="D153" s="65" t="str">
        <f t="shared" si="52"/>
        <v>WSXTOTCOST0003</v>
      </c>
      <c r="E153" s="57" t="str">
        <f t="shared" si="49"/>
        <v>Ofwat - Total expenditure - PFAS - TOT (WSX)</v>
      </c>
      <c r="G153" s="57" t="s">
        <v>81</v>
      </c>
      <c r="H153" s="131">
        <f t="shared" si="53"/>
        <v>24.742654762351023</v>
      </c>
      <c r="J153" s="131">
        <f t="shared" ref="J153:S153" si="62" xml:space="preserve"> SUM(J119, J136)</f>
        <v>1.6685863186868521</v>
      </c>
      <c r="K153" s="131">
        <f t="shared" si="62"/>
        <v>0.98124152479915838</v>
      </c>
      <c r="L153" s="131">
        <f t="shared" si="62"/>
        <v>0.21541402342338029</v>
      </c>
      <c r="M153" s="131">
        <f t="shared" si="62"/>
        <v>4.0645295583080152</v>
      </c>
      <c r="N153" s="131">
        <f t="shared" si="62"/>
        <v>17.601883337133618</v>
      </c>
      <c r="O153" s="131">
        <f t="shared" si="62"/>
        <v>0.21100000000000013</v>
      </c>
      <c r="P153" s="131">
        <f t="shared" si="62"/>
        <v>0</v>
      </c>
      <c r="Q153" s="131">
        <f t="shared" si="62"/>
        <v>0</v>
      </c>
      <c r="R153" s="131">
        <f t="shared" si="62"/>
        <v>0</v>
      </c>
      <c r="S153" s="131">
        <f t="shared" si="62"/>
        <v>0</v>
      </c>
      <c r="U153" s="131">
        <f t="shared" si="51"/>
        <v>0.21100000000000013</v>
      </c>
    </row>
    <row r="154" spans="1:21">
      <c r="A154" s="65" t="s">
        <v>401</v>
      </c>
      <c r="B154" s="65" t="s">
        <v>90</v>
      </c>
      <c r="C154" s="65" t="s">
        <v>94</v>
      </c>
      <c r="D154" s="65" t="str">
        <f t="shared" si="52"/>
        <v>YKYTOTCOST0003</v>
      </c>
      <c r="E154" s="57" t="str">
        <f t="shared" si="49"/>
        <v>Ofwat - Total expenditure - PFAS - TOT (YKY)</v>
      </c>
      <c r="G154" s="57" t="s">
        <v>81</v>
      </c>
      <c r="H154" s="131">
        <f t="shared" si="53"/>
        <v>0</v>
      </c>
      <c r="J154" s="131">
        <f t="shared" ref="J154:S154" si="63" xml:space="preserve"> SUM(J120, J137)</f>
        <v>0</v>
      </c>
      <c r="K154" s="131">
        <f t="shared" si="63"/>
        <v>0</v>
      </c>
      <c r="L154" s="131">
        <f t="shared" si="63"/>
        <v>0</v>
      </c>
      <c r="M154" s="131">
        <f t="shared" si="63"/>
        <v>0</v>
      </c>
      <c r="N154" s="131">
        <f t="shared" si="63"/>
        <v>0</v>
      </c>
      <c r="O154" s="131">
        <f t="shared" si="63"/>
        <v>0</v>
      </c>
      <c r="P154" s="131">
        <f t="shared" si="63"/>
        <v>0</v>
      </c>
      <c r="Q154" s="131">
        <f t="shared" si="63"/>
        <v>0</v>
      </c>
      <c r="R154" s="131">
        <f t="shared" si="63"/>
        <v>0</v>
      </c>
      <c r="S154" s="131">
        <f t="shared" si="63"/>
        <v>0</v>
      </c>
      <c r="U154" s="131">
        <f t="shared" si="51"/>
        <v>0</v>
      </c>
    </row>
    <row r="155" spans="1:21">
      <c r="A155" s="65" t="s">
        <v>402</v>
      </c>
      <c r="B155" s="65" t="s">
        <v>90</v>
      </c>
      <c r="C155" s="65" t="s">
        <v>94</v>
      </c>
      <c r="D155" s="65" t="str">
        <f t="shared" si="52"/>
        <v>AFWTOTCOST0003</v>
      </c>
      <c r="E155" s="57" t="str">
        <f t="shared" si="49"/>
        <v>Ofwat - Total expenditure - PFAS - TOT (AFW)</v>
      </c>
      <c r="G155" s="57" t="s">
        <v>81</v>
      </c>
      <c r="H155" s="131">
        <f t="shared" si="53"/>
        <v>0</v>
      </c>
      <c r="J155" s="131">
        <f t="shared" ref="J155:S155" si="64" xml:space="preserve"> SUM(J121, J138)</f>
        <v>0</v>
      </c>
      <c r="K155" s="131">
        <f t="shared" si="64"/>
        <v>0</v>
      </c>
      <c r="L155" s="131">
        <f t="shared" si="64"/>
        <v>0</v>
      </c>
      <c r="M155" s="131">
        <f t="shared" si="64"/>
        <v>0</v>
      </c>
      <c r="N155" s="131">
        <f t="shared" si="64"/>
        <v>0</v>
      </c>
      <c r="O155" s="131">
        <f t="shared" si="64"/>
        <v>0</v>
      </c>
      <c r="P155" s="131">
        <f t="shared" si="64"/>
        <v>0</v>
      </c>
      <c r="Q155" s="131">
        <f t="shared" si="64"/>
        <v>0</v>
      </c>
      <c r="R155" s="131">
        <f t="shared" si="64"/>
        <v>0</v>
      </c>
      <c r="S155" s="131">
        <f t="shared" si="64"/>
        <v>0</v>
      </c>
      <c r="U155" s="131">
        <f t="shared" si="51"/>
        <v>0</v>
      </c>
    </row>
    <row r="156" spans="1:21">
      <c r="A156" s="65" t="s">
        <v>403</v>
      </c>
      <c r="B156" s="65" t="s">
        <v>90</v>
      </c>
      <c r="C156" s="65" t="s">
        <v>94</v>
      </c>
      <c r="D156" s="65" t="str">
        <f t="shared" si="52"/>
        <v>PRTTOTCOST0003</v>
      </c>
      <c r="E156" s="57" t="str">
        <f t="shared" si="49"/>
        <v>Ofwat - Total expenditure - PFAS - TOT (PRT)</v>
      </c>
      <c r="G156" s="57" t="s">
        <v>81</v>
      </c>
      <c r="H156" s="131">
        <f t="shared" si="53"/>
        <v>0</v>
      </c>
      <c r="J156" s="131">
        <f t="shared" ref="J156:S156" si="65" xml:space="preserve"> SUM(J122, J139)</f>
        <v>0</v>
      </c>
      <c r="K156" s="131">
        <f t="shared" si="65"/>
        <v>0</v>
      </c>
      <c r="L156" s="131">
        <f t="shared" si="65"/>
        <v>0</v>
      </c>
      <c r="M156" s="131">
        <f t="shared" si="65"/>
        <v>0</v>
      </c>
      <c r="N156" s="131">
        <f t="shared" si="65"/>
        <v>0</v>
      </c>
      <c r="O156" s="131">
        <f t="shared" si="65"/>
        <v>0</v>
      </c>
      <c r="P156" s="131">
        <f t="shared" si="65"/>
        <v>0</v>
      </c>
      <c r="Q156" s="131">
        <f t="shared" si="65"/>
        <v>0</v>
      </c>
      <c r="R156" s="131">
        <f t="shared" si="65"/>
        <v>0</v>
      </c>
      <c r="S156" s="131">
        <f t="shared" si="65"/>
        <v>0</v>
      </c>
      <c r="U156" s="131">
        <f t="shared" si="51"/>
        <v>0</v>
      </c>
    </row>
    <row r="157" spans="1:21">
      <c r="A157" s="65" t="s">
        <v>20</v>
      </c>
      <c r="B157" s="65" t="s">
        <v>90</v>
      </c>
      <c r="C157" s="65" t="s">
        <v>94</v>
      </c>
      <c r="D157" s="65" t="str">
        <f t="shared" si="52"/>
        <v>SEWTOTCOST0003</v>
      </c>
      <c r="E157" s="57" t="str">
        <f t="shared" si="49"/>
        <v>Ofwat - Total expenditure - PFAS - TOT (SEW)</v>
      </c>
      <c r="G157" s="57" t="s">
        <v>81</v>
      </c>
      <c r="H157" s="131">
        <f t="shared" si="53"/>
        <v>24.617999999999995</v>
      </c>
      <c r="J157" s="131">
        <f t="shared" ref="J157:S157" si="66" xml:space="preserve"> SUM(J123, J140)</f>
        <v>0</v>
      </c>
      <c r="K157" s="131">
        <f t="shared" si="66"/>
        <v>0</v>
      </c>
      <c r="L157" s="131">
        <f t="shared" si="66"/>
        <v>0.70399999999999996</v>
      </c>
      <c r="M157" s="131">
        <f t="shared" si="66"/>
        <v>3.5219999999999998</v>
      </c>
      <c r="N157" s="131">
        <f t="shared" si="66"/>
        <v>5.165</v>
      </c>
      <c r="O157" s="131">
        <f t="shared" si="66"/>
        <v>9.7719999999999985</v>
      </c>
      <c r="P157" s="131">
        <f t="shared" si="66"/>
        <v>5.4550000000000001</v>
      </c>
      <c r="Q157" s="131">
        <f t="shared" si="66"/>
        <v>0</v>
      </c>
      <c r="R157" s="131">
        <f t="shared" si="66"/>
        <v>0</v>
      </c>
      <c r="S157" s="131">
        <f t="shared" si="66"/>
        <v>0</v>
      </c>
      <c r="U157" s="131">
        <f t="shared" si="51"/>
        <v>15.226999999999999</v>
      </c>
    </row>
    <row r="158" spans="1:21">
      <c r="A158" s="65" t="s">
        <v>404</v>
      </c>
      <c r="B158" s="65" t="s">
        <v>90</v>
      </c>
      <c r="C158" s="65" t="s">
        <v>94</v>
      </c>
      <c r="D158" s="65" t="str">
        <f t="shared" si="52"/>
        <v>SSCTOTCOST0003</v>
      </c>
      <c r="E158" s="57" t="str">
        <f t="shared" si="49"/>
        <v>Ofwat - Total expenditure - PFAS - TOT (SSC)</v>
      </c>
      <c r="G158" s="57" t="s">
        <v>81</v>
      </c>
      <c r="H158" s="131">
        <f t="shared" si="53"/>
        <v>0</v>
      </c>
      <c r="J158" s="131">
        <f t="shared" ref="J158:S158" si="67" xml:space="preserve"> SUM(J124, J141)</f>
        <v>0</v>
      </c>
      <c r="K158" s="131">
        <f t="shared" si="67"/>
        <v>0</v>
      </c>
      <c r="L158" s="131">
        <f t="shared" si="67"/>
        <v>0</v>
      </c>
      <c r="M158" s="131">
        <f t="shared" si="67"/>
        <v>0</v>
      </c>
      <c r="N158" s="131">
        <f t="shared" si="67"/>
        <v>0</v>
      </c>
      <c r="O158" s="131">
        <f t="shared" si="67"/>
        <v>0</v>
      </c>
      <c r="P158" s="131">
        <f t="shared" si="67"/>
        <v>0</v>
      </c>
      <c r="Q158" s="131">
        <f t="shared" si="67"/>
        <v>0</v>
      </c>
      <c r="R158" s="131">
        <f t="shared" si="67"/>
        <v>0</v>
      </c>
      <c r="S158" s="131">
        <f t="shared" si="67"/>
        <v>0</v>
      </c>
      <c r="U158" s="131">
        <f t="shared" si="51"/>
        <v>0</v>
      </c>
    </row>
    <row r="159" spans="1:21">
      <c r="A159" s="65" t="s">
        <v>405</v>
      </c>
      <c r="B159" s="65" t="s">
        <v>90</v>
      </c>
      <c r="C159" s="65" t="s">
        <v>94</v>
      </c>
      <c r="D159" s="65" t="str">
        <f t="shared" si="52"/>
        <v>SESTOTCOST0003</v>
      </c>
      <c r="E159" s="57" t="str">
        <f t="shared" si="49"/>
        <v>Ofwat - Total expenditure - PFAS - TOT (SES)</v>
      </c>
      <c r="G159" s="57" t="s">
        <v>81</v>
      </c>
      <c r="H159" s="131">
        <f t="shared" si="53"/>
        <v>0</v>
      </c>
      <c r="J159" s="131">
        <f t="shared" ref="J159:S159" si="68" xml:space="preserve"> SUM(J125, J142)</f>
        <v>0</v>
      </c>
      <c r="K159" s="131">
        <f t="shared" si="68"/>
        <v>0</v>
      </c>
      <c r="L159" s="131">
        <f t="shared" si="68"/>
        <v>0</v>
      </c>
      <c r="M159" s="131">
        <f t="shared" si="68"/>
        <v>0</v>
      </c>
      <c r="N159" s="131">
        <f t="shared" si="68"/>
        <v>0</v>
      </c>
      <c r="O159" s="131">
        <f t="shared" si="68"/>
        <v>0</v>
      </c>
      <c r="P159" s="131">
        <f t="shared" si="68"/>
        <v>0</v>
      </c>
      <c r="Q159" s="131">
        <f t="shared" si="68"/>
        <v>0</v>
      </c>
      <c r="R159" s="131">
        <f t="shared" si="68"/>
        <v>0</v>
      </c>
      <c r="S159" s="131">
        <f t="shared" si="68"/>
        <v>0</v>
      </c>
      <c r="U159" s="131">
        <f t="shared" si="51"/>
        <v>0</v>
      </c>
    </row>
  </sheetData>
  <phoneticPr fontId="39" type="noConversion"/>
  <conditionalFormatting sqref="F2">
    <cfRule type="cellIs" dxfId="9" priority="4" stopIfTrue="1" operator="notEqual">
      <formula>0</formula>
    </cfRule>
    <cfRule type="cellIs" dxfId="8" priority="5" stopIfTrue="1" operator="equal">
      <formula>""</formula>
    </cfRule>
  </conditionalFormatting>
  <conditionalFormatting sqref="J4:K4">
    <cfRule type="cellIs" dxfId="7" priority="6" operator="equal">
      <formula>"PPA ext."</formula>
    </cfRule>
    <cfRule type="cellIs" dxfId="6" priority="7" operator="equal">
      <formula>"Delay"</formula>
    </cfRule>
    <cfRule type="cellIs" dxfId="5" priority="8" operator="equal">
      <formula>"Fin Close"</formula>
    </cfRule>
    <cfRule type="cellIs" dxfId="4" priority="9" stopIfTrue="1" operator="equal">
      <formula>"Construction"</formula>
    </cfRule>
    <cfRule type="cellIs" dxfId="3" priority="10" stopIfTrue="1" operator="equal">
      <formula>"Operations"</formula>
    </cfRule>
  </conditionalFormatting>
  <conditionalFormatting sqref="J3:S3">
    <cfRule type="containsText" dxfId="2" priority="1" operator="containsText" text="Post Forecast">
      <formula>NOT(ISERROR(SEARCH("Post Forecast",J3)))</formula>
    </cfRule>
    <cfRule type="containsText" dxfId="1" priority="2" operator="containsText" text="Forecast">
      <formula>NOT(ISERROR(SEARCH("Forecast",J3)))</formula>
    </cfRule>
    <cfRule type="containsText" dxfId="0" priority="3" operator="containsText" text="Pre Fcst">
      <formula>NOT(ISERROR(SEARCH("Pre Fcst",J3)))</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3169B-F27E-428A-97DB-D33A4ABBE84B}">
  <sheetPr>
    <tabColor rgb="FF98C561"/>
  </sheetPr>
  <dimension ref="A1:P181"/>
  <sheetViews>
    <sheetView zoomScale="80" zoomScaleNormal="80" workbookViewId="0"/>
  </sheetViews>
  <sheetFormatPr defaultRowHeight="9.75"/>
  <cols>
    <col min="1" max="1" width="13.875" style="76" bestFit="1" customWidth="1"/>
    <col min="2" max="2" width="10.25" style="76" bestFit="1" customWidth="1"/>
    <col min="3" max="3" width="37.25" style="76" bestFit="1" customWidth="1"/>
    <col min="4" max="4" width="19" style="76" bestFit="1" customWidth="1"/>
    <col min="5" max="5" width="13.125" style="76" bestFit="1" customWidth="1"/>
    <col min="6" max="6" width="7.125" style="76" customWidth="1"/>
    <col min="7" max="7" width="3.875" style="76" customWidth="1"/>
    <col min="8" max="8" width="4.5" style="76" customWidth="1"/>
    <col min="9" max="9" width="11.25" style="76" bestFit="1" customWidth="1"/>
    <col min="10" max="10" width="4" style="76" bestFit="1" customWidth="1"/>
    <col min="11" max="11" width="14.625" style="76" customWidth="1"/>
    <col min="12" max="12" width="21.25" style="76" bestFit="1" customWidth="1"/>
    <col min="13" max="13" width="12" style="76" bestFit="1" customWidth="1"/>
    <col min="14" max="14" width="12.375" style="76" bestFit="1" customWidth="1"/>
    <col min="15" max="15" width="20.375" style="76" bestFit="1" customWidth="1"/>
    <col min="16" max="16" width="12.625" style="76" bestFit="1" customWidth="1"/>
    <col min="17" max="16384" width="9" style="76"/>
  </cols>
  <sheetData>
    <row r="1" spans="1:16" ht="14.25">
      <c r="A1" s="75" t="s">
        <v>55</v>
      </c>
      <c r="B1" s="75" t="s">
        <v>56</v>
      </c>
      <c r="C1" s="75" t="s">
        <v>57</v>
      </c>
      <c r="D1" s="75" t="s">
        <v>59</v>
      </c>
      <c r="E1" s="75" t="s">
        <v>60</v>
      </c>
      <c r="F1" s="75" t="s">
        <v>61</v>
      </c>
      <c r="G1" s="75" t="s">
        <v>62</v>
      </c>
      <c r="H1" s="75" t="s">
        <v>63</v>
      </c>
      <c r="I1" s="75" t="s">
        <v>64</v>
      </c>
      <c r="J1" s="75" t="s">
        <v>66</v>
      </c>
      <c r="K1" s="75" t="s">
        <v>424</v>
      </c>
      <c r="L1" s="75" t="s">
        <v>425</v>
      </c>
      <c r="M1" s="75" t="s">
        <v>426</v>
      </c>
      <c r="N1" s="75" t="s">
        <v>427</v>
      </c>
      <c r="O1" s="75" t="s">
        <v>428</v>
      </c>
      <c r="P1" s="75" t="s">
        <v>58</v>
      </c>
    </row>
    <row r="2" spans="1:16" ht="13.15">
      <c r="A2" s="77" t="s">
        <v>20</v>
      </c>
      <c r="B2" s="60" t="s">
        <v>91</v>
      </c>
      <c r="C2" s="24" t="s">
        <v>429</v>
      </c>
      <c r="D2" s="60" t="s">
        <v>74</v>
      </c>
      <c r="E2" s="60" t="s">
        <v>90</v>
      </c>
      <c r="F2" s="60" t="s">
        <v>76</v>
      </c>
      <c r="G2" s="60" t="s">
        <v>82</v>
      </c>
      <c r="H2" s="60" t="s">
        <v>430</v>
      </c>
      <c r="I2" s="60" t="s">
        <v>79</v>
      </c>
      <c r="J2" s="60" t="s">
        <v>81</v>
      </c>
      <c r="K2" s="60" t="s">
        <v>88</v>
      </c>
      <c r="L2" s="60" t="s">
        <v>431</v>
      </c>
      <c r="M2" s="60" t="s">
        <v>432</v>
      </c>
      <c r="N2" s="60" t="s">
        <v>433</v>
      </c>
      <c r="O2" s="60" t="s">
        <v>434</v>
      </c>
      <c r="P2" s="78">
        <f xml:space="preserve"> INDEX(Outputs!$J$8:$S$159, MATCH(A2&amp;K2&amp;B2, Outputs!$D$8:$D$159, 0), MATCH(D2, Outputs!$J$5:$S$5, 0))</f>
        <v>0</v>
      </c>
    </row>
    <row r="3" spans="1:16" ht="13.15">
      <c r="A3" s="77" t="s">
        <v>20</v>
      </c>
      <c r="B3" s="60" t="s">
        <v>91</v>
      </c>
      <c r="C3" s="24" t="s">
        <v>429</v>
      </c>
      <c r="D3" s="60" t="s">
        <v>178</v>
      </c>
      <c r="E3" s="60" t="s">
        <v>90</v>
      </c>
      <c r="F3" s="60" t="s">
        <v>76</v>
      </c>
      <c r="G3" s="60" t="s">
        <v>82</v>
      </c>
      <c r="H3" s="60" t="s">
        <v>430</v>
      </c>
      <c r="I3" s="60" t="s">
        <v>79</v>
      </c>
      <c r="J3" s="60" t="s">
        <v>81</v>
      </c>
      <c r="K3" s="60" t="s">
        <v>88</v>
      </c>
      <c r="L3" s="60" t="s">
        <v>431</v>
      </c>
      <c r="M3" s="60" t="s">
        <v>432</v>
      </c>
      <c r="N3" s="60" t="s">
        <v>433</v>
      </c>
      <c r="O3" s="60" t="s">
        <v>434</v>
      </c>
      <c r="P3" s="78">
        <f xml:space="preserve"> INDEX(Outputs!$J$8:$S$159, MATCH(A3&amp;K3&amp;B3, Outputs!$D$8:$D$159, 0), MATCH(D3, Outputs!$J$5:$S$5, 0))</f>
        <v>0</v>
      </c>
    </row>
    <row r="4" spans="1:16" ht="13.15">
      <c r="A4" s="77" t="s">
        <v>20</v>
      </c>
      <c r="B4" s="60" t="s">
        <v>91</v>
      </c>
      <c r="C4" s="24" t="s">
        <v>429</v>
      </c>
      <c r="D4" s="60" t="s">
        <v>179</v>
      </c>
      <c r="E4" s="60" t="s">
        <v>90</v>
      </c>
      <c r="F4" s="60" t="s">
        <v>76</v>
      </c>
      <c r="G4" s="60" t="s">
        <v>82</v>
      </c>
      <c r="H4" s="60" t="s">
        <v>430</v>
      </c>
      <c r="I4" s="60" t="s">
        <v>79</v>
      </c>
      <c r="J4" s="60" t="s">
        <v>81</v>
      </c>
      <c r="K4" s="60" t="s">
        <v>88</v>
      </c>
      <c r="L4" s="60" t="s">
        <v>431</v>
      </c>
      <c r="M4" s="60" t="s">
        <v>432</v>
      </c>
      <c r="N4" s="60" t="s">
        <v>433</v>
      </c>
      <c r="O4" s="60" t="s">
        <v>434</v>
      </c>
      <c r="P4" s="78">
        <f xml:space="preserve"> INDEX(Outputs!$J$8:$S$159, MATCH(A4&amp;K4&amp;B4, Outputs!$D$8:$D$159, 0), MATCH(D4, Outputs!$J$5:$S$5, 0))</f>
        <v>0</v>
      </c>
    </row>
    <row r="5" spans="1:16" ht="13.15">
      <c r="A5" s="77" t="s">
        <v>20</v>
      </c>
      <c r="B5" s="60" t="s">
        <v>91</v>
      </c>
      <c r="C5" s="24" t="s">
        <v>429</v>
      </c>
      <c r="D5" s="60" t="s">
        <v>180</v>
      </c>
      <c r="E5" s="60" t="s">
        <v>90</v>
      </c>
      <c r="F5" s="60" t="s">
        <v>76</v>
      </c>
      <c r="G5" s="60" t="s">
        <v>82</v>
      </c>
      <c r="H5" s="60" t="s">
        <v>430</v>
      </c>
      <c r="I5" s="60" t="s">
        <v>79</v>
      </c>
      <c r="J5" s="60" t="s">
        <v>81</v>
      </c>
      <c r="K5" s="60" t="s">
        <v>88</v>
      </c>
      <c r="L5" s="60" t="s">
        <v>431</v>
      </c>
      <c r="M5" s="60" t="s">
        <v>432</v>
      </c>
      <c r="N5" s="60" t="s">
        <v>433</v>
      </c>
      <c r="O5" s="60" t="s">
        <v>434</v>
      </c>
      <c r="P5" s="78">
        <f xml:space="preserve"> INDEX(Outputs!$J$8:$S$159, MATCH(A5&amp;K5&amp;B5, Outputs!$D$8:$D$159, 0), MATCH(D5, Outputs!$J$5:$S$5, 0))</f>
        <v>0</v>
      </c>
    </row>
    <row r="6" spans="1:16" ht="13.15">
      <c r="A6" s="77" t="s">
        <v>20</v>
      </c>
      <c r="B6" s="60" t="s">
        <v>91</v>
      </c>
      <c r="C6" s="24" t="s">
        <v>429</v>
      </c>
      <c r="D6" s="60" t="s">
        <v>181</v>
      </c>
      <c r="E6" s="60" t="s">
        <v>90</v>
      </c>
      <c r="F6" s="60" t="s">
        <v>76</v>
      </c>
      <c r="G6" s="60" t="s">
        <v>82</v>
      </c>
      <c r="H6" s="60" t="s">
        <v>430</v>
      </c>
      <c r="I6" s="60" t="s">
        <v>79</v>
      </c>
      <c r="J6" s="60" t="s">
        <v>81</v>
      </c>
      <c r="K6" s="60" t="s">
        <v>88</v>
      </c>
      <c r="L6" s="60" t="s">
        <v>431</v>
      </c>
      <c r="M6" s="60" t="s">
        <v>432</v>
      </c>
      <c r="N6" s="60" t="s">
        <v>433</v>
      </c>
      <c r="O6" s="60" t="s">
        <v>434</v>
      </c>
      <c r="P6" s="78">
        <f xml:space="preserve"> INDEX(Outputs!$J$8:$S$159, MATCH(A6&amp;K6&amp;B6, Outputs!$D$8:$D$159, 0), MATCH(D6, Outputs!$J$5:$S$5, 0))</f>
        <v>0</v>
      </c>
    </row>
    <row r="7" spans="1:16" ht="13.15">
      <c r="A7" s="77" t="s">
        <v>20</v>
      </c>
      <c r="B7" s="60" t="s">
        <v>91</v>
      </c>
      <c r="C7" s="24" t="s">
        <v>429</v>
      </c>
      <c r="D7" s="60" t="s">
        <v>182</v>
      </c>
      <c r="E7" s="60" t="s">
        <v>90</v>
      </c>
      <c r="F7" s="60" t="s">
        <v>76</v>
      </c>
      <c r="G7" s="60" t="s">
        <v>82</v>
      </c>
      <c r="H7" s="60" t="s">
        <v>430</v>
      </c>
      <c r="I7" s="60" t="s">
        <v>79</v>
      </c>
      <c r="J7" s="60" t="s">
        <v>81</v>
      </c>
      <c r="K7" s="60" t="s">
        <v>88</v>
      </c>
      <c r="L7" s="60" t="s">
        <v>431</v>
      </c>
      <c r="M7" s="60" t="s">
        <v>432</v>
      </c>
      <c r="N7" s="60" t="s">
        <v>433</v>
      </c>
      <c r="O7" s="60" t="s">
        <v>434</v>
      </c>
      <c r="P7" s="78">
        <f xml:space="preserve"> INDEX(Outputs!$J$8:$S$159, MATCH(A7&amp;K7&amp;B7, Outputs!$D$8:$D$159, 0), MATCH(D7, Outputs!$J$5:$S$5, 0))</f>
        <v>0</v>
      </c>
    </row>
    <row r="8" spans="1:16" ht="13.15">
      <c r="A8" s="77" t="s">
        <v>20</v>
      </c>
      <c r="B8" s="60" t="s">
        <v>91</v>
      </c>
      <c r="C8" s="24" t="s">
        <v>429</v>
      </c>
      <c r="D8" s="60" t="s">
        <v>183</v>
      </c>
      <c r="E8" s="60" t="s">
        <v>90</v>
      </c>
      <c r="F8" s="60" t="s">
        <v>76</v>
      </c>
      <c r="G8" s="60" t="s">
        <v>82</v>
      </c>
      <c r="H8" s="60" t="s">
        <v>430</v>
      </c>
      <c r="I8" s="60" t="s">
        <v>79</v>
      </c>
      <c r="J8" s="60" t="s">
        <v>81</v>
      </c>
      <c r="K8" s="60" t="s">
        <v>88</v>
      </c>
      <c r="L8" s="60" t="s">
        <v>431</v>
      </c>
      <c r="M8" s="60" t="s">
        <v>432</v>
      </c>
      <c r="N8" s="60" t="s">
        <v>433</v>
      </c>
      <c r="O8" s="60" t="s">
        <v>434</v>
      </c>
      <c r="P8" s="78">
        <f xml:space="preserve"> INDEX(Outputs!$J$8:$S$159, MATCH(A8&amp;K8&amp;B8, Outputs!$D$8:$D$159, 0), MATCH(D8, Outputs!$J$5:$S$5, 0))</f>
        <v>0</v>
      </c>
    </row>
    <row r="9" spans="1:16" ht="13.15">
      <c r="A9" s="77" t="s">
        <v>20</v>
      </c>
      <c r="B9" s="60" t="s">
        <v>91</v>
      </c>
      <c r="C9" s="24" t="s">
        <v>429</v>
      </c>
      <c r="D9" s="60" t="s">
        <v>184</v>
      </c>
      <c r="E9" s="60" t="s">
        <v>90</v>
      </c>
      <c r="F9" s="60" t="s">
        <v>76</v>
      </c>
      <c r="G9" s="60" t="s">
        <v>82</v>
      </c>
      <c r="H9" s="60" t="s">
        <v>430</v>
      </c>
      <c r="I9" s="60" t="s">
        <v>79</v>
      </c>
      <c r="J9" s="60" t="s">
        <v>81</v>
      </c>
      <c r="K9" s="60" t="s">
        <v>88</v>
      </c>
      <c r="L9" s="60" t="s">
        <v>431</v>
      </c>
      <c r="M9" s="60" t="s">
        <v>432</v>
      </c>
      <c r="N9" s="60" t="s">
        <v>433</v>
      </c>
      <c r="O9" s="60" t="s">
        <v>434</v>
      </c>
      <c r="P9" s="78">
        <f xml:space="preserve"> INDEX(Outputs!$J$8:$S$159, MATCH(A9&amp;K9&amp;B9, Outputs!$D$8:$D$159, 0), MATCH(D9, Outputs!$J$5:$S$5, 0))</f>
        <v>0</v>
      </c>
    </row>
    <row r="10" spans="1:16" ht="13.15">
      <c r="A10" s="77" t="s">
        <v>20</v>
      </c>
      <c r="B10" s="60" t="s">
        <v>91</v>
      </c>
      <c r="C10" s="24" t="s">
        <v>429</v>
      </c>
      <c r="D10" s="60" t="s">
        <v>185</v>
      </c>
      <c r="E10" s="60" t="s">
        <v>90</v>
      </c>
      <c r="F10" s="60" t="s">
        <v>76</v>
      </c>
      <c r="G10" s="60" t="s">
        <v>82</v>
      </c>
      <c r="H10" s="60" t="s">
        <v>430</v>
      </c>
      <c r="I10" s="60" t="s">
        <v>79</v>
      </c>
      <c r="J10" s="60" t="s">
        <v>81</v>
      </c>
      <c r="K10" s="60" t="s">
        <v>88</v>
      </c>
      <c r="L10" s="60" t="s">
        <v>431</v>
      </c>
      <c r="M10" s="60" t="s">
        <v>432</v>
      </c>
      <c r="N10" s="60" t="s">
        <v>433</v>
      </c>
      <c r="O10" s="60" t="s">
        <v>434</v>
      </c>
      <c r="P10" s="78">
        <f xml:space="preserve"> INDEX(Outputs!$J$8:$S$159, MATCH(A10&amp;K10&amp;B10, Outputs!$D$8:$D$159, 0), MATCH(D10, Outputs!$J$5:$S$5, 0))</f>
        <v>0</v>
      </c>
    </row>
    <row r="11" spans="1:16" ht="13.15">
      <c r="A11" s="77" t="s">
        <v>20</v>
      </c>
      <c r="B11" s="60" t="s">
        <v>91</v>
      </c>
      <c r="C11" s="24" t="s">
        <v>429</v>
      </c>
      <c r="D11" s="60" t="s">
        <v>186</v>
      </c>
      <c r="E11" s="60" t="s">
        <v>90</v>
      </c>
      <c r="F11" s="60" t="s">
        <v>76</v>
      </c>
      <c r="G11" s="60" t="s">
        <v>82</v>
      </c>
      <c r="H11" s="60" t="s">
        <v>430</v>
      </c>
      <c r="I11" s="60" t="s">
        <v>79</v>
      </c>
      <c r="J11" s="60" t="s">
        <v>81</v>
      </c>
      <c r="K11" s="60" t="s">
        <v>88</v>
      </c>
      <c r="L11" s="60" t="s">
        <v>431</v>
      </c>
      <c r="M11" s="60" t="s">
        <v>432</v>
      </c>
      <c r="N11" s="60" t="s">
        <v>433</v>
      </c>
      <c r="O11" s="60" t="s">
        <v>434</v>
      </c>
      <c r="P11" s="78">
        <f xml:space="preserve"> INDEX(Outputs!$J$8:$S$159, MATCH(A11&amp;K11&amp;B11, Outputs!$D$8:$D$159, 0), MATCH(D11, Outputs!$J$5:$S$5, 0))</f>
        <v>0</v>
      </c>
    </row>
    <row r="12" spans="1:16" ht="13.15">
      <c r="A12" s="77" t="s">
        <v>20</v>
      </c>
      <c r="B12" s="60" t="s">
        <v>91</v>
      </c>
      <c r="C12" s="24" t="s">
        <v>429</v>
      </c>
      <c r="D12" s="60" t="s">
        <v>74</v>
      </c>
      <c r="E12" s="60" t="s">
        <v>90</v>
      </c>
      <c r="F12" s="60" t="s">
        <v>76</v>
      </c>
      <c r="G12" s="60" t="s">
        <v>82</v>
      </c>
      <c r="H12" s="60" t="s">
        <v>430</v>
      </c>
      <c r="I12" s="60" t="s">
        <v>79</v>
      </c>
      <c r="J12" s="60" t="s">
        <v>81</v>
      </c>
      <c r="K12" s="60" t="s">
        <v>87</v>
      </c>
      <c r="L12" s="60" t="s">
        <v>431</v>
      </c>
      <c r="M12" s="60" t="s">
        <v>432</v>
      </c>
      <c r="N12" s="60" t="s">
        <v>433</v>
      </c>
      <c r="O12" s="60" t="s">
        <v>434</v>
      </c>
      <c r="P12" s="78">
        <f xml:space="preserve"> INDEX(Outputs!$J$8:$S$159, MATCH(A12&amp;K12&amp;B12, Outputs!$D$8:$D$159, 0), MATCH(D12, Outputs!$J$5:$S$5, 0))</f>
        <v>0</v>
      </c>
    </row>
    <row r="13" spans="1:16" ht="13.15">
      <c r="A13" s="77" t="s">
        <v>20</v>
      </c>
      <c r="B13" s="60" t="s">
        <v>91</v>
      </c>
      <c r="C13" s="24" t="s">
        <v>429</v>
      </c>
      <c r="D13" s="60" t="s">
        <v>178</v>
      </c>
      <c r="E13" s="60" t="s">
        <v>90</v>
      </c>
      <c r="F13" s="60" t="s">
        <v>76</v>
      </c>
      <c r="G13" s="60" t="s">
        <v>82</v>
      </c>
      <c r="H13" s="60" t="s">
        <v>430</v>
      </c>
      <c r="I13" s="60" t="s">
        <v>79</v>
      </c>
      <c r="J13" s="60" t="s">
        <v>81</v>
      </c>
      <c r="K13" s="60" t="s">
        <v>87</v>
      </c>
      <c r="L13" s="60" t="s">
        <v>431</v>
      </c>
      <c r="M13" s="60" t="s">
        <v>432</v>
      </c>
      <c r="N13" s="60" t="s">
        <v>433</v>
      </c>
      <c r="O13" s="60" t="s">
        <v>434</v>
      </c>
      <c r="P13" s="78">
        <f xml:space="preserve"> INDEX(Outputs!$J$8:$S$159, MATCH(A13&amp;K13&amp;B13, Outputs!$D$8:$D$159, 0), MATCH(D13, Outputs!$J$5:$S$5, 0))</f>
        <v>0</v>
      </c>
    </row>
    <row r="14" spans="1:16" ht="13.15">
      <c r="A14" s="77" t="s">
        <v>20</v>
      </c>
      <c r="B14" s="60" t="s">
        <v>91</v>
      </c>
      <c r="C14" s="24" t="s">
        <v>429</v>
      </c>
      <c r="D14" s="60" t="s">
        <v>179</v>
      </c>
      <c r="E14" s="60" t="s">
        <v>90</v>
      </c>
      <c r="F14" s="60" t="s">
        <v>76</v>
      </c>
      <c r="G14" s="60" t="s">
        <v>82</v>
      </c>
      <c r="H14" s="60" t="s">
        <v>430</v>
      </c>
      <c r="I14" s="60" t="s">
        <v>79</v>
      </c>
      <c r="J14" s="60" t="s">
        <v>81</v>
      </c>
      <c r="K14" s="60" t="s">
        <v>87</v>
      </c>
      <c r="L14" s="60" t="s">
        <v>431</v>
      </c>
      <c r="M14" s="60" t="s">
        <v>432</v>
      </c>
      <c r="N14" s="60" t="s">
        <v>433</v>
      </c>
      <c r="O14" s="60" t="s">
        <v>434</v>
      </c>
      <c r="P14" s="78">
        <f xml:space="preserve"> INDEX(Outputs!$J$8:$S$159, MATCH(A14&amp;K14&amp;B14, Outputs!$D$8:$D$159, 0), MATCH(D14, Outputs!$J$5:$S$5, 0))</f>
        <v>0.70399999999999996</v>
      </c>
    </row>
    <row r="15" spans="1:16" ht="13.15">
      <c r="A15" s="77" t="s">
        <v>20</v>
      </c>
      <c r="B15" s="60" t="s">
        <v>91</v>
      </c>
      <c r="C15" s="24" t="s">
        <v>429</v>
      </c>
      <c r="D15" s="60" t="s">
        <v>180</v>
      </c>
      <c r="E15" s="60" t="s">
        <v>90</v>
      </c>
      <c r="F15" s="60" t="s">
        <v>76</v>
      </c>
      <c r="G15" s="60" t="s">
        <v>82</v>
      </c>
      <c r="H15" s="60" t="s">
        <v>430</v>
      </c>
      <c r="I15" s="60" t="s">
        <v>79</v>
      </c>
      <c r="J15" s="60" t="s">
        <v>81</v>
      </c>
      <c r="K15" s="60" t="s">
        <v>87</v>
      </c>
      <c r="L15" s="60" t="s">
        <v>431</v>
      </c>
      <c r="M15" s="60" t="s">
        <v>432</v>
      </c>
      <c r="N15" s="60" t="s">
        <v>433</v>
      </c>
      <c r="O15" s="60" t="s">
        <v>434</v>
      </c>
      <c r="P15" s="78">
        <f xml:space="preserve"> INDEX(Outputs!$J$8:$S$159, MATCH(A15&amp;K15&amp;B15, Outputs!$D$8:$D$159, 0), MATCH(D15, Outputs!$J$5:$S$5, 0))</f>
        <v>3.5219999999999998</v>
      </c>
    </row>
    <row r="16" spans="1:16" ht="13.15">
      <c r="A16" s="77" t="s">
        <v>20</v>
      </c>
      <c r="B16" s="60" t="s">
        <v>91</v>
      </c>
      <c r="C16" s="24" t="s">
        <v>429</v>
      </c>
      <c r="D16" s="60" t="s">
        <v>181</v>
      </c>
      <c r="E16" s="60" t="s">
        <v>90</v>
      </c>
      <c r="F16" s="60" t="s">
        <v>76</v>
      </c>
      <c r="G16" s="60" t="s">
        <v>82</v>
      </c>
      <c r="H16" s="60" t="s">
        <v>430</v>
      </c>
      <c r="I16" s="60" t="s">
        <v>79</v>
      </c>
      <c r="J16" s="60" t="s">
        <v>81</v>
      </c>
      <c r="K16" s="60" t="s">
        <v>87</v>
      </c>
      <c r="L16" s="60" t="s">
        <v>431</v>
      </c>
      <c r="M16" s="60" t="s">
        <v>432</v>
      </c>
      <c r="N16" s="60" t="s">
        <v>433</v>
      </c>
      <c r="O16" s="60" t="s">
        <v>434</v>
      </c>
      <c r="P16" s="78">
        <f xml:space="preserve"> INDEX(Outputs!$J$8:$S$159, MATCH(A16&amp;K16&amp;B16, Outputs!$D$8:$D$159, 0), MATCH(D16, Outputs!$J$5:$S$5, 0))</f>
        <v>5.165</v>
      </c>
    </row>
    <row r="17" spans="1:16" ht="13.15">
      <c r="A17" s="77" t="s">
        <v>20</v>
      </c>
      <c r="B17" s="60" t="s">
        <v>91</v>
      </c>
      <c r="C17" s="24" t="s">
        <v>429</v>
      </c>
      <c r="D17" s="60" t="s">
        <v>182</v>
      </c>
      <c r="E17" s="60" t="s">
        <v>90</v>
      </c>
      <c r="F17" s="60" t="s">
        <v>76</v>
      </c>
      <c r="G17" s="60" t="s">
        <v>82</v>
      </c>
      <c r="H17" s="60" t="s">
        <v>430</v>
      </c>
      <c r="I17" s="60" t="s">
        <v>79</v>
      </c>
      <c r="J17" s="60" t="s">
        <v>81</v>
      </c>
      <c r="K17" s="60" t="s">
        <v>87</v>
      </c>
      <c r="L17" s="60" t="s">
        <v>431</v>
      </c>
      <c r="M17" s="60" t="s">
        <v>432</v>
      </c>
      <c r="N17" s="60" t="s">
        <v>433</v>
      </c>
      <c r="O17" s="60" t="s">
        <v>434</v>
      </c>
      <c r="P17" s="78">
        <f xml:space="preserve"> INDEX(Outputs!$J$8:$S$159, MATCH(A17&amp;K17&amp;B17, Outputs!$D$8:$D$159, 0), MATCH(D17, Outputs!$J$5:$S$5, 0))</f>
        <v>9.0410413082025336</v>
      </c>
    </row>
    <row r="18" spans="1:16" ht="13.15">
      <c r="A18" s="77" t="s">
        <v>20</v>
      </c>
      <c r="B18" s="60" t="s">
        <v>91</v>
      </c>
      <c r="C18" s="24" t="s">
        <v>429</v>
      </c>
      <c r="D18" s="60" t="s">
        <v>183</v>
      </c>
      <c r="E18" s="60" t="s">
        <v>90</v>
      </c>
      <c r="F18" s="60" t="s">
        <v>76</v>
      </c>
      <c r="G18" s="60" t="s">
        <v>82</v>
      </c>
      <c r="H18" s="60" t="s">
        <v>430</v>
      </c>
      <c r="I18" s="60" t="s">
        <v>79</v>
      </c>
      <c r="J18" s="60" t="s">
        <v>81</v>
      </c>
      <c r="K18" s="60" t="s">
        <v>87</v>
      </c>
      <c r="L18" s="60" t="s">
        <v>431</v>
      </c>
      <c r="M18" s="60" t="s">
        <v>432</v>
      </c>
      <c r="N18" s="60" t="s">
        <v>433</v>
      </c>
      <c r="O18" s="60" t="s">
        <v>434</v>
      </c>
      <c r="P18" s="78">
        <f xml:space="preserve"> INDEX(Outputs!$J$8:$S$159, MATCH(A18&amp;K18&amp;B18, Outputs!$D$8:$D$159, 0), MATCH(D18, Outputs!$J$5:$S$5, 0))</f>
        <v>5.0469586917974647</v>
      </c>
    </row>
    <row r="19" spans="1:16" ht="13.15">
      <c r="A19" s="77" t="s">
        <v>20</v>
      </c>
      <c r="B19" s="60" t="s">
        <v>91</v>
      </c>
      <c r="C19" s="24" t="s">
        <v>429</v>
      </c>
      <c r="D19" s="60" t="s">
        <v>184</v>
      </c>
      <c r="E19" s="60" t="s">
        <v>90</v>
      </c>
      <c r="F19" s="60" t="s">
        <v>76</v>
      </c>
      <c r="G19" s="60" t="s">
        <v>82</v>
      </c>
      <c r="H19" s="60" t="s">
        <v>430</v>
      </c>
      <c r="I19" s="60" t="s">
        <v>79</v>
      </c>
      <c r="J19" s="60" t="s">
        <v>81</v>
      </c>
      <c r="K19" s="60" t="s">
        <v>87</v>
      </c>
      <c r="L19" s="60" t="s">
        <v>431</v>
      </c>
      <c r="M19" s="60" t="s">
        <v>432</v>
      </c>
      <c r="N19" s="60" t="s">
        <v>433</v>
      </c>
      <c r="O19" s="60" t="s">
        <v>434</v>
      </c>
      <c r="P19" s="78">
        <f xml:space="preserve"> INDEX(Outputs!$J$8:$S$159, MATCH(A19&amp;K19&amp;B19, Outputs!$D$8:$D$159, 0), MATCH(D19, Outputs!$J$5:$S$5, 0))</f>
        <v>0</v>
      </c>
    </row>
    <row r="20" spans="1:16" ht="13.15">
      <c r="A20" s="77" t="s">
        <v>20</v>
      </c>
      <c r="B20" s="60" t="s">
        <v>91</v>
      </c>
      <c r="C20" s="24" t="s">
        <v>429</v>
      </c>
      <c r="D20" s="60" t="s">
        <v>185</v>
      </c>
      <c r="E20" s="60" t="s">
        <v>90</v>
      </c>
      <c r="F20" s="60" t="s">
        <v>76</v>
      </c>
      <c r="G20" s="60" t="s">
        <v>82</v>
      </c>
      <c r="H20" s="60" t="s">
        <v>430</v>
      </c>
      <c r="I20" s="60" t="s">
        <v>79</v>
      </c>
      <c r="J20" s="60" t="s">
        <v>81</v>
      </c>
      <c r="K20" s="60" t="s">
        <v>87</v>
      </c>
      <c r="L20" s="60" t="s">
        <v>431</v>
      </c>
      <c r="M20" s="60" t="s">
        <v>432</v>
      </c>
      <c r="N20" s="60" t="s">
        <v>433</v>
      </c>
      <c r="O20" s="60" t="s">
        <v>434</v>
      </c>
      <c r="P20" s="78">
        <f xml:space="preserve"> INDEX(Outputs!$J$8:$S$159, MATCH(A20&amp;K20&amp;B20, Outputs!$D$8:$D$159, 0), MATCH(D20, Outputs!$J$5:$S$5, 0))</f>
        <v>0</v>
      </c>
    </row>
    <row r="21" spans="1:16" ht="13.15">
      <c r="A21" s="77" t="s">
        <v>20</v>
      </c>
      <c r="B21" s="60" t="s">
        <v>91</v>
      </c>
      <c r="C21" s="24" t="s">
        <v>429</v>
      </c>
      <c r="D21" s="60" t="s">
        <v>186</v>
      </c>
      <c r="E21" s="60" t="s">
        <v>90</v>
      </c>
      <c r="F21" s="60" t="s">
        <v>76</v>
      </c>
      <c r="G21" s="60" t="s">
        <v>82</v>
      </c>
      <c r="H21" s="60" t="s">
        <v>430</v>
      </c>
      <c r="I21" s="60" t="s">
        <v>79</v>
      </c>
      <c r="J21" s="60" t="s">
        <v>81</v>
      </c>
      <c r="K21" s="60" t="s">
        <v>87</v>
      </c>
      <c r="L21" s="60" t="s">
        <v>431</v>
      </c>
      <c r="M21" s="60" t="s">
        <v>432</v>
      </c>
      <c r="N21" s="60" t="s">
        <v>433</v>
      </c>
      <c r="O21" s="60" t="s">
        <v>434</v>
      </c>
      <c r="P21" s="78">
        <f xml:space="preserve"> INDEX(Outputs!$J$8:$S$159, MATCH(A21&amp;K21&amp;B21, Outputs!$D$8:$D$159, 0), MATCH(D21, Outputs!$J$5:$S$5, 0))</f>
        <v>0</v>
      </c>
    </row>
    <row r="22" spans="1:16" ht="13.15">
      <c r="A22" s="77" t="s">
        <v>20</v>
      </c>
      <c r="B22" s="60" t="s">
        <v>91</v>
      </c>
      <c r="C22" s="24" t="s">
        <v>429</v>
      </c>
      <c r="D22" s="60" t="s">
        <v>74</v>
      </c>
      <c r="E22" s="60" t="s">
        <v>90</v>
      </c>
      <c r="F22" s="60" t="s">
        <v>76</v>
      </c>
      <c r="G22" s="60" t="s">
        <v>82</v>
      </c>
      <c r="H22" s="60" t="s">
        <v>430</v>
      </c>
      <c r="I22" s="60" t="s">
        <v>79</v>
      </c>
      <c r="J22" s="60" t="s">
        <v>81</v>
      </c>
      <c r="K22" s="60" t="s">
        <v>90</v>
      </c>
      <c r="L22" s="60" t="s">
        <v>431</v>
      </c>
      <c r="M22" s="60" t="s">
        <v>432</v>
      </c>
      <c r="N22" s="60" t="s">
        <v>433</v>
      </c>
      <c r="O22" s="60" t="s">
        <v>434</v>
      </c>
      <c r="P22" s="78">
        <f xml:space="preserve"> INDEX(Outputs!$J$8:$S$159, MATCH(A22&amp;K22&amp;B22, Outputs!$D$8:$D$159, 0), MATCH(D22, Outputs!$J$5:$S$5, 0))</f>
        <v>0</v>
      </c>
    </row>
    <row r="23" spans="1:16" ht="13.15">
      <c r="A23" s="77" t="s">
        <v>20</v>
      </c>
      <c r="B23" s="60" t="s">
        <v>91</v>
      </c>
      <c r="C23" s="24" t="s">
        <v>429</v>
      </c>
      <c r="D23" s="60" t="s">
        <v>178</v>
      </c>
      <c r="E23" s="60" t="s">
        <v>90</v>
      </c>
      <c r="F23" s="60" t="s">
        <v>76</v>
      </c>
      <c r="G23" s="60" t="s">
        <v>82</v>
      </c>
      <c r="H23" s="60" t="s">
        <v>430</v>
      </c>
      <c r="I23" s="60" t="s">
        <v>79</v>
      </c>
      <c r="J23" s="60" t="s">
        <v>81</v>
      </c>
      <c r="K23" s="60" t="s">
        <v>90</v>
      </c>
      <c r="L23" s="60" t="s">
        <v>431</v>
      </c>
      <c r="M23" s="60" t="s">
        <v>432</v>
      </c>
      <c r="N23" s="60" t="s">
        <v>433</v>
      </c>
      <c r="O23" s="60" t="s">
        <v>434</v>
      </c>
      <c r="P23" s="78">
        <f xml:space="preserve"> INDEX(Outputs!$J$8:$S$159, MATCH(A23&amp;K23&amp;B23, Outputs!$D$8:$D$159, 0), MATCH(D23, Outputs!$J$5:$S$5, 0))</f>
        <v>0</v>
      </c>
    </row>
    <row r="24" spans="1:16" ht="13.15">
      <c r="A24" s="77" t="s">
        <v>20</v>
      </c>
      <c r="B24" s="60" t="s">
        <v>91</v>
      </c>
      <c r="C24" s="24" t="s">
        <v>429</v>
      </c>
      <c r="D24" s="60" t="s">
        <v>179</v>
      </c>
      <c r="E24" s="60" t="s">
        <v>90</v>
      </c>
      <c r="F24" s="60" t="s">
        <v>76</v>
      </c>
      <c r="G24" s="60" t="s">
        <v>82</v>
      </c>
      <c r="H24" s="60" t="s">
        <v>430</v>
      </c>
      <c r="I24" s="60" t="s">
        <v>79</v>
      </c>
      <c r="J24" s="60" t="s">
        <v>81</v>
      </c>
      <c r="K24" s="60" t="s">
        <v>90</v>
      </c>
      <c r="L24" s="60" t="s">
        <v>431</v>
      </c>
      <c r="M24" s="60" t="s">
        <v>432</v>
      </c>
      <c r="N24" s="60" t="s">
        <v>433</v>
      </c>
      <c r="O24" s="60" t="s">
        <v>434</v>
      </c>
      <c r="P24" s="78">
        <f xml:space="preserve"> INDEX(Outputs!$J$8:$S$159, MATCH(A24&amp;K24&amp;B24, Outputs!$D$8:$D$159, 0), MATCH(D24, Outputs!$J$5:$S$5, 0))</f>
        <v>0.70399999999999996</v>
      </c>
    </row>
    <row r="25" spans="1:16" ht="13.15">
      <c r="A25" s="77" t="s">
        <v>20</v>
      </c>
      <c r="B25" s="60" t="s">
        <v>91</v>
      </c>
      <c r="C25" s="24" t="s">
        <v>429</v>
      </c>
      <c r="D25" s="60" t="s">
        <v>180</v>
      </c>
      <c r="E25" s="60" t="s">
        <v>90</v>
      </c>
      <c r="F25" s="60" t="s">
        <v>76</v>
      </c>
      <c r="G25" s="60" t="s">
        <v>82</v>
      </c>
      <c r="H25" s="60" t="s">
        <v>430</v>
      </c>
      <c r="I25" s="60" t="s">
        <v>79</v>
      </c>
      <c r="J25" s="60" t="s">
        <v>81</v>
      </c>
      <c r="K25" s="60" t="s">
        <v>90</v>
      </c>
      <c r="L25" s="60" t="s">
        <v>431</v>
      </c>
      <c r="M25" s="60" t="s">
        <v>432</v>
      </c>
      <c r="N25" s="60" t="s">
        <v>433</v>
      </c>
      <c r="O25" s="60" t="s">
        <v>434</v>
      </c>
      <c r="P25" s="78">
        <f xml:space="preserve"> INDEX(Outputs!$J$8:$S$159, MATCH(A25&amp;K25&amp;B25, Outputs!$D$8:$D$159, 0), MATCH(D25, Outputs!$J$5:$S$5, 0))</f>
        <v>3.5219999999999998</v>
      </c>
    </row>
    <row r="26" spans="1:16" ht="13.15">
      <c r="A26" s="77" t="s">
        <v>20</v>
      </c>
      <c r="B26" s="60" t="s">
        <v>91</v>
      </c>
      <c r="C26" s="24" t="s">
        <v>429</v>
      </c>
      <c r="D26" s="60" t="s">
        <v>181</v>
      </c>
      <c r="E26" s="60" t="s">
        <v>90</v>
      </c>
      <c r="F26" s="60" t="s">
        <v>76</v>
      </c>
      <c r="G26" s="60" t="s">
        <v>82</v>
      </c>
      <c r="H26" s="60" t="s">
        <v>430</v>
      </c>
      <c r="I26" s="60" t="s">
        <v>79</v>
      </c>
      <c r="J26" s="60" t="s">
        <v>81</v>
      </c>
      <c r="K26" s="60" t="s">
        <v>90</v>
      </c>
      <c r="L26" s="60" t="s">
        <v>431</v>
      </c>
      <c r="M26" s="60" t="s">
        <v>432</v>
      </c>
      <c r="N26" s="60" t="s">
        <v>433</v>
      </c>
      <c r="O26" s="60" t="s">
        <v>434</v>
      </c>
      <c r="P26" s="78">
        <f xml:space="preserve"> INDEX(Outputs!$J$8:$S$159, MATCH(A26&amp;K26&amp;B26, Outputs!$D$8:$D$159, 0), MATCH(D26, Outputs!$J$5:$S$5, 0))</f>
        <v>5.165</v>
      </c>
    </row>
    <row r="27" spans="1:16" ht="13.15">
      <c r="A27" s="77" t="s">
        <v>20</v>
      </c>
      <c r="B27" s="60" t="s">
        <v>91</v>
      </c>
      <c r="C27" s="24" t="s">
        <v>429</v>
      </c>
      <c r="D27" s="60" t="s">
        <v>182</v>
      </c>
      <c r="E27" s="60" t="s">
        <v>90</v>
      </c>
      <c r="F27" s="60" t="s">
        <v>76</v>
      </c>
      <c r="G27" s="60" t="s">
        <v>82</v>
      </c>
      <c r="H27" s="60" t="s">
        <v>430</v>
      </c>
      <c r="I27" s="60" t="s">
        <v>79</v>
      </c>
      <c r="J27" s="60" t="s">
        <v>81</v>
      </c>
      <c r="K27" s="60" t="s">
        <v>90</v>
      </c>
      <c r="L27" s="60" t="s">
        <v>431</v>
      </c>
      <c r="M27" s="60" t="s">
        <v>432</v>
      </c>
      <c r="N27" s="60" t="s">
        <v>433</v>
      </c>
      <c r="O27" s="60" t="s">
        <v>434</v>
      </c>
      <c r="P27" s="78">
        <f xml:space="preserve"> INDEX(Outputs!$J$8:$S$159, MATCH(A27&amp;K27&amp;B27, Outputs!$D$8:$D$159, 0), MATCH(D27, Outputs!$J$5:$S$5, 0))</f>
        <v>9.0410413082025336</v>
      </c>
    </row>
    <row r="28" spans="1:16" ht="13.15">
      <c r="A28" s="77" t="s">
        <v>20</v>
      </c>
      <c r="B28" s="60" t="s">
        <v>91</v>
      </c>
      <c r="C28" s="24" t="s">
        <v>429</v>
      </c>
      <c r="D28" s="60" t="s">
        <v>183</v>
      </c>
      <c r="E28" s="60" t="s">
        <v>90</v>
      </c>
      <c r="F28" s="60" t="s">
        <v>76</v>
      </c>
      <c r="G28" s="60" t="s">
        <v>82</v>
      </c>
      <c r="H28" s="60" t="s">
        <v>430</v>
      </c>
      <c r="I28" s="60" t="s">
        <v>79</v>
      </c>
      <c r="J28" s="60" t="s">
        <v>81</v>
      </c>
      <c r="K28" s="60" t="s">
        <v>90</v>
      </c>
      <c r="L28" s="60" t="s">
        <v>431</v>
      </c>
      <c r="M28" s="60" t="s">
        <v>432</v>
      </c>
      <c r="N28" s="60" t="s">
        <v>433</v>
      </c>
      <c r="O28" s="60" t="s">
        <v>434</v>
      </c>
      <c r="P28" s="78">
        <f xml:space="preserve"> INDEX(Outputs!$J$8:$S$159, MATCH(A28&amp;K28&amp;B28, Outputs!$D$8:$D$159, 0), MATCH(D28, Outputs!$J$5:$S$5, 0))</f>
        <v>5.0469586917974647</v>
      </c>
    </row>
    <row r="29" spans="1:16" ht="13.15">
      <c r="A29" s="77" t="s">
        <v>20</v>
      </c>
      <c r="B29" s="60" t="s">
        <v>91</v>
      </c>
      <c r="C29" s="24" t="s">
        <v>429</v>
      </c>
      <c r="D29" s="60" t="s">
        <v>184</v>
      </c>
      <c r="E29" s="60" t="s">
        <v>90</v>
      </c>
      <c r="F29" s="60" t="s">
        <v>76</v>
      </c>
      <c r="G29" s="60" t="s">
        <v>82</v>
      </c>
      <c r="H29" s="60" t="s">
        <v>430</v>
      </c>
      <c r="I29" s="60" t="s">
        <v>79</v>
      </c>
      <c r="J29" s="60" t="s">
        <v>81</v>
      </c>
      <c r="K29" s="60" t="s">
        <v>90</v>
      </c>
      <c r="L29" s="60" t="s">
        <v>431</v>
      </c>
      <c r="M29" s="60" t="s">
        <v>432</v>
      </c>
      <c r="N29" s="60" t="s">
        <v>433</v>
      </c>
      <c r="O29" s="60" t="s">
        <v>434</v>
      </c>
      <c r="P29" s="78">
        <f xml:space="preserve"> INDEX(Outputs!$J$8:$S$159, MATCH(A29&amp;K29&amp;B29, Outputs!$D$8:$D$159, 0), MATCH(D29, Outputs!$J$5:$S$5, 0))</f>
        <v>0</v>
      </c>
    </row>
    <row r="30" spans="1:16" ht="13.15">
      <c r="A30" s="77" t="s">
        <v>20</v>
      </c>
      <c r="B30" s="60" t="s">
        <v>91</v>
      </c>
      <c r="C30" s="24" t="s">
        <v>429</v>
      </c>
      <c r="D30" s="60" t="s">
        <v>185</v>
      </c>
      <c r="E30" s="60" t="s">
        <v>90</v>
      </c>
      <c r="F30" s="60" t="s">
        <v>76</v>
      </c>
      <c r="G30" s="60" t="s">
        <v>82</v>
      </c>
      <c r="H30" s="60" t="s">
        <v>430</v>
      </c>
      <c r="I30" s="60" t="s">
        <v>79</v>
      </c>
      <c r="J30" s="60" t="s">
        <v>81</v>
      </c>
      <c r="K30" s="60" t="s">
        <v>90</v>
      </c>
      <c r="L30" s="60" t="s">
        <v>431</v>
      </c>
      <c r="M30" s="60" t="s">
        <v>432</v>
      </c>
      <c r="N30" s="60" t="s">
        <v>433</v>
      </c>
      <c r="O30" s="60" t="s">
        <v>434</v>
      </c>
      <c r="P30" s="78">
        <f xml:space="preserve"> INDEX(Outputs!$J$8:$S$159, MATCH(A30&amp;K30&amp;B30, Outputs!$D$8:$D$159, 0), MATCH(D30, Outputs!$J$5:$S$5, 0))</f>
        <v>0</v>
      </c>
    </row>
    <row r="31" spans="1:16" ht="13.15">
      <c r="A31" s="77" t="s">
        <v>20</v>
      </c>
      <c r="B31" s="60" t="s">
        <v>91</v>
      </c>
      <c r="C31" s="24" t="s">
        <v>429</v>
      </c>
      <c r="D31" s="60" t="s">
        <v>186</v>
      </c>
      <c r="E31" s="60" t="s">
        <v>90</v>
      </c>
      <c r="F31" s="60" t="s">
        <v>76</v>
      </c>
      <c r="G31" s="60" t="s">
        <v>82</v>
      </c>
      <c r="H31" s="60" t="s">
        <v>430</v>
      </c>
      <c r="I31" s="60" t="s">
        <v>79</v>
      </c>
      <c r="J31" s="60" t="s">
        <v>81</v>
      </c>
      <c r="K31" s="60" t="s">
        <v>90</v>
      </c>
      <c r="L31" s="60" t="s">
        <v>431</v>
      </c>
      <c r="M31" s="60" t="s">
        <v>432</v>
      </c>
      <c r="N31" s="60" t="s">
        <v>433</v>
      </c>
      <c r="O31" s="60" t="s">
        <v>434</v>
      </c>
      <c r="P31" s="78">
        <f xml:space="preserve"> INDEX(Outputs!$J$8:$S$159, MATCH(A31&amp;K31&amp;B31, Outputs!$D$8:$D$159, 0), MATCH(D31, Outputs!$J$5:$S$5, 0))</f>
        <v>0</v>
      </c>
    </row>
    <row r="32" spans="1:16" ht="13.15">
      <c r="A32" s="77" t="s">
        <v>20</v>
      </c>
      <c r="B32" s="60" t="s">
        <v>71</v>
      </c>
      <c r="C32" s="24" t="s">
        <v>435</v>
      </c>
      <c r="D32" s="60" t="s">
        <v>74</v>
      </c>
      <c r="E32" s="60" t="s">
        <v>90</v>
      </c>
      <c r="F32" s="60" t="s">
        <v>76</v>
      </c>
      <c r="G32" s="60" t="s">
        <v>82</v>
      </c>
      <c r="H32" s="60" t="s">
        <v>430</v>
      </c>
      <c r="I32" s="60" t="s">
        <v>79</v>
      </c>
      <c r="J32" s="60" t="s">
        <v>81</v>
      </c>
      <c r="K32" s="60" t="s">
        <v>88</v>
      </c>
      <c r="L32" s="60" t="s">
        <v>431</v>
      </c>
      <c r="M32" s="60" t="s">
        <v>432</v>
      </c>
      <c r="N32" s="60" t="s">
        <v>433</v>
      </c>
      <c r="O32" s="60" t="s">
        <v>434</v>
      </c>
      <c r="P32" s="78">
        <f xml:space="preserve"> INDEX(Outputs!$J$8:$S$159, MATCH(A32&amp;K32&amp;B32, Outputs!$D$8:$D$159, 0), MATCH(D32, Outputs!$J$5:$S$5, 0))</f>
        <v>0</v>
      </c>
    </row>
    <row r="33" spans="1:16" ht="13.15">
      <c r="A33" s="77" t="s">
        <v>20</v>
      </c>
      <c r="B33" s="60" t="s">
        <v>71</v>
      </c>
      <c r="C33" s="24" t="s">
        <v>435</v>
      </c>
      <c r="D33" s="60" t="s">
        <v>178</v>
      </c>
      <c r="E33" s="60" t="s">
        <v>90</v>
      </c>
      <c r="F33" s="60" t="s">
        <v>76</v>
      </c>
      <c r="G33" s="60" t="s">
        <v>82</v>
      </c>
      <c r="H33" s="60" t="s">
        <v>430</v>
      </c>
      <c r="I33" s="60" t="s">
        <v>79</v>
      </c>
      <c r="J33" s="60" t="s">
        <v>81</v>
      </c>
      <c r="K33" s="60" t="s">
        <v>88</v>
      </c>
      <c r="L33" s="60" t="s">
        <v>431</v>
      </c>
      <c r="M33" s="60" t="s">
        <v>432</v>
      </c>
      <c r="N33" s="60" t="s">
        <v>433</v>
      </c>
      <c r="O33" s="60" t="s">
        <v>434</v>
      </c>
      <c r="P33" s="78">
        <f xml:space="preserve"> INDEX(Outputs!$J$8:$S$159, MATCH(A33&amp;K33&amp;B33, Outputs!$D$8:$D$159, 0), MATCH(D33, Outputs!$J$5:$S$5, 0))</f>
        <v>0</v>
      </c>
    </row>
    <row r="34" spans="1:16" ht="13.15">
      <c r="A34" s="77" t="s">
        <v>20</v>
      </c>
      <c r="B34" s="60" t="s">
        <v>71</v>
      </c>
      <c r="C34" s="24" t="s">
        <v>435</v>
      </c>
      <c r="D34" s="60" t="s">
        <v>179</v>
      </c>
      <c r="E34" s="60" t="s">
        <v>90</v>
      </c>
      <c r="F34" s="60" t="s">
        <v>76</v>
      </c>
      <c r="G34" s="60" t="s">
        <v>82</v>
      </c>
      <c r="H34" s="60" t="s">
        <v>430</v>
      </c>
      <c r="I34" s="60" t="s">
        <v>79</v>
      </c>
      <c r="J34" s="60" t="s">
        <v>81</v>
      </c>
      <c r="K34" s="60" t="s">
        <v>88</v>
      </c>
      <c r="L34" s="60" t="s">
        <v>431</v>
      </c>
      <c r="M34" s="60" t="s">
        <v>432</v>
      </c>
      <c r="N34" s="60" t="s">
        <v>433</v>
      </c>
      <c r="O34" s="60" t="s">
        <v>434</v>
      </c>
      <c r="P34" s="78">
        <f xml:space="preserve"> INDEX(Outputs!$J$8:$S$159, MATCH(A34&amp;K34&amp;B34, Outputs!$D$8:$D$159, 0), MATCH(D34, Outputs!$J$5:$S$5, 0))</f>
        <v>0</v>
      </c>
    </row>
    <row r="35" spans="1:16" ht="13.15">
      <c r="A35" s="77" t="s">
        <v>20</v>
      </c>
      <c r="B35" s="60" t="s">
        <v>71</v>
      </c>
      <c r="C35" s="24" t="s">
        <v>435</v>
      </c>
      <c r="D35" s="60" t="s">
        <v>180</v>
      </c>
      <c r="E35" s="60" t="s">
        <v>90</v>
      </c>
      <c r="F35" s="60" t="s">
        <v>76</v>
      </c>
      <c r="G35" s="60" t="s">
        <v>82</v>
      </c>
      <c r="H35" s="60" t="s">
        <v>430</v>
      </c>
      <c r="I35" s="60" t="s">
        <v>79</v>
      </c>
      <c r="J35" s="60" t="s">
        <v>81</v>
      </c>
      <c r="K35" s="60" t="s">
        <v>88</v>
      </c>
      <c r="L35" s="60" t="s">
        <v>431</v>
      </c>
      <c r="M35" s="60" t="s">
        <v>432</v>
      </c>
      <c r="N35" s="60" t="s">
        <v>433</v>
      </c>
      <c r="O35" s="60" t="s">
        <v>434</v>
      </c>
      <c r="P35" s="78">
        <f xml:space="preserve"> INDEX(Outputs!$J$8:$S$159, MATCH(A35&amp;K35&amp;B35, Outputs!$D$8:$D$159, 0), MATCH(D35, Outputs!$J$5:$S$5, 0))</f>
        <v>0</v>
      </c>
    </row>
    <row r="36" spans="1:16" ht="13.15">
      <c r="A36" s="77" t="s">
        <v>20</v>
      </c>
      <c r="B36" s="60" t="s">
        <v>71</v>
      </c>
      <c r="C36" s="24" t="s">
        <v>435</v>
      </c>
      <c r="D36" s="60" t="s">
        <v>181</v>
      </c>
      <c r="E36" s="60" t="s">
        <v>90</v>
      </c>
      <c r="F36" s="60" t="s">
        <v>76</v>
      </c>
      <c r="G36" s="60" t="s">
        <v>82</v>
      </c>
      <c r="H36" s="60" t="s">
        <v>430</v>
      </c>
      <c r="I36" s="60" t="s">
        <v>79</v>
      </c>
      <c r="J36" s="60" t="s">
        <v>81</v>
      </c>
      <c r="K36" s="60" t="s">
        <v>88</v>
      </c>
      <c r="L36" s="60" t="s">
        <v>431</v>
      </c>
      <c r="M36" s="60" t="s">
        <v>432</v>
      </c>
      <c r="N36" s="60" t="s">
        <v>433</v>
      </c>
      <c r="O36" s="60" t="s">
        <v>434</v>
      </c>
      <c r="P36" s="78">
        <f xml:space="preserve"> INDEX(Outputs!$J$8:$S$159, MATCH(A36&amp;K36&amp;B36, Outputs!$D$8:$D$159, 0), MATCH(D36, Outputs!$J$5:$S$5, 0))</f>
        <v>0</v>
      </c>
    </row>
    <row r="37" spans="1:16" ht="13.15">
      <c r="A37" s="77" t="s">
        <v>20</v>
      </c>
      <c r="B37" s="60" t="s">
        <v>71</v>
      </c>
      <c r="C37" s="24" t="s">
        <v>435</v>
      </c>
      <c r="D37" s="60" t="s">
        <v>182</v>
      </c>
      <c r="E37" s="60" t="s">
        <v>90</v>
      </c>
      <c r="F37" s="60" t="s">
        <v>76</v>
      </c>
      <c r="G37" s="60" t="s">
        <v>82</v>
      </c>
      <c r="H37" s="60" t="s">
        <v>430</v>
      </c>
      <c r="I37" s="60" t="s">
        <v>79</v>
      </c>
      <c r="J37" s="60" t="s">
        <v>81</v>
      </c>
      <c r="K37" s="60" t="s">
        <v>88</v>
      </c>
      <c r="L37" s="60" t="s">
        <v>431</v>
      </c>
      <c r="M37" s="60" t="s">
        <v>432</v>
      </c>
      <c r="N37" s="60" t="s">
        <v>433</v>
      </c>
      <c r="O37" s="60" t="s">
        <v>434</v>
      </c>
      <c r="P37" s="78">
        <f xml:space="preserve"> INDEX(Outputs!$J$8:$S$159, MATCH(A37&amp;K37&amp;B37, Outputs!$D$8:$D$159, 0), MATCH(D37, Outputs!$J$5:$S$5, 0))</f>
        <v>0</v>
      </c>
    </row>
    <row r="38" spans="1:16" ht="13.15">
      <c r="A38" s="77" t="s">
        <v>20</v>
      </c>
      <c r="B38" s="60" t="s">
        <v>71</v>
      </c>
      <c r="C38" s="24" t="s">
        <v>435</v>
      </c>
      <c r="D38" s="60" t="s">
        <v>183</v>
      </c>
      <c r="E38" s="60" t="s">
        <v>90</v>
      </c>
      <c r="F38" s="60" t="s">
        <v>76</v>
      </c>
      <c r="G38" s="60" t="s">
        <v>82</v>
      </c>
      <c r="H38" s="60" t="s">
        <v>430</v>
      </c>
      <c r="I38" s="60" t="s">
        <v>79</v>
      </c>
      <c r="J38" s="60" t="s">
        <v>81</v>
      </c>
      <c r="K38" s="60" t="s">
        <v>88</v>
      </c>
      <c r="L38" s="60" t="s">
        <v>431</v>
      </c>
      <c r="M38" s="60" t="s">
        <v>432</v>
      </c>
      <c r="N38" s="60" t="s">
        <v>433</v>
      </c>
      <c r="O38" s="60" t="s">
        <v>434</v>
      </c>
      <c r="P38" s="78">
        <f xml:space="preserve"> INDEX(Outputs!$J$8:$S$159, MATCH(A38&amp;K38&amp;B38, Outputs!$D$8:$D$159, 0), MATCH(D38, Outputs!$J$5:$S$5, 0))</f>
        <v>0</v>
      </c>
    </row>
    <row r="39" spans="1:16" ht="13.15">
      <c r="A39" s="77" t="s">
        <v>20</v>
      </c>
      <c r="B39" s="60" t="s">
        <v>71</v>
      </c>
      <c r="C39" s="24" t="s">
        <v>435</v>
      </c>
      <c r="D39" s="60" t="s">
        <v>184</v>
      </c>
      <c r="E39" s="60" t="s">
        <v>90</v>
      </c>
      <c r="F39" s="60" t="s">
        <v>76</v>
      </c>
      <c r="G39" s="60" t="s">
        <v>82</v>
      </c>
      <c r="H39" s="60" t="s">
        <v>430</v>
      </c>
      <c r="I39" s="60" t="s">
        <v>79</v>
      </c>
      <c r="J39" s="60" t="s">
        <v>81</v>
      </c>
      <c r="K39" s="60" t="s">
        <v>88</v>
      </c>
      <c r="L39" s="60" t="s">
        <v>431</v>
      </c>
      <c r="M39" s="60" t="s">
        <v>432</v>
      </c>
      <c r="N39" s="60" t="s">
        <v>433</v>
      </c>
      <c r="O39" s="60" t="s">
        <v>434</v>
      </c>
      <c r="P39" s="78">
        <f xml:space="preserve"> INDEX(Outputs!$J$8:$S$159, MATCH(A39&amp;K39&amp;B39, Outputs!$D$8:$D$159, 0), MATCH(D39, Outputs!$J$5:$S$5, 0))</f>
        <v>0</v>
      </c>
    </row>
    <row r="40" spans="1:16" ht="13.15">
      <c r="A40" s="77" t="s">
        <v>20</v>
      </c>
      <c r="B40" s="60" t="s">
        <v>71</v>
      </c>
      <c r="C40" s="24" t="s">
        <v>435</v>
      </c>
      <c r="D40" s="60" t="s">
        <v>185</v>
      </c>
      <c r="E40" s="60" t="s">
        <v>90</v>
      </c>
      <c r="F40" s="60" t="s">
        <v>76</v>
      </c>
      <c r="G40" s="60" t="s">
        <v>82</v>
      </c>
      <c r="H40" s="60" t="s">
        <v>430</v>
      </c>
      <c r="I40" s="60" t="s">
        <v>79</v>
      </c>
      <c r="J40" s="60" t="s">
        <v>81</v>
      </c>
      <c r="K40" s="60" t="s">
        <v>88</v>
      </c>
      <c r="L40" s="60" t="s">
        <v>431</v>
      </c>
      <c r="M40" s="60" t="s">
        <v>432</v>
      </c>
      <c r="N40" s="60" t="s">
        <v>433</v>
      </c>
      <c r="O40" s="60" t="s">
        <v>434</v>
      </c>
      <c r="P40" s="78">
        <f xml:space="preserve"> INDEX(Outputs!$J$8:$S$159, MATCH(A40&amp;K40&amp;B40, Outputs!$D$8:$D$159, 0), MATCH(D40, Outputs!$J$5:$S$5, 0))</f>
        <v>0</v>
      </c>
    </row>
    <row r="41" spans="1:16" ht="13.15">
      <c r="A41" s="77" t="s">
        <v>20</v>
      </c>
      <c r="B41" s="60" t="s">
        <v>71</v>
      </c>
      <c r="C41" s="24" t="s">
        <v>435</v>
      </c>
      <c r="D41" s="60" t="s">
        <v>186</v>
      </c>
      <c r="E41" s="60" t="s">
        <v>90</v>
      </c>
      <c r="F41" s="60" t="s">
        <v>76</v>
      </c>
      <c r="G41" s="60" t="s">
        <v>82</v>
      </c>
      <c r="H41" s="60" t="s">
        <v>430</v>
      </c>
      <c r="I41" s="60" t="s">
        <v>79</v>
      </c>
      <c r="J41" s="60" t="s">
        <v>81</v>
      </c>
      <c r="K41" s="60" t="s">
        <v>88</v>
      </c>
      <c r="L41" s="60" t="s">
        <v>431</v>
      </c>
      <c r="M41" s="60" t="s">
        <v>432</v>
      </c>
      <c r="N41" s="60" t="s">
        <v>433</v>
      </c>
      <c r="O41" s="60" t="s">
        <v>434</v>
      </c>
      <c r="P41" s="78">
        <f xml:space="preserve"> INDEX(Outputs!$J$8:$S$159, MATCH(A41&amp;K41&amp;B41, Outputs!$D$8:$D$159, 0), MATCH(D41, Outputs!$J$5:$S$5, 0))</f>
        <v>0</v>
      </c>
    </row>
    <row r="42" spans="1:16" ht="13.15">
      <c r="A42" s="77" t="s">
        <v>20</v>
      </c>
      <c r="B42" s="60" t="s">
        <v>71</v>
      </c>
      <c r="C42" s="24" t="s">
        <v>435</v>
      </c>
      <c r="D42" s="60" t="s">
        <v>74</v>
      </c>
      <c r="E42" s="60" t="s">
        <v>90</v>
      </c>
      <c r="F42" s="60" t="s">
        <v>76</v>
      </c>
      <c r="G42" s="60" t="s">
        <v>82</v>
      </c>
      <c r="H42" s="60" t="s">
        <v>430</v>
      </c>
      <c r="I42" s="60" t="s">
        <v>79</v>
      </c>
      <c r="J42" s="60" t="s">
        <v>81</v>
      </c>
      <c r="K42" s="60" t="s">
        <v>87</v>
      </c>
      <c r="L42" s="60" t="s">
        <v>431</v>
      </c>
      <c r="M42" s="60" t="s">
        <v>432</v>
      </c>
      <c r="N42" s="60" t="s">
        <v>433</v>
      </c>
      <c r="O42" s="60" t="s">
        <v>434</v>
      </c>
      <c r="P42" s="78">
        <f xml:space="preserve"> INDEX(Outputs!$J$8:$S$159, MATCH(A42&amp;K42&amp;B42, Outputs!$D$8:$D$159, 0), MATCH(D42, Outputs!$J$5:$S$5, 0))</f>
        <v>0</v>
      </c>
    </row>
    <row r="43" spans="1:16" ht="13.15">
      <c r="A43" s="77" t="s">
        <v>20</v>
      </c>
      <c r="B43" s="60" t="s">
        <v>71</v>
      </c>
      <c r="C43" s="24" t="s">
        <v>435</v>
      </c>
      <c r="D43" s="60" t="s">
        <v>178</v>
      </c>
      <c r="E43" s="60" t="s">
        <v>90</v>
      </c>
      <c r="F43" s="60" t="s">
        <v>76</v>
      </c>
      <c r="G43" s="60" t="s">
        <v>82</v>
      </c>
      <c r="H43" s="60" t="s">
        <v>430</v>
      </c>
      <c r="I43" s="60" t="s">
        <v>79</v>
      </c>
      <c r="J43" s="60" t="s">
        <v>81</v>
      </c>
      <c r="K43" s="60" t="s">
        <v>87</v>
      </c>
      <c r="L43" s="60" t="s">
        <v>431</v>
      </c>
      <c r="M43" s="60" t="s">
        <v>432</v>
      </c>
      <c r="N43" s="60" t="s">
        <v>433</v>
      </c>
      <c r="O43" s="60" t="s">
        <v>434</v>
      </c>
      <c r="P43" s="78">
        <f xml:space="preserve"> INDEX(Outputs!$J$8:$S$159, MATCH(A43&amp;K43&amp;B43, Outputs!$D$8:$D$159, 0), MATCH(D43, Outputs!$J$5:$S$5, 0))</f>
        <v>0</v>
      </c>
    </row>
    <row r="44" spans="1:16" ht="13.15">
      <c r="A44" s="77" t="s">
        <v>20</v>
      </c>
      <c r="B44" s="60" t="s">
        <v>71</v>
      </c>
      <c r="C44" s="24" t="s">
        <v>435</v>
      </c>
      <c r="D44" s="60" t="s">
        <v>179</v>
      </c>
      <c r="E44" s="60" t="s">
        <v>90</v>
      </c>
      <c r="F44" s="60" t="s">
        <v>76</v>
      </c>
      <c r="G44" s="60" t="s">
        <v>82</v>
      </c>
      <c r="H44" s="60" t="s">
        <v>430</v>
      </c>
      <c r="I44" s="60" t="s">
        <v>79</v>
      </c>
      <c r="J44" s="60" t="s">
        <v>81</v>
      </c>
      <c r="K44" s="60" t="s">
        <v>87</v>
      </c>
      <c r="L44" s="60" t="s">
        <v>431</v>
      </c>
      <c r="M44" s="60" t="s">
        <v>432</v>
      </c>
      <c r="N44" s="60" t="s">
        <v>433</v>
      </c>
      <c r="O44" s="60" t="s">
        <v>434</v>
      </c>
      <c r="P44" s="78">
        <f xml:space="preserve"> INDEX(Outputs!$J$8:$S$159, MATCH(A44&amp;K44&amp;B44, Outputs!$D$8:$D$159, 0), MATCH(D44, Outputs!$J$5:$S$5, 0))</f>
        <v>0</v>
      </c>
    </row>
    <row r="45" spans="1:16" ht="13.15">
      <c r="A45" s="77" t="s">
        <v>20</v>
      </c>
      <c r="B45" s="60" t="s">
        <v>71</v>
      </c>
      <c r="C45" s="24" t="s">
        <v>435</v>
      </c>
      <c r="D45" s="60" t="s">
        <v>180</v>
      </c>
      <c r="E45" s="60" t="s">
        <v>90</v>
      </c>
      <c r="F45" s="60" t="s">
        <v>76</v>
      </c>
      <c r="G45" s="60" t="s">
        <v>82</v>
      </c>
      <c r="H45" s="60" t="s">
        <v>430</v>
      </c>
      <c r="I45" s="60" t="s">
        <v>79</v>
      </c>
      <c r="J45" s="60" t="s">
        <v>81</v>
      </c>
      <c r="K45" s="60" t="s">
        <v>87</v>
      </c>
      <c r="L45" s="60" t="s">
        <v>431</v>
      </c>
      <c r="M45" s="60" t="s">
        <v>432</v>
      </c>
      <c r="N45" s="60" t="s">
        <v>433</v>
      </c>
      <c r="O45" s="60" t="s">
        <v>434</v>
      </c>
      <c r="P45" s="78">
        <f xml:space="preserve"> INDEX(Outputs!$J$8:$S$159, MATCH(A45&amp;K45&amp;B45, Outputs!$D$8:$D$159, 0), MATCH(D45, Outputs!$J$5:$S$5, 0))</f>
        <v>0</v>
      </c>
    </row>
    <row r="46" spans="1:16" ht="13.15">
      <c r="A46" s="77" t="s">
        <v>20</v>
      </c>
      <c r="B46" s="60" t="s">
        <v>71</v>
      </c>
      <c r="C46" s="24" t="s">
        <v>435</v>
      </c>
      <c r="D46" s="60" t="s">
        <v>181</v>
      </c>
      <c r="E46" s="60" t="s">
        <v>90</v>
      </c>
      <c r="F46" s="60" t="s">
        <v>76</v>
      </c>
      <c r="G46" s="60" t="s">
        <v>82</v>
      </c>
      <c r="H46" s="60" t="s">
        <v>430</v>
      </c>
      <c r="I46" s="60" t="s">
        <v>79</v>
      </c>
      <c r="J46" s="60" t="s">
        <v>81</v>
      </c>
      <c r="K46" s="60" t="s">
        <v>87</v>
      </c>
      <c r="L46" s="60" t="s">
        <v>431</v>
      </c>
      <c r="M46" s="60" t="s">
        <v>432</v>
      </c>
      <c r="N46" s="60" t="s">
        <v>433</v>
      </c>
      <c r="O46" s="60" t="s">
        <v>434</v>
      </c>
      <c r="P46" s="78">
        <f xml:space="preserve"> INDEX(Outputs!$J$8:$S$159, MATCH(A46&amp;K46&amp;B46, Outputs!$D$8:$D$159, 0), MATCH(D46, Outputs!$J$5:$S$5, 0))</f>
        <v>0</v>
      </c>
    </row>
    <row r="47" spans="1:16" ht="13.15">
      <c r="A47" s="77" t="s">
        <v>20</v>
      </c>
      <c r="B47" s="60" t="s">
        <v>71</v>
      </c>
      <c r="C47" s="24" t="s">
        <v>435</v>
      </c>
      <c r="D47" s="60" t="s">
        <v>182</v>
      </c>
      <c r="E47" s="60" t="s">
        <v>90</v>
      </c>
      <c r="F47" s="60" t="s">
        <v>76</v>
      </c>
      <c r="G47" s="60" t="s">
        <v>82</v>
      </c>
      <c r="H47" s="60" t="s">
        <v>430</v>
      </c>
      <c r="I47" s="60" t="s">
        <v>79</v>
      </c>
      <c r="J47" s="60" t="s">
        <v>81</v>
      </c>
      <c r="K47" s="60" t="s">
        <v>87</v>
      </c>
      <c r="L47" s="60" t="s">
        <v>431</v>
      </c>
      <c r="M47" s="60" t="s">
        <v>432</v>
      </c>
      <c r="N47" s="60" t="s">
        <v>433</v>
      </c>
      <c r="O47" s="60" t="s">
        <v>434</v>
      </c>
      <c r="P47" s="78">
        <f xml:space="preserve"> INDEX(Outputs!$J$8:$S$159, MATCH(A47&amp;K47&amp;B47, Outputs!$D$8:$D$159, 0), MATCH(D47, Outputs!$J$5:$S$5, 0))</f>
        <v>0.73095869179746509</v>
      </c>
    </row>
    <row r="48" spans="1:16" ht="13.15">
      <c r="A48" s="77" t="s">
        <v>20</v>
      </c>
      <c r="B48" s="60" t="s">
        <v>71</v>
      </c>
      <c r="C48" s="24" t="s">
        <v>435</v>
      </c>
      <c r="D48" s="60" t="s">
        <v>183</v>
      </c>
      <c r="E48" s="60" t="s">
        <v>90</v>
      </c>
      <c r="F48" s="60" t="s">
        <v>76</v>
      </c>
      <c r="G48" s="60" t="s">
        <v>82</v>
      </c>
      <c r="H48" s="60" t="s">
        <v>430</v>
      </c>
      <c r="I48" s="60" t="s">
        <v>79</v>
      </c>
      <c r="J48" s="60" t="s">
        <v>81</v>
      </c>
      <c r="K48" s="60" t="s">
        <v>87</v>
      </c>
      <c r="L48" s="60" t="s">
        <v>431</v>
      </c>
      <c r="M48" s="60" t="s">
        <v>432</v>
      </c>
      <c r="N48" s="60" t="s">
        <v>433</v>
      </c>
      <c r="O48" s="60" t="s">
        <v>434</v>
      </c>
      <c r="P48" s="78">
        <f xml:space="preserve"> INDEX(Outputs!$J$8:$S$159, MATCH(A48&amp;K48&amp;B48, Outputs!$D$8:$D$159, 0), MATCH(D48, Outputs!$J$5:$S$5, 0))</f>
        <v>0.40804130820253498</v>
      </c>
    </row>
    <row r="49" spans="1:16" ht="13.15">
      <c r="A49" s="77" t="s">
        <v>20</v>
      </c>
      <c r="B49" s="60" t="s">
        <v>71</v>
      </c>
      <c r="C49" s="24" t="s">
        <v>435</v>
      </c>
      <c r="D49" s="60" t="s">
        <v>184</v>
      </c>
      <c r="E49" s="60" t="s">
        <v>90</v>
      </c>
      <c r="F49" s="60" t="s">
        <v>76</v>
      </c>
      <c r="G49" s="60" t="s">
        <v>82</v>
      </c>
      <c r="H49" s="60" t="s">
        <v>430</v>
      </c>
      <c r="I49" s="60" t="s">
        <v>79</v>
      </c>
      <c r="J49" s="60" t="s">
        <v>81</v>
      </c>
      <c r="K49" s="60" t="s">
        <v>87</v>
      </c>
      <c r="L49" s="60" t="s">
        <v>431</v>
      </c>
      <c r="M49" s="60" t="s">
        <v>432</v>
      </c>
      <c r="N49" s="60" t="s">
        <v>433</v>
      </c>
      <c r="O49" s="60" t="s">
        <v>434</v>
      </c>
      <c r="P49" s="78">
        <f xml:space="preserve"> INDEX(Outputs!$J$8:$S$159, MATCH(A49&amp;K49&amp;B49, Outputs!$D$8:$D$159, 0), MATCH(D49, Outputs!$J$5:$S$5, 0))</f>
        <v>0</v>
      </c>
    </row>
    <row r="50" spans="1:16" ht="13.15">
      <c r="A50" s="77" t="s">
        <v>20</v>
      </c>
      <c r="B50" s="60" t="s">
        <v>71</v>
      </c>
      <c r="C50" s="24" t="s">
        <v>435</v>
      </c>
      <c r="D50" s="60" t="s">
        <v>185</v>
      </c>
      <c r="E50" s="60" t="s">
        <v>90</v>
      </c>
      <c r="F50" s="60" t="s">
        <v>76</v>
      </c>
      <c r="G50" s="60" t="s">
        <v>82</v>
      </c>
      <c r="H50" s="60" t="s">
        <v>430</v>
      </c>
      <c r="I50" s="60" t="s">
        <v>79</v>
      </c>
      <c r="J50" s="60" t="s">
        <v>81</v>
      </c>
      <c r="K50" s="60" t="s">
        <v>87</v>
      </c>
      <c r="L50" s="60" t="s">
        <v>431</v>
      </c>
      <c r="M50" s="60" t="s">
        <v>432</v>
      </c>
      <c r="N50" s="60" t="s">
        <v>433</v>
      </c>
      <c r="O50" s="60" t="s">
        <v>434</v>
      </c>
      <c r="P50" s="78">
        <f xml:space="preserve"> INDEX(Outputs!$J$8:$S$159, MATCH(A50&amp;K50&amp;B50, Outputs!$D$8:$D$159, 0), MATCH(D50, Outputs!$J$5:$S$5, 0))</f>
        <v>0</v>
      </c>
    </row>
    <row r="51" spans="1:16" ht="13.15">
      <c r="A51" s="77" t="s">
        <v>20</v>
      </c>
      <c r="B51" s="60" t="s">
        <v>71</v>
      </c>
      <c r="C51" s="24" t="s">
        <v>435</v>
      </c>
      <c r="D51" s="60" t="s">
        <v>186</v>
      </c>
      <c r="E51" s="60" t="s">
        <v>90</v>
      </c>
      <c r="F51" s="60" t="s">
        <v>76</v>
      </c>
      <c r="G51" s="60" t="s">
        <v>82</v>
      </c>
      <c r="H51" s="60" t="s">
        <v>430</v>
      </c>
      <c r="I51" s="60" t="s">
        <v>79</v>
      </c>
      <c r="J51" s="60" t="s">
        <v>81</v>
      </c>
      <c r="K51" s="60" t="s">
        <v>87</v>
      </c>
      <c r="L51" s="60" t="s">
        <v>431</v>
      </c>
      <c r="M51" s="60" t="s">
        <v>432</v>
      </c>
      <c r="N51" s="60" t="s">
        <v>433</v>
      </c>
      <c r="O51" s="60" t="s">
        <v>434</v>
      </c>
      <c r="P51" s="78">
        <f xml:space="preserve"> INDEX(Outputs!$J$8:$S$159, MATCH(A51&amp;K51&amp;B51, Outputs!$D$8:$D$159, 0), MATCH(D51, Outputs!$J$5:$S$5, 0))</f>
        <v>0</v>
      </c>
    </row>
    <row r="52" spans="1:16" ht="13.15">
      <c r="A52" s="77" t="s">
        <v>20</v>
      </c>
      <c r="B52" s="60" t="s">
        <v>71</v>
      </c>
      <c r="C52" s="24" t="s">
        <v>435</v>
      </c>
      <c r="D52" s="60" t="s">
        <v>74</v>
      </c>
      <c r="E52" s="60" t="s">
        <v>90</v>
      </c>
      <c r="F52" s="60" t="s">
        <v>76</v>
      </c>
      <c r="G52" s="60" t="s">
        <v>82</v>
      </c>
      <c r="H52" s="60" t="s">
        <v>430</v>
      </c>
      <c r="I52" s="60" t="s">
        <v>79</v>
      </c>
      <c r="J52" s="60" t="s">
        <v>81</v>
      </c>
      <c r="K52" s="60" t="s">
        <v>90</v>
      </c>
      <c r="L52" s="60" t="s">
        <v>431</v>
      </c>
      <c r="M52" s="60" t="s">
        <v>432</v>
      </c>
      <c r="N52" s="60" t="s">
        <v>433</v>
      </c>
      <c r="O52" s="60" t="s">
        <v>434</v>
      </c>
      <c r="P52" s="78">
        <f xml:space="preserve"> INDEX(Outputs!$J$8:$S$159, MATCH(A52&amp;K52&amp;B52, Outputs!$D$8:$D$159, 0), MATCH(D52, Outputs!$J$5:$S$5, 0))</f>
        <v>0</v>
      </c>
    </row>
    <row r="53" spans="1:16" ht="13.15">
      <c r="A53" s="77" t="s">
        <v>20</v>
      </c>
      <c r="B53" s="60" t="s">
        <v>71</v>
      </c>
      <c r="C53" s="24" t="s">
        <v>435</v>
      </c>
      <c r="D53" s="60" t="s">
        <v>178</v>
      </c>
      <c r="E53" s="60" t="s">
        <v>90</v>
      </c>
      <c r="F53" s="60" t="s">
        <v>76</v>
      </c>
      <c r="G53" s="60" t="s">
        <v>82</v>
      </c>
      <c r="H53" s="60" t="s">
        <v>430</v>
      </c>
      <c r="I53" s="60" t="s">
        <v>79</v>
      </c>
      <c r="J53" s="60" t="s">
        <v>81</v>
      </c>
      <c r="K53" s="60" t="s">
        <v>90</v>
      </c>
      <c r="L53" s="60" t="s">
        <v>431</v>
      </c>
      <c r="M53" s="60" t="s">
        <v>432</v>
      </c>
      <c r="N53" s="60" t="s">
        <v>433</v>
      </c>
      <c r="O53" s="60" t="s">
        <v>434</v>
      </c>
      <c r="P53" s="78">
        <f xml:space="preserve"> INDEX(Outputs!$J$8:$S$159, MATCH(A53&amp;K53&amp;B53, Outputs!$D$8:$D$159, 0), MATCH(D53, Outputs!$J$5:$S$5, 0))</f>
        <v>0</v>
      </c>
    </row>
    <row r="54" spans="1:16" ht="13.15">
      <c r="A54" s="77" t="s">
        <v>20</v>
      </c>
      <c r="B54" s="60" t="s">
        <v>71</v>
      </c>
      <c r="C54" s="24" t="s">
        <v>435</v>
      </c>
      <c r="D54" s="60" t="s">
        <v>179</v>
      </c>
      <c r="E54" s="60" t="s">
        <v>90</v>
      </c>
      <c r="F54" s="60" t="s">
        <v>76</v>
      </c>
      <c r="G54" s="60" t="s">
        <v>82</v>
      </c>
      <c r="H54" s="60" t="s">
        <v>430</v>
      </c>
      <c r="I54" s="60" t="s">
        <v>79</v>
      </c>
      <c r="J54" s="60" t="s">
        <v>81</v>
      </c>
      <c r="K54" s="60" t="s">
        <v>90</v>
      </c>
      <c r="L54" s="60" t="s">
        <v>431</v>
      </c>
      <c r="M54" s="60" t="s">
        <v>432</v>
      </c>
      <c r="N54" s="60" t="s">
        <v>433</v>
      </c>
      <c r="O54" s="60" t="s">
        <v>434</v>
      </c>
      <c r="P54" s="78">
        <f xml:space="preserve"> INDEX(Outputs!$J$8:$S$159, MATCH(A54&amp;K54&amp;B54, Outputs!$D$8:$D$159, 0), MATCH(D54, Outputs!$J$5:$S$5, 0))</f>
        <v>0</v>
      </c>
    </row>
    <row r="55" spans="1:16" ht="13.15">
      <c r="A55" s="77" t="s">
        <v>20</v>
      </c>
      <c r="B55" s="60" t="s">
        <v>71</v>
      </c>
      <c r="C55" s="24" t="s">
        <v>435</v>
      </c>
      <c r="D55" s="60" t="s">
        <v>180</v>
      </c>
      <c r="E55" s="60" t="s">
        <v>90</v>
      </c>
      <c r="F55" s="60" t="s">
        <v>76</v>
      </c>
      <c r="G55" s="60" t="s">
        <v>82</v>
      </c>
      <c r="H55" s="60" t="s">
        <v>430</v>
      </c>
      <c r="I55" s="60" t="s">
        <v>79</v>
      </c>
      <c r="J55" s="60" t="s">
        <v>81</v>
      </c>
      <c r="K55" s="60" t="s">
        <v>90</v>
      </c>
      <c r="L55" s="60" t="s">
        <v>431</v>
      </c>
      <c r="M55" s="60" t="s">
        <v>432</v>
      </c>
      <c r="N55" s="60" t="s">
        <v>433</v>
      </c>
      <c r="O55" s="60" t="s">
        <v>434</v>
      </c>
      <c r="P55" s="78">
        <f xml:space="preserve"> INDEX(Outputs!$J$8:$S$159, MATCH(A55&amp;K55&amp;B55, Outputs!$D$8:$D$159, 0), MATCH(D55, Outputs!$J$5:$S$5, 0))</f>
        <v>0</v>
      </c>
    </row>
    <row r="56" spans="1:16" ht="13.15">
      <c r="A56" s="77" t="s">
        <v>20</v>
      </c>
      <c r="B56" s="60" t="s">
        <v>71</v>
      </c>
      <c r="C56" s="24" t="s">
        <v>435</v>
      </c>
      <c r="D56" s="60" t="s">
        <v>181</v>
      </c>
      <c r="E56" s="60" t="s">
        <v>90</v>
      </c>
      <c r="F56" s="60" t="s">
        <v>76</v>
      </c>
      <c r="G56" s="60" t="s">
        <v>82</v>
      </c>
      <c r="H56" s="60" t="s">
        <v>430</v>
      </c>
      <c r="I56" s="60" t="s">
        <v>79</v>
      </c>
      <c r="J56" s="60" t="s">
        <v>81</v>
      </c>
      <c r="K56" s="60" t="s">
        <v>90</v>
      </c>
      <c r="L56" s="60" t="s">
        <v>431</v>
      </c>
      <c r="M56" s="60" t="s">
        <v>432</v>
      </c>
      <c r="N56" s="60" t="s">
        <v>433</v>
      </c>
      <c r="O56" s="60" t="s">
        <v>434</v>
      </c>
      <c r="P56" s="78">
        <f xml:space="preserve"> INDEX(Outputs!$J$8:$S$159, MATCH(A56&amp;K56&amp;B56, Outputs!$D$8:$D$159, 0), MATCH(D56, Outputs!$J$5:$S$5, 0))</f>
        <v>0</v>
      </c>
    </row>
    <row r="57" spans="1:16" ht="13.15">
      <c r="A57" s="77" t="s">
        <v>20</v>
      </c>
      <c r="B57" s="60" t="s">
        <v>71</v>
      </c>
      <c r="C57" s="24" t="s">
        <v>435</v>
      </c>
      <c r="D57" s="60" t="s">
        <v>182</v>
      </c>
      <c r="E57" s="60" t="s">
        <v>90</v>
      </c>
      <c r="F57" s="60" t="s">
        <v>76</v>
      </c>
      <c r="G57" s="60" t="s">
        <v>82</v>
      </c>
      <c r="H57" s="60" t="s">
        <v>430</v>
      </c>
      <c r="I57" s="60" t="s">
        <v>79</v>
      </c>
      <c r="J57" s="60" t="s">
        <v>81</v>
      </c>
      <c r="K57" s="60" t="s">
        <v>90</v>
      </c>
      <c r="L57" s="60" t="s">
        <v>431</v>
      </c>
      <c r="M57" s="60" t="s">
        <v>432</v>
      </c>
      <c r="N57" s="60" t="s">
        <v>433</v>
      </c>
      <c r="O57" s="60" t="s">
        <v>434</v>
      </c>
      <c r="P57" s="78">
        <f xml:space="preserve"> INDEX(Outputs!$J$8:$S$159, MATCH(A57&amp;K57&amp;B57, Outputs!$D$8:$D$159, 0), MATCH(D57, Outputs!$J$5:$S$5, 0))</f>
        <v>0.73095869179746509</v>
      </c>
    </row>
    <row r="58" spans="1:16" ht="13.15">
      <c r="A58" s="77" t="s">
        <v>20</v>
      </c>
      <c r="B58" s="60" t="s">
        <v>71</v>
      </c>
      <c r="C58" s="24" t="s">
        <v>435</v>
      </c>
      <c r="D58" s="60" t="s">
        <v>183</v>
      </c>
      <c r="E58" s="60" t="s">
        <v>90</v>
      </c>
      <c r="F58" s="60" t="s">
        <v>76</v>
      </c>
      <c r="G58" s="60" t="s">
        <v>82</v>
      </c>
      <c r="H58" s="60" t="s">
        <v>430</v>
      </c>
      <c r="I58" s="60" t="s">
        <v>79</v>
      </c>
      <c r="J58" s="60" t="s">
        <v>81</v>
      </c>
      <c r="K58" s="60" t="s">
        <v>90</v>
      </c>
      <c r="L58" s="60" t="s">
        <v>431</v>
      </c>
      <c r="M58" s="60" t="s">
        <v>432</v>
      </c>
      <c r="N58" s="60" t="s">
        <v>433</v>
      </c>
      <c r="O58" s="60" t="s">
        <v>434</v>
      </c>
      <c r="P58" s="78">
        <f xml:space="preserve"> INDEX(Outputs!$J$8:$S$159, MATCH(A58&amp;K58&amp;B58, Outputs!$D$8:$D$159, 0), MATCH(D58, Outputs!$J$5:$S$5, 0))</f>
        <v>0.40804130820253498</v>
      </c>
    </row>
    <row r="59" spans="1:16" ht="13.15">
      <c r="A59" s="77" t="s">
        <v>20</v>
      </c>
      <c r="B59" s="60" t="s">
        <v>71</v>
      </c>
      <c r="C59" s="24" t="s">
        <v>435</v>
      </c>
      <c r="D59" s="60" t="s">
        <v>184</v>
      </c>
      <c r="E59" s="60" t="s">
        <v>90</v>
      </c>
      <c r="F59" s="60" t="s">
        <v>76</v>
      </c>
      <c r="G59" s="60" t="s">
        <v>82</v>
      </c>
      <c r="H59" s="60" t="s">
        <v>430</v>
      </c>
      <c r="I59" s="60" t="s">
        <v>79</v>
      </c>
      <c r="J59" s="60" t="s">
        <v>81</v>
      </c>
      <c r="K59" s="60" t="s">
        <v>90</v>
      </c>
      <c r="L59" s="60" t="s">
        <v>431</v>
      </c>
      <c r="M59" s="60" t="s">
        <v>432</v>
      </c>
      <c r="N59" s="60" t="s">
        <v>433</v>
      </c>
      <c r="O59" s="60" t="s">
        <v>434</v>
      </c>
      <c r="P59" s="78">
        <f xml:space="preserve"> INDEX(Outputs!$J$8:$S$159, MATCH(A59&amp;K59&amp;B59, Outputs!$D$8:$D$159, 0), MATCH(D59, Outputs!$J$5:$S$5, 0))</f>
        <v>0</v>
      </c>
    </row>
    <row r="60" spans="1:16" ht="13.15">
      <c r="A60" s="77" t="s">
        <v>20</v>
      </c>
      <c r="B60" s="60" t="s">
        <v>71</v>
      </c>
      <c r="C60" s="24" t="s">
        <v>435</v>
      </c>
      <c r="D60" s="60" t="s">
        <v>185</v>
      </c>
      <c r="E60" s="60" t="s">
        <v>90</v>
      </c>
      <c r="F60" s="60" t="s">
        <v>76</v>
      </c>
      <c r="G60" s="60" t="s">
        <v>82</v>
      </c>
      <c r="H60" s="60" t="s">
        <v>430</v>
      </c>
      <c r="I60" s="60" t="s">
        <v>79</v>
      </c>
      <c r="J60" s="60" t="s">
        <v>81</v>
      </c>
      <c r="K60" s="60" t="s">
        <v>90</v>
      </c>
      <c r="L60" s="60" t="s">
        <v>431</v>
      </c>
      <c r="M60" s="60" t="s">
        <v>432</v>
      </c>
      <c r="N60" s="60" t="s">
        <v>433</v>
      </c>
      <c r="O60" s="60" t="s">
        <v>434</v>
      </c>
      <c r="P60" s="78">
        <f xml:space="preserve"> INDEX(Outputs!$J$8:$S$159, MATCH(A60&amp;K60&amp;B60, Outputs!$D$8:$D$159, 0), MATCH(D60, Outputs!$J$5:$S$5, 0))</f>
        <v>0</v>
      </c>
    </row>
    <row r="61" spans="1:16" ht="13.15">
      <c r="A61" s="77" t="s">
        <v>20</v>
      </c>
      <c r="B61" s="60" t="s">
        <v>71</v>
      </c>
      <c r="C61" s="24" t="s">
        <v>435</v>
      </c>
      <c r="D61" s="60" t="s">
        <v>186</v>
      </c>
      <c r="E61" s="60" t="s">
        <v>90</v>
      </c>
      <c r="F61" s="60" t="s">
        <v>76</v>
      </c>
      <c r="G61" s="60" t="s">
        <v>82</v>
      </c>
      <c r="H61" s="60" t="s">
        <v>430</v>
      </c>
      <c r="I61" s="60" t="s">
        <v>79</v>
      </c>
      <c r="J61" s="60" t="s">
        <v>81</v>
      </c>
      <c r="K61" s="60" t="s">
        <v>90</v>
      </c>
      <c r="L61" s="60" t="s">
        <v>431</v>
      </c>
      <c r="M61" s="60" t="s">
        <v>432</v>
      </c>
      <c r="N61" s="60" t="s">
        <v>433</v>
      </c>
      <c r="O61" s="60" t="s">
        <v>434</v>
      </c>
      <c r="P61" s="78">
        <f xml:space="preserve"> INDEX(Outputs!$J$8:$S$159, MATCH(A61&amp;K61&amp;B61, Outputs!$D$8:$D$159, 0), MATCH(D61, Outputs!$J$5:$S$5, 0))</f>
        <v>0</v>
      </c>
    </row>
    <row r="62" spans="1:16" ht="13.15">
      <c r="A62" s="77" t="s">
        <v>20</v>
      </c>
      <c r="B62" s="60" t="s">
        <v>94</v>
      </c>
      <c r="C62" s="24" t="s">
        <v>436</v>
      </c>
      <c r="D62" s="60" t="s">
        <v>74</v>
      </c>
      <c r="E62" s="60" t="s">
        <v>90</v>
      </c>
      <c r="F62" s="60" t="s">
        <v>76</v>
      </c>
      <c r="G62" s="60" t="s">
        <v>82</v>
      </c>
      <c r="H62" s="60" t="s">
        <v>430</v>
      </c>
      <c r="I62" s="60" t="s">
        <v>79</v>
      </c>
      <c r="J62" s="60" t="s">
        <v>81</v>
      </c>
      <c r="K62" s="60" t="s">
        <v>88</v>
      </c>
      <c r="L62" s="60" t="s">
        <v>431</v>
      </c>
      <c r="M62" s="60" t="s">
        <v>432</v>
      </c>
      <c r="N62" s="60" t="s">
        <v>433</v>
      </c>
      <c r="O62" s="60" t="s">
        <v>434</v>
      </c>
      <c r="P62" s="78">
        <f xml:space="preserve"> INDEX(Outputs!$J$8:$S$159, MATCH(A62&amp;K62&amp;B62, Outputs!$D$8:$D$159, 0), MATCH(D62, Outputs!$J$5:$S$5, 0))</f>
        <v>0</v>
      </c>
    </row>
    <row r="63" spans="1:16" ht="13.15">
      <c r="A63" s="77" t="s">
        <v>20</v>
      </c>
      <c r="B63" s="60" t="s">
        <v>94</v>
      </c>
      <c r="C63" s="24" t="s">
        <v>436</v>
      </c>
      <c r="D63" s="60" t="s">
        <v>178</v>
      </c>
      <c r="E63" s="60" t="s">
        <v>90</v>
      </c>
      <c r="F63" s="60" t="s">
        <v>76</v>
      </c>
      <c r="G63" s="60" t="s">
        <v>82</v>
      </c>
      <c r="H63" s="60" t="s">
        <v>430</v>
      </c>
      <c r="I63" s="60" t="s">
        <v>79</v>
      </c>
      <c r="J63" s="60" t="s">
        <v>81</v>
      </c>
      <c r="K63" s="60" t="s">
        <v>88</v>
      </c>
      <c r="L63" s="60" t="s">
        <v>431</v>
      </c>
      <c r="M63" s="60" t="s">
        <v>432</v>
      </c>
      <c r="N63" s="60" t="s">
        <v>433</v>
      </c>
      <c r="O63" s="60" t="s">
        <v>434</v>
      </c>
      <c r="P63" s="78">
        <f xml:space="preserve"> INDEX(Outputs!$J$8:$S$159, MATCH(A63&amp;K63&amp;B63, Outputs!$D$8:$D$159, 0), MATCH(D63, Outputs!$J$5:$S$5, 0))</f>
        <v>0</v>
      </c>
    </row>
    <row r="64" spans="1:16" ht="13.15">
      <c r="A64" s="77" t="s">
        <v>20</v>
      </c>
      <c r="B64" s="60" t="s">
        <v>94</v>
      </c>
      <c r="C64" s="24" t="s">
        <v>436</v>
      </c>
      <c r="D64" s="60" t="s">
        <v>179</v>
      </c>
      <c r="E64" s="60" t="s">
        <v>90</v>
      </c>
      <c r="F64" s="60" t="s">
        <v>76</v>
      </c>
      <c r="G64" s="60" t="s">
        <v>82</v>
      </c>
      <c r="H64" s="60" t="s">
        <v>430</v>
      </c>
      <c r="I64" s="60" t="s">
        <v>79</v>
      </c>
      <c r="J64" s="60" t="s">
        <v>81</v>
      </c>
      <c r="K64" s="60" t="s">
        <v>88</v>
      </c>
      <c r="L64" s="60" t="s">
        <v>431</v>
      </c>
      <c r="M64" s="60" t="s">
        <v>432</v>
      </c>
      <c r="N64" s="60" t="s">
        <v>433</v>
      </c>
      <c r="O64" s="60" t="s">
        <v>434</v>
      </c>
      <c r="P64" s="78">
        <f xml:space="preserve"> INDEX(Outputs!$J$8:$S$159, MATCH(A64&amp;K64&amp;B64, Outputs!$D$8:$D$159, 0), MATCH(D64, Outputs!$J$5:$S$5, 0))</f>
        <v>0</v>
      </c>
    </row>
    <row r="65" spans="1:16" ht="13.15">
      <c r="A65" s="77" t="s">
        <v>20</v>
      </c>
      <c r="B65" s="60" t="s">
        <v>94</v>
      </c>
      <c r="C65" s="24" t="s">
        <v>436</v>
      </c>
      <c r="D65" s="60" t="s">
        <v>180</v>
      </c>
      <c r="E65" s="60" t="s">
        <v>90</v>
      </c>
      <c r="F65" s="60" t="s">
        <v>76</v>
      </c>
      <c r="G65" s="60" t="s">
        <v>82</v>
      </c>
      <c r="H65" s="60" t="s">
        <v>430</v>
      </c>
      <c r="I65" s="60" t="s">
        <v>79</v>
      </c>
      <c r="J65" s="60" t="s">
        <v>81</v>
      </c>
      <c r="K65" s="60" t="s">
        <v>88</v>
      </c>
      <c r="L65" s="60" t="s">
        <v>431</v>
      </c>
      <c r="M65" s="60" t="s">
        <v>432</v>
      </c>
      <c r="N65" s="60" t="s">
        <v>433</v>
      </c>
      <c r="O65" s="60" t="s">
        <v>434</v>
      </c>
      <c r="P65" s="78">
        <f xml:space="preserve"> INDEX(Outputs!$J$8:$S$159, MATCH(A65&amp;K65&amp;B65, Outputs!$D$8:$D$159, 0), MATCH(D65, Outputs!$J$5:$S$5, 0))</f>
        <v>0</v>
      </c>
    </row>
    <row r="66" spans="1:16" ht="13.15">
      <c r="A66" s="77" t="s">
        <v>20</v>
      </c>
      <c r="B66" s="60" t="s">
        <v>94</v>
      </c>
      <c r="C66" s="24" t="s">
        <v>436</v>
      </c>
      <c r="D66" s="60" t="s">
        <v>181</v>
      </c>
      <c r="E66" s="60" t="s">
        <v>90</v>
      </c>
      <c r="F66" s="60" t="s">
        <v>76</v>
      </c>
      <c r="G66" s="60" t="s">
        <v>82</v>
      </c>
      <c r="H66" s="60" t="s">
        <v>430</v>
      </c>
      <c r="I66" s="60" t="s">
        <v>79</v>
      </c>
      <c r="J66" s="60" t="s">
        <v>81</v>
      </c>
      <c r="K66" s="60" t="s">
        <v>88</v>
      </c>
      <c r="L66" s="60" t="s">
        <v>431</v>
      </c>
      <c r="M66" s="60" t="s">
        <v>432</v>
      </c>
      <c r="N66" s="60" t="s">
        <v>433</v>
      </c>
      <c r="O66" s="60" t="s">
        <v>434</v>
      </c>
      <c r="P66" s="78">
        <f xml:space="preserve"> INDEX(Outputs!$J$8:$S$159, MATCH(A66&amp;K66&amp;B66, Outputs!$D$8:$D$159, 0), MATCH(D66, Outputs!$J$5:$S$5, 0))</f>
        <v>0</v>
      </c>
    </row>
    <row r="67" spans="1:16" ht="13.15">
      <c r="A67" s="77" t="s">
        <v>20</v>
      </c>
      <c r="B67" s="60" t="s">
        <v>94</v>
      </c>
      <c r="C67" s="24" t="s">
        <v>436</v>
      </c>
      <c r="D67" s="60" t="s">
        <v>182</v>
      </c>
      <c r="E67" s="60" t="s">
        <v>90</v>
      </c>
      <c r="F67" s="60" t="s">
        <v>76</v>
      </c>
      <c r="G67" s="60" t="s">
        <v>82</v>
      </c>
      <c r="H67" s="60" t="s">
        <v>430</v>
      </c>
      <c r="I67" s="60" t="s">
        <v>79</v>
      </c>
      <c r="J67" s="60" t="s">
        <v>81</v>
      </c>
      <c r="K67" s="60" t="s">
        <v>88</v>
      </c>
      <c r="L67" s="60" t="s">
        <v>431</v>
      </c>
      <c r="M67" s="60" t="s">
        <v>432</v>
      </c>
      <c r="N67" s="60" t="s">
        <v>433</v>
      </c>
      <c r="O67" s="60" t="s">
        <v>434</v>
      </c>
      <c r="P67" s="78">
        <f xml:space="preserve"> INDEX(Outputs!$J$8:$S$159, MATCH(A67&amp;K67&amp;B67, Outputs!$D$8:$D$159, 0), MATCH(D67, Outputs!$J$5:$S$5, 0))</f>
        <v>0</v>
      </c>
    </row>
    <row r="68" spans="1:16" ht="13.15">
      <c r="A68" s="77" t="s">
        <v>20</v>
      </c>
      <c r="B68" s="60" t="s">
        <v>94</v>
      </c>
      <c r="C68" s="24" t="s">
        <v>436</v>
      </c>
      <c r="D68" s="60" t="s">
        <v>183</v>
      </c>
      <c r="E68" s="60" t="s">
        <v>90</v>
      </c>
      <c r="F68" s="60" t="s">
        <v>76</v>
      </c>
      <c r="G68" s="60" t="s">
        <v>82</v>
      </c>
      <c r="H68" s="60" t="s">
        <v>430</v>
      </c>
      <c r="I68" s="60" t="s">
        <v>79</v>
      </c>
      <c r="J68" s="60" t="s">
        <v>81</v>
      </c>
      <c r="K68" s="60" t="s">
        <v>88</v>
      </c>
      <c r="L68" s="60" t="s">
        <v>431</v>
      </c>
      <c r="M68" s="60" t="s">
        <v>432</v>
      </c>
      <c r="N68" s="60" t="s">
        <v>433</v>
      </c>
      <c r="O68" s="60" t="s">
        <v>434</v>
      </c>
      <c r="P68" s="78">
        <f xml:space="preserve"> INDEX(Outputs!$J$8:$S$159, MATCH(A68&amp;K68&amp;B68, Outputs!$D$8:$D$159, 0), MATCH(D68, Outputs!$J$5:$S$5, 0))</f>
        <v>0</v>
      </c>
    </row>
    <row r="69" spans="1:16" ht="13.15">
      <c r="A69" s="77" t="s">
        <v>20</v>
      </c>
      <c r="B69" s="60" t="s">
        <v>94</v>
      </c>
      <c r="C69" s="24" t="s">
        <v>436</v>
      </c>
      <c r="D69" s="60" t="s">
        <v>184</v>
      </c>
      <c r="E69" s="60" t="s">
        <v>90</v>
      </c>
      <c r="F69" s="60" t="s">
        <v>76</v>
      </c>
      <c r="G69" s="60" t="s">
        <v>82</v>
      </c>
      <c r="H69" s="60" t="s">
        <v>430</v>
      </c>
      <c r="I69" s="60" t="s">
        <v>79</v>
      </c>
      <c r="J69" s="60" t="s">
        <v>81</v>
      </c>
      <c r="K69" s="60" t="s">
        <v>88</v>
      </c>
      <c r="L69" s="60" t="s">
        <v>431</v>
      </c>
      <c r="M69" s="60" t="s">
        <v>432</v>
      </c>
      <c r="N69" s="60" t="s">
        <v>433</v>
      </c>
      <c r="O69" s="60" t="s">
        <v>434</v>
      </c>
      <c r="P69" s="78">
        <f xml:space="preserve"> INDEX(Outputs!$J$8:$S$159, MATCH(A69&amp;K69&amp;B69, Outputs!$D$8:$D$159, 0), MATCH(D69, Outputs!$J$5:$S$5, 0))</f>
        <v>0</v>
      </c>
    </row>
    <row r="70" spans="1:16" ht="13.15">
      <c r="A70" s="77" t="s">
        <v>20</v>
      </c>
      <c r="B70" s="60" t="s">
        <v>94</v>
      </c>
      <c r="C70" s="24" t="s">
        <v>436</v>
      </c>
      <c r="D70" s="60" t="s">
        <v>185</v>
      </c>
      <c r="E70" s="60" t="s">
        <v>90</v>
      </c>
      <c r="F70" s="60" t="s">
        <v>76</v>
      </c>
      <c r="G70" s="60" t="s">
        <v>82</v>
      </c>
      <c r="H70" s="60" t="s">
        <v>430</v>
      </c>
      <c r="I70" s="60" t="s">
        <v>79</v>
      </c>
      <c r="J70" s="60" t="s">
        <v>81</v>
      </c>
      <c r="K70" s="60" t="s">
        <v>88</v>
      </c>
      <c r="L70" s="60" t="s">
        <v>431</v>
      </c>
      <c r="M70" s="60" t="s">
        <v>432</v>
      </c>
      <c r="N70" s="60" t="s">
        <v>433</v>
      </c>
      <c r="O70" s="60" t="s">
        <v>434</v>
      </c>
      <c r="P70" s="78">
        <f xml:space="preserve"> INDEX(Outputs!$J$8:$S$159, MATCH(A70&amp;K70&amp;B70, Outputs!$D$8:$D$159, 0), MATCH(D70, Outputs!$J$5:$S$5, 0))</f>
        <v>0</v>
      </c>
    </row>
    <row r="71" spans="1:16" ht="13.15">
      <c r="A71" s="77" t="s">
        <v>20</v>
      </c>
      <c r="B71" s="60" t="s">
        <v>94</v>
      </c>
      <c r="C71" s="24" t="s">
        <v>436</v>
      </c>
      <c r="D71" s="60" t="s">
        <v>186</v>
      </c>
      <c r="E71" s="60" t="s">
        <v>90</v>
      </c>
      <c r="F71" s="60" t="s">
        <v>76</v>
      </c>
      <c r="G71" s="60" t="s">
        <v>82</v>
      </c>
      <c r="H71" s="60" t="s">
        <v>430</v>
      </c>
      <c r="I71" s="60" t="s">
        <v>79</v>
      </c>
      <c r="J71" s="60" t="s">
        <v>81</v>
      </c>
      <c r="K71" s="60" t="s">
        <v>88</v>
      </c>
      <c r="L71" s="60" t="s">
        <v>431</v>
      </c>
      <c r="M71" s="60" t="s">
        <v>432</v>
      </c>
      <c r="N71" s="60" t="s">
        <v>433</v>
      </c>
      <c r="O71" s="60" t="s">
        <v>434</v>
      </c>
      <c r="P71" s="78">
        <f xml:space="preserve"> INDEX(Outputs!$J$8:$S$159, MATCH(A71&amp;K71&amp;B71, Outputs!$D$8:$D$159, 0), MATCH(D71, Outputs!$J$5:$S$5, 0))</f>
        <v>0</v>
      </c>
    </row>
    <row r="72" spans="1:16" ht="13.15">
      <c r="A72" s="77" t="s">
        <v>20</v>
      </c>
      <c r="B72" s="60" t="s">
        <v>94</v>
      </c>
      <c r="C72" s="24" t="s">
        <v>436</v>
      </c>
      <c r="D72" s="60" t="s">
        <v>74</v>
      </c>
      <c r="E72" s="60" t="s">
        <v>90</v>
      </c>
      <c r="F72" s="60" t="s">
        <v>76</v>
      </c>
      <c r="G72" s="60" t="s">
        <v>82</v>
      </c>
      <c r="H72" s="60" t="s">
        <v>430</v>
      </c>
      <c r="I72" s="60" t="s">
        <v>79</v>
      </c>
      <c r="J72" s="60" t="s">
        <v>81</v>
      </c>
      <c r="K72" s="60" t="s">
        <v>87</v>
      </c>
      <c r="L72" s="60" t="s">
        <v>431</v>
      </c>
      <c r="M72" s="60" t="s">
        <v>432</v>
      </c>
      <c r="N72" s="60" t="s">
        <v>433</v>
      </c>
      <c r="O72" s="60" t="s">
        <v>434</v>
      </c>
      <c r="P72" s="78">
        <f xml:space="preserve"> INDEX(Outputs!$J$8:$S$159, MATCH(A72&amp;K72&amp;B72, Outputs!$D$8:$D$159, 0), MATCH(D72, Outputs!$J$5:$S$5, 0))</f>
        <v>0</v>
      </c>
    </row>
    <row r="73" spans="1:16" ht="13.15">
      <c r="A73" s="77" t="s">
        <v>20</v>
      </c>
      <c r="B73" s="60" t="s">
        <v>94</v>
      </c>
      <c r="C73" s="24" t="s">
        <v>436</v>
      </c>
      <c r="D73" s="60" t="s">
        <v>178</v>
      </c>
      <c r="E73" s="60" t="s">
        <v>90</v>
      </c>
      <c r="F73" s="60" t="s">
        <v>76</v>
      </c>
      <c r="G73" s="60" t="s">
        <v>82</v>
      </c>
      <c r="H73" s="60" t="s">
        <v>430</v>
      </c>
      <c r="I73" s="60" t="s">
        <v>79</v>
      </c>
      <c r="J73" s="60" t="s">
        <v>81</v>
      </c>
      <c r="K73" s="60" t="s">
        <v>87</v>
      </c>
      <c r="L73" s="60" t="s">
        <v>431</v>
      </c>
      <c r="M73" s="60" t="s">
        <v>432</v>
      </c>
      <c r="N73" s="60" t="s">
        <v>433</v>
      </c>
      <c r="O73" s="60" t="s">
        <v>434</v>
      </c>
      <c r="P73" s="78">
        <f xml:space="preserve"> INDEX(Outputs!$J$8:$S$159, MATCH(A73&amp;K73&amp;B73, Outputs!$D$8:$D$159, 0), MATCH(D73, Outputs!$J$5:$S$5, 0))</f>
        <v>0</v>
      </c>
    </row>
    <row r="74" spans="1:16" ht="13.15">
      <c r="A74" s="77" t="s">
        <v>20</v>
      </c>
      <c r="B74" s="60" t="s">
        <v>94</v>
      </c>
      <c r="C74" s="24" t="s">
        <v>436</v>
      </c>
      <c r="D74" s="60" t="s">
        <v>179</v>
      </c>
      <c r="E74" s="60" t="s">
        <v>90</v>
      </c>
      <c r="F74" s="60" t="s">
        <v>76</v>
      </c>
      <c r="G74" s="60" t="s">
        <v>82</v>
      </c>
      <c r="H74" s="60" t="s">
        <v>430</v>
      </c>
      <c r="I74" s="60" t="s">
        <v>79</v>
      </c>
      <c r="J74" s="60" t="s">
        <v>81</v>
      </c>
      <c r="K74" s="60" t="s">
        <v>87</v>
      </c>
      <c r="L74" s="60" t="s">
        <v>431</v>
      </c>
      <c r="M74" s="60" t="s">
        <v>432</v>
      </c>
      <c r="N74" s="60" t="s">
        <v>433</v>
      </c>
      <c r="O74" s="60" t="s">
        <v>434</v>
      </c>
      <c r="P74" s="78">
        <f xml:space="preserve"> INDEX(Outputs!$J$8:$S$159, MATCH(A74&amp;K74&amp;B74, Outputs!$D$8:$D$159, 0), MATCH(D74, Outputs!$J$5:$S$5, 0))</f>
        <v>0.70399999999999996</v>
      </c>
    </row>
    <row r="75" spans="1:16" ht="13.15">
      <c r="A75" s="77" t="s">
        <v>20</v>
      </c>
      <c r="B75" s="60" t="s">
        <v>94</v>
      </c>
      <c r="C75" s="24" t="s">
        <v>436</v>
      </c>
      <c r="D75" s="60" t="s">
        <v>180</v>
      </c>
      <c r="E75" s="60" t="s">
        <v>90</v>
      </c>
      <c r="F75" s="60" t="s">
        <v>76</v>
      </c>
      <c r="G75" s="60" t="s">
        <v>82</v>
      </c>
      <c r="H75" s="60" t="s">
        <v>430</v>
      </c>
      <c r="I75" s="60" t="s">
        <v>79</v>
      </c>
      <c r="J75" s="60" t="s">
        <v>81</v>
      </c>
      <c r="K75" s="60" t="s">
        <v>87</v>
      </c>
      <c r="L75" s="60" t="s">
        <v>431</v>
      </c>
      <c r="M75" s="60" t="s">
        <v>432</v>
      </c>
      <c r="N75" s="60" t="s">
        <v>433</v>
      </c>
      <c r="O75" s="60" t="s">
        <v>434</v>
      </c>
      <c r="P75" s="78">
        <f xml:space="preserve"> INDEX(Outputs!$J$8:$S$159, MATCH(A75&amp;K75&amp;B75, Outputs!$D$8:$D$159, 0), MATCH(D75, Outputs!$J$5:$S$5, 0))</f>
        <v>3.5219999999999998</v>
      </c>
    </row>
    <row r="76" spans="1:16" ht="13.15">
      <c r="A76" s="77" t="s">
        <v>20</v>
      </c>
      <c r="B76" s="60" t="s">
        <v>94</v>
      </c>
      <c r="C76" s="24" t="s">
        <v>436</v>
      </c>
      <c r="D76" s="60" t="s">
        <v>181</v>
      </c>
      <c r="E76" s="60" t="s">
        <v>90</v>
      </c>
      <c r="F76" s="60" t="s">
        <v>76</v>
      </c>
      <c r="G76" s="60" t="s">
        <v>82</v>
      </c>
      <c r="H76" s="60" t="s">
        <v>430</v>
      </c>
      <c r="I76" s="60" t="s">
        <v>79</v>
      </c>
      <c r="J76" s="60" t="s">
        <v>81</v>
      </c>
      <c r="K76" s="60" t="s">
        <v>87</v>
      </c>
      <c r="L76" s="60" t="s">
        <v>431</v>
      </c>
      <c r="M76" s="60" t="s">
        <v>432</v>
      </c>
      <c r="N76" s="60" t="s">
        <v>433</v>
      </c>
      <c r="O76" s="60" t="s">
        <v>434</v>
      </c>
      <c r="P76" s="78">
        <f xml:space="preserve"> INDEX(Outputs!$J$8:$S$159, MATCH(A76&amp;K76&amp;B76, Outputs!$D$8:$D$159, 0), MATCH(D76, Outputs!$J$5:$S$5, 0))</f>
        <v>5.165</v>
      </c>
    </row>
    <row r="77" spans="1:16" ht="13.15">
      <c r="A77" s="77" t="s">
        <v>20</v>
      </c>
      <c r="B77" s="60" t="s">
        <v>94</v>
      </c>
      <c r="C77" s="24" t="s">
        <v>436</v>
      </c>
      <c r="D77" s="60" t="s">
        <v>182</v>
      </c>
      <c r="E77" s="60" t="s">
        <v>90</v>
      </c>
      <c r="F77" s="60" t="s">
        <v>76</v>
      </c>
      <c r="G77" s="60" t="s">
        <v>82</v>
      </c>
      <c r="H77" s="60" t="s">
        <v>430</v>
      </c>
      <c r="I77" s="60" t="s">
        <v>79</v>
      </c>
      <c r="J77" s="60" t="s">
        <v>81</v>
      </c>
      <c r="K77" s="60" t="s">
        <v>87</v>
      </c>
      <c r="L77" s="60" t="s">
        <v>431</v>
      </c>
      <c r="M77" s="60" t="s">
        <v>432</v>
      </c>
      <c r="N77" s="60" t="s">
        <v>433</v>
      </c>
      <c r="O77" s="60" t="s">
        <v>434</v>
      </c>
      <c r="P77" s="78">
        <f xml:space="preserve"> INDEX(Outputs!$J$8:$S$159, MATCH(A77&amp;K77&amp;B77, Outputs!$D$8:$D$159, 0), MATCH(D77, Outputs!$J$5:$S$5, 0))</f>
        <v>9.7719999999999985</v>
      </c>
    </row>
    <row r="78" spans="1:16" ht="13.15">
      <c r="A78" s="77" t="s">
        <v>20</v>
      </c>
      <c r="B78" s="60" t="s">
        <v>94</v>
      </c>
      <c r="C78" s="24" t="s">
        <v>436</v>
      </c>
      <c r="D78" s="60" t="s">
        <v>183</v>
      </c>
      <c r="E78" s="60" t="s">
        <v>90</v>
      </c>
      <c r="F78" s="60" t="s">
        <v>76</v>
      </c>
      <c r="G78" s="60" t="s">
        <v>82</v>
      </c>
      <c r="H78" s="60" t="s">
        <v>430</v>
      </c>
      <c r="I78" s="60" t="s">
        <v>79</v>
      </c>
      <c r="J78" s="60" t="s">
        <v>81</v>
      </c>
      <c r="K78" s="60" t="s">
        <v>87</v>
      </c>
      <c r="L78" s="60" t="s">
        <v>431</v>
      </c>
      <c r="M78" s="60" t="s">
        <v>432</v>
      </c>
      <c r="N78" s="60" t="s">
        <v>433</v>
      </c>
      <c r="O78" s="60" t="s">
        <v>434</v>
      </c>
      <c r="P78" s="78">
        <f xml:space="preserve"> INDEX(Outputs!$J$8:$S$159, MATCH(A78&amp;K78&amp;B78, Outputs!$D$8:$D$159, 0), MATCH(D78, Outputs!$J$5:$S$5, 0))</f>
        <v>5.4550000000000001</v>
      </c>
    </row>
    <row r="79" spans="1:16" ht="13.15">
      <c r="A79" s="77" t="s">
        <v>20</v>
      </c>
      <c r="B79" s="60" t="s">
        <v>94</v>
      </c>
      <c r="C79" s="24" t="s">
        <v>436</v>
      </c>
      <c r="D79" s="60" t="s">
        <v>184</v>
      </c>
      <c r="E79" s="60" t="s">
        <v>90</v>
      </c>
      <c r="F79" s="60" t="s">
        <v>76</v>
      </c>
      <c r="G79" s="60" t="s">
        <v>82</v>
      </c>
      <c r="H79" s="60" t="s">
        <v>430</v>
      </c>
      <c r="I79" s="60" t="s">
        <v>79</v>
      </c>
      <c r="J79" s="60" t="s">
        <v>81</v>
      </c>
      <c r="K79" s="60" t="s">
        <v>87</v>
      </c>
      <c r="L79" s="60" t="s">
        <v>431</v>
      </c>
      <c r="M79" s="60" t="s">
        <v>432</v>
      </c>
      <c r="N79" s="60" t="s">
        <v>433</v>
      </c>
      <c r="O79" s="60" t="s">
        <v>434</v>
      </c>
      <c r="P79" s="78">
        <f xml:space="preserve"> INDEX(Outputs!$J$8:$S$159, MATCH(A79&amp;K79&amp;B79, Outputs!$D$8:$D$159, 0), MATCH(D79, Outputs!$J$5:$S$5, 0))</f>
        <v>0</v>
      </c>
    </row>
    <row r="80" spans="1:16" ht="13.15">
      <c r="A80" s="77" t="s">
        <v>20</v>
      </c>
      <c r="B80" s="60" t="s">
        <v>94</v>
      </c>
      <c r="C80" s="24" t="s">
        <v>436</v>
      </c>
      <c r="D80" s="60" t="s">
        <v>185</v>
      </c>
      <c r="E80" s="60" t="s">
        <v>90</v>
      </c>
      <c r="F80" s="60" t="s">
        <v>76</v>
      </c>
      <c r="G80" s="60" t="s">
        <v>82</v>
      </c>
      <c r="H80" s="60" t="s">
        <v>430</v>
      </c>
      <c r="I80" s="60" t="s">
        <v>79</v>
      </c>
      <c r="J80" s="60" t="s">
        <v>81</v>
      </c>
      <c r="K80" s="60" t="s">
        <v>87</v>
      </c>
      <c r="L80" s="60" t="s">
        <v>431</v>
      </c>
      <c r="M80" s="60" t="s">
        <v>432</v>
      </c>
      <c r="N80" s="60" t="s">
        <v>433</v>
      </c>
      <c r="O80" s="60" t="s">
        <v>434</v>
      </c>
      <c r="P80" s="78">
        <f xml:space="preserve"> INDEX(Outputs!$J$8:$S$159, MATCH(A80&amp;K80&amp;B80, Outputs!$D$8:$D$159, 0), MATCH(D80, Outputs!$J$5:$S$5, 0))</f>
        <v>0</v>
      </c>
    </row>
    <row r="81" spans="1:16" ht="13.15">
      <c r="A81" s="77" t="s">
        <v>20</v>
      </c>
      <c r="B81" s="60" t="s">
        <v>94</v>
      </c>
      <c r="C81" s="24" t="s">
        <v>436</v>
      </c>
      <c r="D81" s="60" t="s">
        <v>186</v>
      </c>
      <c r="E81" s="60" t="s">
        <v>90</v>
      </c>
      <c r="F81" s="60" t="s">
        <v>76</v>
      </c>
      <c r="G81" s="60" t="s">
        <v>82</v>
      </c>
      <c r="H81" s="60" t="s">
        <v>430</v>
      </c>
      <c r="I81" s="60" t="s">
        <v>79</v>
      </c>
      <c r="J81" s="60" t="s">
        <v>81</v>
      </c>
      <c r="K81" s="60" t="s">
        <v>87</v>
      </c>
      <c r="L81" s="60" t="s">
        <v>431</v>
      </c>
      <c r="M81" s="60" t="s">
        <v>432</v>
      </c>
      <c r="N81" s="60" t="s">
        <v>433</v>
      </c>
      <c r="O81" s="60" t="s">
        <v>434</v>
      </c>
      <c r="P81" s="78">
        <f xml:space="preserve"> INDEX(Outputs!$J$8:$S$159, MATCH(A81&amp;K81&amp;B81, Outputs!$D$8:$D$159, 0), MATCH(D81, Outputs!$J$5:$S$5, 0))</f>
        <v>0</v>
      </c>
    </row>
    <row r="82" spans="1:16" ht="13.15">
      <c r="A82" s="77" t="s">
        <v>20</v>
      </c>
      <c r="B82" s="60" t="s">
        <v>94</v>
      </c>
      <c r="C82" s="24" t="s">
        <v>436</v>
      </c>
      <c r="D82" s="60" t="s">
        <v>74</v>
      </c>
      <c r="E82" s="60" t="s">
        <v>90</v>
      </c>
      <c r="F82" s="60" t="s">
        <v>76</v>
      </c>
      <c r="G82" s="60" t="s">
        <v>82</v>
      </c>
      <c r="H82" s="60" t="s">
        <v>430</v>
      </c>
      <c r="I82" s="60" t="s">
        <v>79</v>
      </c>
      <c r="J82" s="60" t="s">
        <v>81</v>
      </c>
      <c r="K82" s="60" t="s">
        <v>90</v>
      </c>
      <c r="L82" s="60" t="s">
        <v>431</v>
      </c>
      <c r="M82" s="60" t="s">
        <v>432</v>
      </c>
      <c r="N82" s="60" t="s">
        <v>433</v>
      </c>
      <c r="O82" s="60" t="s">
        <v>434</v>
      </c>
      <c r="P82" s="78">
        <f xml:space="preserve"> INDEX(Outputs!$J$8:$S$159, MATCH(A82&amp;K82&amp;B82, Outputs!$D$8:$D$159, 0), MATCH(D82, Outputs!$J$5:$S$5, 0))</f>
        <v>0</v>
      </c>
    </row>
    <row r="83" spans="1:16" ht="13.15">
      <c r="A83" s="77" t="s">
        <v>20</v>
      </c>
      <c r="B83" s="60" t="s">
        <v>94</v>
      </c>
      <c r="C83" s="24" t="s">
        <v>436</v>
      </c>
      <c r="D83" s="60" t="s">
        <v>178</v>
      </c>
      <c r="E83" s="60" t="s">
        <v>90</v>
      </c>
      <c r="F83" s="60" t="s">
        <v>76</v>
      </c>
      <c r="G83" s="60" t="s">
        <v>82</v>
      </c>
      <c r="H83" s="60" t="s">
        <v>430</v>
      </c>
      <c r="I83" s="60" t="s">
        <v>79</v>
      </c>
      <c r="J83" s="60" t="s">
        <v>81</v>
      </c>
      <c r="K83" s="60" t="s">
        <v>90</v>
      </c>
      <c r="L83" s="60" t="s">
        <v>431</v>
      </c>
      <c r="M83" s="60" t="s">
        <v>432</v>
      </c>
      <c r="N83" s="60" t="s">
        <v>433</v>
      </c>
      <c r="O83" s="60" t="s">
        <v>434</v>
      </c>
      <c r="P83" s="78">
        <f xml:space="preserve"> INDEX(Outputs!$J$8:$S$159, MATCH(A83&amp;K83&amp;B83, Outputs!$D$8:$D$159, 0), MATCH(D83, Outputs!$J$5:$S$5, 0))</f>
        <v>0</v>
      </c>
    </row>
    <row r="84" spans="1:16" ht="13.15">
      <c r="A84" s="77" t="s">
        <v>20</v>
      </c>
      <c r="B84" s="60" t="s">
        <v>94</v>
      </c>
      <c r="C84" s="24" t="s">
        <v>436</v>
      </c>
      <c r="D84" s="60" t="s">
        <v>179</v>
      </c>
      <c r="E84" s="60" t="s">
        <v>90</v>
      </c>
      <c r="F84" s="60" t="s">
        <v>76</v>
      </c>
      <c r="G84" s="60" t="s">
        <v>82</v>
      </c>
      <c r="H84" s="60" t="s">
        <v>430</v>
      </c>
      <c r="I84" s="60" t="s">
        <v>79</v>
      </c>
      <c r="J84" s="60" t="s">
        <v>81</v>
      </c>
      <c r="K84" s="60" t="s">
        <v>90</v>
      </c>
      <c r="L84" s="60" t="s">
        <v>431</v>
      </c>
      <c r="M84" s="60" t="s">
        <v>432</v>
      </c>
      <c r="N84" s="60" t="s">
        <v>433</v>
      </c>
      <c r="O84" s="60" t="s">
        <v>434</v>
      </c>
      <c r="P84" s="78">
        <f xml:space="preserve"> INDEX(Outputs!$J$8:$S$159, MATCH(A84&amp;K84&amp;B84, Outputs!$D$8:$D$159, 0), MATCH(D84, Outputs!$J$5:$S$5, 0))</f>
        <v>0.70399999999999996</v>
      </c>
    </row>
    <row r="85" spans="1:16" ht="13.15">
      <c r="A85" s="77" t="s">
        <v>20</v>
      </c>
      <c r="B85" s="60" t="s">
        <v>94</v>
      </c>
      <c r="C85" s="24" t="s">
        <v>436</v>
      </c>
      <c r="D85" s="60" t="s">
        <v>180</v>
      </c>
      <c r="E85" s="60" t="s">
        <v>90</v>
      </c>
      <c r="F85" s="60" t="s">
        <v>76</v>
      </c>
      <c r="G85" s="60" t="s">
        <v>82</v>
      </c>
      <c r="H85" s="60" t="s">
        <v>430</v>
      </c>
      <c r="I85" s="60" t="s">
        <v>79</v>
      </c>
      <c r="J85" s="60" t="s">
        <v>81</v>
      </c>
      <c r="K85" s="60" t="s">
        <v>90</v>
      </c>
      <c r="L85" s="60" t="s">
        <v>431</v>
      </c>
      <c r="M85" s="60" t="s">
        <v>432</v>
      </c>
      <c r="N85" s="60" t="s">
        <v>433</v>
      </c>
      <c r="O85" s="60" t="s">
        <v>434</v>
      </c>
      <c r="P85" s="78">
        <f xml:space="preserve"> INDEX(Outputs!$J$8:$S$159, MATCH(A85&amp;K85&amp;B85, Outputs!$D$8:$D$159, 0), MATCH(D85, Outputs!$J$5:$S$5, 0))</f>
        <v>3.5219999999999998</v>
      </c>
    </row>
    <row r="86" spans="1:16" ht="13.15">
      <c r="A86" s="77" t="s">
        <v>20</v>
      </c>
      <c r="B86" s="60" t="s">
        <v>94</v>
      </c>
      <c r="C86" s="24" t="s">
        <v>436</v>
      </c>
      <c r="D86" s="60" t="s">
        <v>181</v>
      </c>
      <c r="E86" s="60" t="s">
        <v>90</v>
      </c>
      <c r="F86" s="60" t="s">
        <v>76</v>
      </c>
      <c r="G86" s="60" t="s">
        <v>82</v>
      </c>
      <c r="H86" s="60" t="s">
        <v>430</v>
      </c>
      <c r="I86" s="60" t="s">
        <v>79</v>
      </c>
      <c r="J86" s="60" t="s">
        <v>81</v>
      </c>
      <c r="K86" s="60" t="s">
        <v>90</v>
      </c>
      <c r="L86" s="60" t="s">
        <v>431</v>
      </c>
      <c r="M86" s="60" t="s">
        <v>432</v>
      </c>
      <c r="N86" s="60" t="s">
        <v>433</v>
      </c>
      <c r="O86" s="60" t="s">
        <v>434</v>
      </c>
      <c r="P86" s="78">
        <f xml:space="preserve"> INDEX(Outputs!$J$8:$S$159, MATCH(A86&amp;K86&amp;B86, Outputs!$D$8:$D$159, 0), MATCH(D86, Outputs!$J$5:$S$5, 0))</f>
        <v>5.165</v>
      </c>
    </row>
    <row r="87" spans="1:16" ht="13.15">
      <c r="A87" s="77" t="s">
        <v>20</v>
      </c>
      <c r="B87" s="60" t="s">
        <v>94</v>
      </c>
      <c r="C87" s="24" t="s">
        <v>436</v>
      </c>
      <c r="D87" s="60" t="s">
        <v>182</v>
      </c>
      <c r="E87" s="60" t="s">
        <v>90</v>
      </c>
      <c r="F87" s="60" t="s">
        <v>76</v>
      </c>
      <c r="G87" s="60" t="s">
        <v>82</v>
      </c>
      <c r="H87" s="60" t="s">
        <v>430</v>
      </c>
      <c r="I87" s="60" t="s">
        <v>79</v>
      </c>
      <c r="J87" s="60" t="s">
        <v>81</v>
      </c>
      <c r="K87" s="60" t="s">
        <v>90</v>
      </c>
      <c r="L87" s="60" t="s">
        <v>431</v>
      </c>
      <c r="M87" s="60" t="s">
        <v>432</v>
      </c>
      <c r="N87" s="60" t="s">
        <v>433</v>
      </c>
      <c r="O87" s="60" t="s">
        <v>434</v>
      </c>
      <c r="P87" s="78">
        <f xml:space="preserve"> INDEX(Outputs!$J$8:$S$159, MATCH(A87&amp;K87&amp;B87, Outputs!$D$8:$D$159, 0), MATCH(D87, Outputs!$J$5:$S$5, 0))</f>
        <v>9.7719999999999985</v>
      </c>
    </row>
    <row r="88" spans="1:16" ht="13.15">
      <c r="A88" s="77" t="s">
        <v>20</v>
      </c>
      <c r="B88" s="60" t="s">
        <v>94</v>
      </c>
      <c r="C88" s="24" t="s">
        <v>436</v>
      </c>
      <c r="D88" s="60" t="s">
        <v>183</v>
      </c>
      <c r="E88" s="60" t="s">
        <v>90</v>
      </c>
      <c r="F88" s="60" t="s">
        <v>76</v>
      </c>
      <c r="G88" s="60" t="s">
        <v>82</v>
      </c>
      <c r="H88" s="60" t="s">
        <v>430</v>
      </c>
      <c r="I88" s="60" t="s">
        <v>79</v>
      </c>
      <c r="J88" s="60" t="s">
        <v>81</v>
      </c>
      <c r="K88" s="60" t="s">
        <v>90</v>
      </c>
      <c r="L88" s="60" t="s">
        <v>431</v>
      </c>
      <c r="M88" s="60" t="s">
        <v>432</v>
      </c>
      <c r="N88" s="60" t="s">
        <v>433</v>
      </c>
      <c r="O88" s="60" t="s">
        <v>434</v>
      </c>
      <c r="P88" s="78">
        <f xml:space="preserve"> INDEX(Outputs!$J$8:$S$159, MATCH(A88&amp;K88&amp;B88, Outputs!$D$8:$D$159, 0), MATCH(D88, Outputs!$J$5:$S$5, 0))</f>
        <v>5.4550000000000001</v>
      </c>
    </row>
    <row r="89" spans="1:16" ht="13.15">
      <c r="A89" s="77" t="s">
        <v>20</v>
      </c>
      <c r="B89" s="60" t="s">
        <v>94</v>
      </c>
      <c r="C89" s="24" t="s">
        <v>436</v>
      </c>
      <c r="D89" s="60" t="s">
        <v>184</v>
      </c>
      <c r="E89" s="60" t="s">
        <v>90</v>
      </c>
      <c r="F89" s="60" t="s">
        <v>76</v>
      </c>
      <c r="G89" s="60" t="s">
        <v>82</v>
      </c>
      <c r="H89" s="60" t="s">
        <v>430</v>
      </c>
      <c r="I89" s="60" t="s">
        <v>79</v>
      </c>
      <c r="J89" s="60" t="s">
        <v>81</v>
      </c>
      <c r="K89" s="60" t="s">
        <v>90</v>
      </c>
      <c r="L89" s="60" t="s">
        <v>431</v>
      </c>
      <c r="M89" s="60" t="s">
        <v>432</v>
      </c>
      <c r="N89" s="60" t="s">
        <v>433</v>
      </c>
      <c r="O89" s="60" t="s">
        <v>434</v>
      </c>
      <c r="P89" s="78">
        <f xml:space="preserve"> INDEX(Outputs!$J$8:$S$159, MATCH(A89&amp;K89&amp;B89, Outputs!$D$8:$D$159, 0), MATCH(D89, Outputs!$J$5:$S$5, 0))</f>
        <v>0</v>
      </c>
    </row>
    <row r="90" spans="1:16" ht="13.15">
      <c r="A90" s="77" t="s">
        <v>20</v>
      </c>
      <c r="B90" s="60" t="s">
        <v>94</v>
      </c>
      <c r="C90" s="24" t="s">
        <v>436</v>
      </c>
      <c r="D90" s="60" t="s">
        <v>185</v>
      </c>
      <c r="E90" s="60" t="s">
        <v>90</v>
      </c>
      <c r="F90" s="60" t="s">
        <v>76</v>
      </c>
      <c r="G90" s="60" t="s">
        <v>82</v>
      </c>
      <c r="H90" s="60" t="s">
        <v>430</v>
      </c>
      <c r="I90" s="60" t="s">
        <v>79</v>
      </c>
      <c r="J90" s="60" t="s">
        <v>81</v>
      </c>
      <c r="K90" s="60" t="s">
        <v>90</v>
      </c>
      <c r="L90" s="60" t="s">
        <v>431</v>
      </c>
      <c r="M90" s="60" t="s">
        <v>432</v>
      </c>
      <c r="N90" s="60" t="s">
        <v>433</v>
      </c>
      <c r="O90" s="60" t="s">
        <v>434</v>
      </c>
      <c r="P90" s="78">
        <f xml:space="preserve"> INDEX(Outputs!$J$8:$S$159, MATCH(A90&amp;K90&amp;B90, Outputs!$D$8:$D$159, 0), MATCH(D90, Outputs!$J$5:$S$5, 0))</f>
        <v>0</v>
      </c>
    </row>
    <row r="91" spans="1:16" ht="13.15">
      <c r="A91" s="77" t="s">
        <v>20</v>
      </c>
      <c r="B91" s="60" t="s">
        <v>94</v>
      </c>
      <c r="C91" s="24" t="s">
        <v>436</v>
      </c>
      <c r="D91" s="60" t="s">
        <v>186</v>
      </c>
      <c r="E91" s="60" t="s">
        <v>90</v>
      </c>
      <c r="F91" s="60" t="s">
        <v>76</v>
      </c>
      <c r="G91" s="60" t="s">
        <v>82</v>
      </c>
      <c r="H91" s="60" t="s">
        <v>430</v>
      </c>
      <c r="I91" s="60" t="s">
        <v>79</v>
      </c>
      <c r="J91" s="60" t="s">
        <v>81</v>
      </c>
      <c r="K91" s="60" t="s">
        <v>90</v>
      </c>
      <c r="L91" s="60" t="s">
        <v>431</v>
      </c>
      <c r="M91" s="60" t="s">
        <v>432</v>
      </c>
      <c r="N91" s="60" t="s">
        <v>433</v>
      </c>
      <c r="O91" s="60" t="s">
        <v>434</v>
      </c>
      <c r="P91" s="78">
        <f xml:space="preserve"> INDEX(Outputs!$J$8:$S$159, MATCH(A91&amp;K91&amp;B91, Outputs!$D$8:$D$159, 0), MATCH(D91, Outputs!$J$5:$S$5, 0))</f>
        <v>0</v>
      </c>
    </row>
    <row r="92" spans="1:16" ht="13.15">
      <c r="A92" s="77" t="s">
        <v>22</v>
      </c>
      <c r="B92" s="60" t="s">
        <v>91</v>
      </c>
      <c r="C92" s="24" t="s">
        <v>429</v>
      </c>
      <c r="D92" s="60" t="s">
        <v>74</v>
      </c>
      <c r="E92" s="60" t="s">
        <v>90</v>
      </c>
      <c r="F92" s="60" t="s">
        <v>76</v>
      </c>
      <c r="G92" s="60" t="s">
        <v>82</v>
      </c>
      <c r="H92" s="60" t="s">
        <v>430</v>
      </c>
      <c r="I92" s="60" t="s">
        <v>79</v>
      </c>
      <c r="J92" s="60" t="s">
        <v>81</v>
      </c>
      <c r="K92" s="60" t="s">
        <v>88</v>
      </c>
      <c r="L92" s="60" t="s">
        <v>431</v>
      </c>
      <c r="M92" s="60" t="s">
        <v>432</v>
      </c>
      <c r="N92" s="60" t="s">
        <v>433</v>
      </c>
      <c r="O92" s="60" t="s">
        <v>434</v>
      </c>
      <c r="P92" s="78">
        <f xml:space="preserve"> INDEX(Outputs!$J$8:$S$159, MATCH(A92&amp;K92&amp;B92, Outputs!$D$8:$D$159, 0), MATCH(D92, Outputs!$J$5:$S$5, 0))</f>
        <v>0.11347748510915973</v>
      </c>
    </row>
    <row r="93" spans="1:16" ht="13.15">
      <c r="A93" s="77" t="s">
        <v>22</v>
      </c>
      <c r="B93" s="60" t="s">
        <v>91</v>
      </c>
      <c r="C93" s="24" t="s">
        <v>429</v>
      </c>
      <c r="D93" s="60" t="s">
        <v>178</v>
      </c>
      <c r="E93" s="60" t="s">
        <v>90</v>
      </c>
      <c r="F93" s="60" t="s">
        <v>76</v>
      </c>
      <c r="G93" s="60" t="s">
        <v>82</v>
      </c>
      <c r="H93" s="60" t="s">
        <v>430</v>
      </c>
      <c r="I93" s="60" t="s">
        <v>79</v>
      </c>
      <c r="J93" s="60" t="s">
        <v>81</v>
      </c>
      <c r="K93" s="60" t="s">
        <v>88</v>
      </c>
      <c r="L93" s="60" t="s">
        <v>431</v>
      </c>
      <c r="M93" s="60" t="s">
        <v>432</v>
      </c>
      <c r="N93" s="60" t="s">
        <v>433</v>
      </c>
      <c r="O93" s="60" t="s">
        <v>434</v>
      </c>
      <c r="P93" s="78">
        <f xml:space="preserve"> INDEX(Outputs!$J$8:$S$159, MATCH(A93&amp;K93&amp;B93, Outputs!$D$8:$D$159, 0), MATCH(D93, Outputs!$J$5:$S$5, 0))</f>
        <v>6.6732430484336719E-2</v>
      </c>
    </row>
    <row r="94" spans="1:16" ht="13.15">
      <c r="A94" s="77" t="s">
        <v>22</v>
      </c>
      <c r="B94" s="60" t="s">
        <v>91</v>
      </c>
      <c r="C94" s="24" t="s">
        <v>429</v>
      </c>
      <c r="D94" s="60" t="s">
        <v>179</v>
      </c>
      <c r="E94" s="60" t="s">
        <v>90</v>
      </c>
      <c r="F94" s="60" t="s">
        <v>76</v>
      </c>
      <c r="G94" s="60" t="s">
        <v>82</v>
      </c>
      <c r="H94" s="60" t="s">
        <v>430</v>
      </c>
      <c r="I94" s="60" t="s">
        <v>79</v>
      </c>
      <c r="J94" s="60" t="s">
        <v>81</v>
      </c>
      <c r="K94" s="60" t="s">
        <v>88</v>
      </c>
      <c r="L94" s="60" t="s">
        <v>431</v>
      </c>
      <c r="M94" s="60" t="s">
        <v>432</v>
      </c>
      <c r="N94" s="60" t="s">
        <v>433</v>
      </c>
      <c r="O94" s="60" t="s">
        <v>434</v>
      </c>
      <c r="P94" s="78">
        <f xml:space="preserve"> INDEX(Outputs!$J$8:$S$159, MATCH(A94&amp;K94&amp;B94, Outputs!$D$8:$D$159, 0), MATCH(D94, Outputs!$J$5:$S$5, 0))</f>
        <v>1.4649911342056503E-2</v>
      </c>
    </row>
    <row r="95" spans="1:16" ht="13.15">
      <c r="A95" s="77" t="s">
        <v>22</v>
      </c>
      <c r="B95" s="60" t="s">
        <v>91</v>
      </c>
      <c r="C95" s="24" t="s">
        <v>429</v>
      </c>
      <c r="D95" s="60" t="s">
        <v>180</v>
      </c>
      <c r="E95" s="60" t="s">
        <v>90</v>
      </c>
      <c r="F95" s="60" t="s">
        <v>76</v>
      </c>
      <c r="G95" s="60" t="s">
        <v>82</v>
      </c>
      <c r="H95" s="60" t="s">
        <v>430</v>
      </c>
      <c r="I95" s="60" t="s">
        <v>79</v>
      </c>
      <c r="J95" s="60" t="s">
        <v>81</v>
      </c>
      <c r="K95" s="60" t="s">
        <v>88</v>
      </c>
      <c r="L95" s="60" t="s">
        <v>431</v>
      </c>
      <c r="M95" s="60" t="s">
        <v>432</v>
      </c>
      <c r="N95" s="60" t="s">
        <v>433</v>
      </c>
      <c r="O95" s="60" t="s">
        <v>434</v>
      </c>
      <c r="P95" s="78">
        <f xml:space="preserve"> INDEX(Outputs!$J$8:$S$159, MATCH(A95&amp;K95&amp;B95, Outputs!$D$8:$D$159, 0), MATCH(D95, Outputs!$J$5:$S$5, 0))</f>
        <v>0.27642117597585192</v>
      </c>
    </row>
    <row r="96" spans="1:16" ht="13.15">
      <c r="A96" s="77" t="s">
        <v>22</v>
      </c>
      <c r="B96" s="60" t="s">
        <v>91</v>
      </c>
      <c r="C96" s="24" t="s">
        <v>429</v>
      </c>
      <c r="D96" s="60" t="s">
        <v>181</v>
      </c>
      <c r="E96" s="60" t="s">
        <v>90</v>
      </c>
      <c r="F96" s="60" t="s">
        <v>76</v>
      </c>
      <c r="G96" s="60" t="s">
        <v>82</v>
      </c>
      <c r="H96" s="60" t="s">
        <v>430</v>
      </c>
      <c r="I96" s="60" t="s">
        <v>79</v>
      </c>
      <c r="J96" s="60" t="s">
        <v>81</v>
      </c>
      <c r="K96" s="60" t="s">
        <v>88</v>
      </c>
      <c r="L96" s="60" t="s">
        <v>431</v>
      </c>
      <c r="M96" s="60" t="s">
        <v>432</v>
      </c>
      <c r="N96" s="60" t="s">
        <v>433</v>
      </c>
      <c r="O96" s="60" t="s">
        <v>434</v>
      </c>
      <c r="P96" s="78">
        <f xml:space="preserve"> INDEX(Outputs!$J$8:$S$159, MATCH(A96&amp;K96&amp;B96, Outputs!$D$8:$D$159, 0), MATCH(D96, Outputs!$J$5:$S$5, 0))</f>
        <v>1.1970716959100318</v>
      </c>
    </row>
    <row r="97" spans="1:16" ht="13.15">
      <c r="A97" s="77" t="s">
        <v>22</v>
      </c>
      <c r="B97" s="60" t="s">
        <v>91</v>
      </c>
      <c r="C97" s="24" t="s">
        <v>429</v>
      </c>
      <c r="D97" s="60" t="s">
        <v>182</v>
      </c>
      <c r="E97" s="60" t="s">
        <v>90</v>
      </c>
      <c r="F97" s="60" t="s">
        <v>76</v>
      </c>
      <c r="G97" s="60" t="s">
        <v>82</v>
      </c>
      <c r="H97" s="60" t="s">
        <v>430</v>
      </c>
      <c r="I97" s="60" t="s">
        <v>79</v>
      </c>
      <c r="J97" s="60" t="s">
        <v>81</v>
      </c>
      <c r="K97" s="60" t="s">
        <v>88</v>
      </c>
      <c r="L97" s="60" t="s">
        <v>431</v>
      </c>
      <c r="M97" s="60" t="s">
        <v>432</v>
      </c>
      <c r="N97" s="60" t="s">
        <v>433</v>
      </c>
      <c r="O97" s="60" t="s">
        <v>434</v>
      </c>
      <c r="P97" s="78">
        <f xml:space="preserve"> INDEX(Outputs!$J$8:$S$159, MATCH(A97&amp;K97&amp;B97, Outputs!$D$8:$D$159, 0), MATCH(D97, Outputs!$J$5:$S$5, 0))</f>
        <v>0</v>
      </c>
    </row>
    <row r="98" spans="1:16" ht="13.15">
      <c r="A98" s="77" t="s">
        <v>22</v>
      </c>
      <c r="B98" s="60" t="s">
        <v>91</v>
      </c>
      <c r="C98" s="24" t="s">
        <v>429</v>
      </c>
      <c r="D98" s="60" t="s">
        <v>183</v>
      </c>
      <c r="E98" s="60" t="s">
        <v>90</v>
      </c>
      <c r="F98" s="60" t="s">
        <v>76</v>
      </c>
      <c r="G98" s="60" t="s">
        <v>82</v>
      </c>
      <c r="H98" s="60" t="s">
        <v>430</v>
      </c>
      <c r="I98" s="60" t="s">
        <v>79</v>
      </c>
      <c r="J98" s="60" t="s">
        <v>81</v>
      </c>
      <c r="K98" s="60" t="s">
        <v>88</v>
      </c>
      <c r="L98" s="60" t="s">
        <v>431</v>
      </c>
      <c r="M98" s="60" t="s">
        <v>432</v>
      </c>
      <c r="N98" s="60" t="s">
        <v>433</v>
      </c>
      <c r="O98" s="60" t="s">
        <v>434</v>
      </c>
      <c r="P98" s="78">
        <f xml:space="preserve"> INDEX(Outputs!$J$8:$S$159, MATCH(A98&amp;K98&amp;B98, Outputs!$D$8:$D$159, 0), MATCH(D98, Outputs!$J$5:$S$5, 0))</f>
        <v>0</v>
      </c>
    </row>
    <row r="99" spans="1:16" ht="13.15">
      <c r="A99" s="77" t="s">
        <v>22</v>
      </c>
      <c r="B99" s="60" t="s">
        <v>91</v>
      </c>
      <c r="C99" s="24" t="s">
        <v>429</v>
      </c>
      <c r="D99" s="60" t="s">
        <v>184</v>
      </c>
      <c r="E99" s="60" t="s">
        <v>90</v>
      </c>
      <c r="F99" s="60" t="s">
        <v>76</v>
      </c>
      <c r="G99" s="60" t="s">
        <v>82</v>
      </c>
      <c r="H99" s="60" t="s">
        <v>430</v>
      </c>
      <c r="I99" s="60" t="s">
        <v>79</v>
      </c>
      <c r="J99" s="60" t="s">
        <v>81</v>
      </c>
      <c r="K99" s="60" t="s">
        <v>88</v>
      </c>
      <c r="L99" s="60" t="s">
        <v>431</v>
      </c>
      <c r="M99" s="60" t="s">
        <v>432</v>
      </c>
      <c r="N99" s="60" t="s">
        <v>433</v>
      </c>
      <c r="O99" s="60" t="s">
        <v>434</v>
      </c>
      <c r="P99" s="78">
        <f xml:space="preserve"> INDEX(Outputs!$J$8:$S$159, MATCH(A99&amp;K99&amp;B99, Outputs!$D$8:$D$159, 0), MATCH(D99, Outputs!$J$5:$S$5, 0))</f>
        <v>0</v>
      </c>
    </row>
    <row r="100" spans="1:16" ht="13.15">
      <c r="A100" s="77" t="s">
        <v>22</v>
      </c>
      <c r="B100" s="60" t="s">
        <v>91</v>
      </c>
      <c r="C100" s="24" t="s">
        <v>429</v>
      </c>
      <c r="D100" s="60" t="s">
        <v>185</v>
      </c>
      <c r="E100" s="60" t="s">
        <v>90</v>
      </c>
      <c r="F100" s="60" t="s">
        <v>76</v>
      </c>
      <c r="G100" s="60" t="s">
        <v>82</v>
      </c>
      <c r="H100" s="60" t="s">
        <v>430</v>
      </c>
      <c r="I100" s="60" t="s">
        <v>79</v>
      </c>
      <c r="J100" s="60" t="s">
        <v>81</v>
      </c>
      <c r="K100" s="60" t="s">
        <v>88</v>
      </c>
      <c r="L100" s="60" t="s">
        <v>431</v>
      </c>
      <c r="M100" s="60" t="s">
        <v>432</v>
      </c>
      <c r="N100" s="60" t="s">
        <v>433</v>
      </c>
      <c r="O100" s="60" t="s">
        <v>434</v>
      </c>
      <c r="P100" s="78">
        <f xml:space="preserve"> INDEX(Outputs!$J$8:$S$159, MATCH(A100&amp;K100&amp;B100, Outputs!$D$8:$D$159, 0), MATCH(D100, Outputs!$J$5:$S$5, 0))</f>
        <v>0</v>
      </c>
    </row>
    <row r="101" spans="1:16" ht="13.15">
      <c r="A101" s="77" t="s">
        <v>22</v>
      </c>
      <c r="B101" s="60" t="s">
        <v>91</v>
      </c>
      <c r="C101" s="24" t="s">
        <v>429</v>
      </c>
      <c r="D101" s="60" t="s">
        <v>186</v>
      </c>
      <c r="E101" s="60" t="s">
        <v>90</v>
      </c>
      <c r="F101" s="60" t="s">
        <v>76</v>
      </c>
      <c r="G101" s="60" t="s">
        <v>82</v>
      </c>
      <c r="H101" s="60" t="s">
        <v>430</v>
      </c>
      <c r="I101" s="60" t="s">
        <v>79</v>
      </c>
      <c r="J101" s="60" t="s">
        <v>81</v>
      </c>
      <c r="K101" s="60" t="s">
        <v>88</v>
      </c>
      <c r="L101" s="60" t="s">
        <v>431</v>
      </c>
      <c r="M101" s="60" t="s">
        <v>432</v>
      </c>
      <c r="N101" s="60" t="s">
        <v>433</v>
      </c>
      <c r="O101" s="60" t="s">
        <v>434</v>
      </c>
      <c r="P101" s="78">
        <f xml:space="preserve"> INDEX(Outputs!$J$8:$S$159, MATCH(A101&amp;K101&amp;B101, Outputs!$D$8:$D$159, 0), MATCH(D101, Outputs!$J$5:$S$5, 0))</f>
        <v>0</v>
      </c>
    </row>
    <row r="102" spans="1:16" ht="13.15">
      <c r="A102" s="77" t="s">
        <v>22</v>
      </c>
      <c r="B102" s="60" t="s">
        <v>91</v>
      </c>
      <c r="C102" s="24" t="s">
        <v>429</v>
      </c>
      <c r="D102" s="60" t="s">
        <v>74</v>
      </c>
      <c r="E102" s="60" t="s">
        <v>90</v>
      </c>
      <c r="F102" s="60" t="s">
        <v>76</v>
      </c>
      <c r="G102" s="60" t="s">
        <v>82</v>
      </c>
      <c r="H102" s="60" t="s">
        <v>430</v>
      </c>
      <c r="I102" s="60" t="s">
        <v>79</v>
      </c>
      <c r="J102" s="60" t="s">
        <v>81</v>
      </c>
      <c r="K102" s="60" t="s">
        <v>87</v>
      </c>
      <c r="L102" s="60" t="s">
        <v>431</v>
      </c>
      <c r="M102" s="60" t="s">
        <v>432</v>
      </c>
      <c r="N102" s="60" t="s">
        <v>433</v>
      </c>
      <c r="O102" s="60" t="s">
        <v>434</v>
      </c>
      <c r="P102" s="78">
        <f xml:space="preserve"> INDEX(Outputs!$J$8:$S$159, MATCH(A102&amp;K102&amp;B102, Outputs!$D$8:$D$159, 0), MATCH(D102, Outputs!$J$5:$S$5, 0))</f>
        <v>1.4967046690111956</v>
      </c>
    </row>
    <row r="103" spans="1:16" ht="13.15">
      <c r="A103" s="77" t="s">
        <v>22</v>
      </c>
      <c r="B103" s="60" t="s">
        <v>91</v>
      </c>
      <c r="C103" s="24" t="s">
        <v>429</v>
      </c>
      <c r="D103" s="60" t="s">
        <v>178</v>
      </c>
      <c r="E103" s="60" t="s">
        <v>90</v>
      </c>
      <c r="F103" s="60" t="s">
        <v>76</v>
      </c>
      <c r="G103" s="60" t="s">
        <v>82</v>
      </c>
      <c r="H103" s="60" t="s">
        <v>430</v>
      </c>
      <c r="I103" s="60" t="s">
        <v>79</v>
      </c>
      <c r="J103" s="60" t="s">
        <v>81</v>
      </c>
      <c r="K103" s="60" t="s">
        <v>87</v>
      </c>
      <c r="L103" s="60" t="s">
        <v>431</v>
      </c>
      <c r="M103" s="60" t="s">
        <v>432</v>
      </c>
      <c r="N103" s="60" t="s">
        <v>433</v>
      </c>
      <c r="O103" s="60" t="s">
        <v>434</v>
      </c>
      <c r="P103" s="78">
        <f xml:space="preserve"> INDEX(Outputs!$J$8:$S$159, MATCH(A103&amp;K103&amp;B103, Outputs!$D$8:$D$159, 0), MATCH(D103, Outputs!$J$5:$S$5, 0))</f>
        <v>0.88016349837409069</v>
      </c>
    </row>
    <row r="104" spans="1:16" ht="13.15">
      <c r="A104" s="77" t="s">
        <v>22</v>
      </c>
      <c r="B104" s="60" t="s">
        <v>91</v>
      </c>
      <c r="C104" s="24" t="s">
        <v>429</v>
      </c>
      <c r="D104" s="60" t="s">
        <v>179</v>
      </c>
      <c r="E104" s="60" t="s">
        <v>90</v>
      </c>
      <c r="F104" s="60" t="s">
        <v>76</v>
      </c>
      <c r="G104" s="60" t="s">
        <v>82</v>
      </c>
      <c r="H104" s="60" t="s">
        <v>430</v>
      </c>
      <c r="I104" s="60" t="s">
        <v>79</v>
      </c>
      <c r="J104" s="60" t="s">
        <v>81</v>
      </c>
      <c r="K104" s="60" t="s">
        <v>87</v>
      </c>
      <c r="L104" s="60" t="s">
        <v>431</v>
      </c>
      <c r="M104" s="60" t="s">
        <v>432</v>
      </c>
      <c r="N104" s="60" t="s">
        <v>433</v>
      </c>
      <c r="O104" s="60" t="s">
        <v>434</v>
      </c>
      <c r="P104" s="78">
        <f xml:space="preserve"> INDEX(Outputs!$J$8:$S$159, MATCH(A104&amp;K104&amp;B104, Outputs!$D$8:$D$159, 0), MATCH(D104, Outputs!$J$5:$S$5, 0))</f>
        <v>0.19322415089798423</v>
      </c>
    </row>
    <row r="105" spans="1:16" ht="13.15">
      <c r="A105" s="77" t="s">
        <v>22</v>
      </c>
      <c r="B105" s="60" t="s">
        <v>91</v>
      </c>
      <c r="C105" s="24" t="s">
        <v>429</v>
      </c>
      <c r="D105" s="60" t="s">
        <v>180</v>
      </c>
      <c r="E105" s="60" t="s">
        <v>90</v>
      </c>
      <c r="F105" s="60" t="s">
        <v>76</v>
      </c>
      <c r="G105" s="60" t="s">
        <v>82</v>
      </c>
      <c r="H105" s="60" t="s">
        <v>430</v>
      </c>
      <c r="I105" s="60" t="s">
        <v>79</v>
      </c>
      <c r="J105" s="60" t="s">
        <v>81</v>
      </c>
      <c r="K105" s="60" t="s">
        <v>87</v>
      </c>
      <c r="L105" s="60" t="s">
        <v>431</v>
      </c>
      <c r="M105" s="60" t="s">
        <v>432</v>
      </c>
      <c r="N105" s="60" t="s">
        <v>433</v>
      </c>
      <c r="O105" s="60" t="s">
        <v>434</v>
      </c>
      <c r="P105" s="78">
        <f xml:space="preserve"> INDEX(Outputs!$J$8:$S$159, MATCH(A105&amp;K105&amp;B105, Outputs!$D$8:$D$159, 0), MATCH(D105, Outputs!$J$5:$S$5, 0))</f>
        <v>3.6458409727589922</v>
      </c>
    </row>
    <row r="106" spans="1:16" ht="13.15">
      <c r="A106" s="77" t="s">
        <v>22</v>
      </c>
      <c r="B106" s="60" t="s">
        <v>91</v>
      </c>
      <c r="C106" s="24" t="s">
        <v>429</v>
      </c>
      <c r="D106" s="60" t="s">
        <v>181</v>
      </c>
      <c r="E106" s="60" t="s">
        <v>90</v>
      </c>
      <c r="F106" s="60" t="s">
        <v>76</v>
      </c>
      <c r="G106" s="60" t="s">
        <v>82</v>
      </c>
      <c r="H106" s="60" t="s">
        <v>430</v>
      </c>
      <c r="I106" s="60" t="s">
        <v>79</v>
      </c>
      <c r="J106" s="60" t="s">
        <v>81</v>
      </c>
      <c r="K106" s="60" t="s">
        <v>87</v>
      </c>
      <c r="L106" s="60" t="s">
        <v>431</v>
      </c>
      <c r="M106" s="60" t="s">
        <v>432</v>
      </c>
      <c r="N106" s="60" t="s">
        <v>433</v>
      </c>
      <c r="O106" s="60" t="s">
        <v>434</v>
      </c>
      <c r="P106" s="78">
        <f xml:space="preserve"> INDEX(Outputs!$J$8:$S$159, MATCH(A106&amp;K106&amp;B106, Outputs!$D$8:$D$159, 0), MATCH(D106, Outputs!$J$5:$S$5, 0))</f>
        <v>15.788707290139572</v>
      </c>
    </row>
    <row r="107" spans="1:16" ht="13.15">
      <c r="A107" s="77" t="s">
        <v>22</v>
      </c>
      <c r="B107" s="60" t="s">
        <v>91</v>
      </c>
      <c r="C107" s="24" t="s">
        <v>429</v>
      </c>
      <c r="D107" s="60" t="s">
        <v>182</v>
      </c>
      <c r="E107" s="60" t="s">
        <v>90</v>
      </c>
      <c r="F107" s="60" t="s">
        <v>76</v>
      </c>
      <c r="G107" s="60" t="s">
        <v>82</v>
      </c>
      <c r="H107" s="60" t="s">
        <v>430</v>
      </c>
      <c r="I107" s="60" t="s">
        <v>79</v>
      </c>
      <c r="J107" s="60" t="s">
        <v>81</v>
      </c>
      <c r="K107" s="60" t="s">
        <v>87</v>
      </c>
      <c r="L107" s="60" t="s">
        <v>431</v>
      </c>
      <c r="M107" s="60" t="s">
        <v>432</v>
      </c>
      <c r="N107" s="60" t="s">
        <v>433</v>
      </c>
      <c r="O107" s="60" t="s">
        <v>434</v>
      </c>
      <c r="P107" s="78">
        <f xml:space="preserve"> INDEX(Outputs!$J$8:$S$159, MATCH(A107&amp;K107&amp;B107, Outputs!$D$8:$D$159, 0), MATCH(D107, Outputs!$J$5:$S$5, 0))</f>
        <v>0</v>
      </c>
    </row>
    <row r="108" spans="1:16" ht="13.15">
      <c r="A108" s="77" t="s">
        <v>22</v>
      </c>
      <c r="B108" s="60" t="s">
        <v>91</v>
      </c>
      <c r="C108" s="24" t="s">
        <v>429</v>
      </c>
      <c r="D108" s="60" t="s">
        <v>183</v>
      </c>
      <c r="E108" s="60" t="s">
        <v>90</v>
      </c>
      <c r="F108" s="60" t="s">
        <v>76</v>
      </c>
      <c r="G108" s="60" t="s">
        <v>82</v>
      </c>
      <c r="H108" s="60" t="s">
        <v>430</v>
      </c>
      <c r="I108" s="60" t="s">
        <v>79</v>
      </c>
      <c r="J108" s="60" t="s">
        <v>81</v>
      </c>
      <c r="K108" s="60" t="s">
        <v>87</v>
      </c>
      <c r="L108" s="60" t="s">
        <v>431</v>
      </c>
      <c r="M108" s="60" t="s">
        <v>432</v>
      </c>
      <c r="N108" s="60" t="s">
        <v>433</v>
      </c>
      <c r="O108" s="60" t="s">
        <v>434</v>
      </c>
      <c r="P108" s="78">
        <f xml:space="preserve"> INDEX(Outputs!$J$8:$S$159, MATCH(A108&amp;K108&amp;B108, Outputs!$D$8:$D$159, 0), MATCH(D108, Outputs!$J$5:$S$5, 0))</f>
        <v>0</v>
      </c>
    </row>
    <row r="109" spans="1:16" ht="13.15">
      <c r="A109" s="77" t="s">
        <v>22</v>
      </c>
      <c r="B109" s="60" t="s">
        <v>91</v>
      </c>
      <c r="C109" s="24" t="s">
        <v>429</v>
      </c>
      <c r="D109" s="60" t="s">
        <v>184</v>
      </c>
      <c r="E109" s="60" t="s">
        <v>90</v>
      </c>
      <c r="F109" s="60" t="s">
        <v>76</v>
      </c>
      <c r="G109" s="60" t="s">
        <v>82</v>
      </c>
      <c r="H109" s="60" t="s">
        <v>430</v>
      </c>
      <c r="I109" s="60" t="s">
        <v>79</v>
      </c>
      <c r="J109" s="60" t="s">
        <v>81</v>
      </c>
      <c r="K109" s="60" t="s">
        <v>87</v>
      </c>
      <c r="L109" s="60" t="s">
        <v>431</v>
      </c>
      <c r="M109" s="60" t="s">
        <v>432</v>
      </c>
      <c r="N109" s="60" t="s">
        <v>433</v>
      </c>
      <c r="O109" s="60" t="s">
        <v>434</v>
      </c>
      <c r="P109" s="78">
        <f xml:space="preserve"> INDEX(Outputs!$J$8:$S$159, MATCH(A109&amp;K109&amp;B109, Outputs!$D$8:$D$159, 0), MATCH(D109, Outputs!$J$5:$S$5, 0))</f>
        <v>0</v>
      </c>
    </row>
    <row r="110" spans="1:16" ht="13.15">
      <c r="A110" s="77" t="s">
        <v>22</v>
      </c>
      <c r="B110" s="60" t="s">
        <v>91</v>
      </c>
      <c r="C110" s="24" t="s">
        <v>429</v>
      </c>
      <c r="D110" s="60" t="s">
        <v>185</v>
      </c>
      <c r="E110" s="60" t="s">
        <v>90</v>
      </c>
      <c r="F110" s="60" t="s">
        <v>76</v>
      </c>
      <c r="G110" s="60" t="s">
        <v>82</v>
      </c>
      <c r="H110" s="60" t="s">
        <v>430</v>
      </c>
      <c r="I110" s="60" t="s">
        <v>79</v>
      </c>
      <c r="J110" s="60" t="s">
        <v>81</v>
      </c>
      <c r="K110" s="60" t="s">
        <v>87</v>
      </c>
      <c r="L110" s="60" t="s">
        <v>431</v>
      </c>
      <c r="M110" s="60" t="s">
        <v>432</v>
      </c>
      <c r="N110" s="60" t="s">
        <v>433</v>
      </c>
      <c r="O110" s="60" t="s">
        <v>434</v>
      </c>
      <c r="P110" s="78">
        <f xml:space="preserve"> INDEX(Outputs!$J$8:$S$159, MATCH(A110&amp;K110&amp;B110, Outputs!$D$8:$D$159, 0), MATCH(D110, Outputs!$J$5:$S$5, 0))</f>
        <v>0</v>
      </c>
    </row>
    <row r="111" spans="1:16" ht="13.15">
      <c r="A111" s="77" t="s">
        <v>22</v>
      </c>
      <c r="B111" s="60" t="s">
        <v>91</v>
      </c>
      <c r="C111" s="24" t="s">
        <v>429</v>
      </c>
      <c r="D111" s="60" t="s">
        <v>186</v>
      </c>
      <c r="E111" s="60" t="s">
        <v>90</v>
      </c>
      <c r="F111" s="60" t="s">
        <v>76</v>
      </c>
      <c r="G111" s="60" t="s">
        <v>82</v>
      </c>
      <c r="H111" s="60" t="s">
        <v>430</v>
      </c>
      <c r="I111" s="60" t="s">
        <v>79</v>
      </c>
      <c r="J111" s="60" t="s">
        <v>81</v>
      </c>
      <c r="K111" s="60" t="s">
        <v>87</v>
      </c>
      <c r="L111" s="60" t="s">
        <v>431</v>
      </c>
      <c r="M111" s="60" t="s">
        <v>432</v>
      </c>
      <c r="N111" s="60" t="s">
        <v>433</v>
      </c>
      <c r="O111" s="60" t="s">
        <v>434</v>
      </c>
      <c r="P111" s="78">
        <f xml:space="preserve"> INDEX(Outputs!$J$8:$S$159, MATCH(A111&amp;K111&amp;B111, Outputs!$D$8:$D$159, 0), MATCH(D111, Outputs!$J$5:$S$5, 0))</f>
        <v>0</v>
      </c>
    </row>
    <row r="112" spans="1:16" ht="13.15">
      <c r="A112" s="77" t="s">
        <v>22</v>
      </c>
      <c r="B112" s="60" t="s">
        <v>91</v>
      </c>
      <c r="C112" s="24" t="s">
        <v>429</v>
      </c>
      <c r="D112" s="60" t="s">
        <v>74</v>
      </c>
      <c r="E112" s="60" t="s">
        <v>90</v>
      </c>
      <c r="F112" s="60" t="s">
        <v>76</v>
      </c>
      <c r="G112" s="60" t="s">
        <v>82</v>
      </c>
      <c r="H112" s="60" t="s">
        <v>430</v>
      </c>
      <c r="I112" s="60" t="s">
        <v>79</v>
      </c>
      <c r="J112" s="60" t="s">
        <v>81</v>
      </c>
      <c r="K112" s="60" t="s">
        <v>90</v>
      </c>
      <c r="L112" s="60" t="s">
        <v>431</v>
      </c>
      <c r="M112" s="60" t="s">
        <v>432</v>
      </c>
      <c r="N112" s="60" t="s">
        <v>433</v>
      </c>
      <c r="O112" s="60" t="s">
        <v>434</v>
      </c>
      <c r="P112" s="78">
        <f xml:space="preserve"> INDEX(Outputs!$J$8:$S$159, MATCH(A112&amp;K112&amp;B112, Outputs!$D$8:$D$159, 0), MATCH(D112, Outputs!$J$5:$S$5, 0))</f>
        <v>1.6101821541203554</v>
      </c>
    </row>
    <row r="113" spans="1:16" ht="13.15">
      <c r="A113" s="77" t="s">
        <v>22</v>
      </c>
      <c r="B113" s="60" t="s">
        <v>91</v>
      </c>
      <c r="C113" s="24" t="s">
        <v>429</v>
      </c>
      <c r="D113" s="60" t="s">
        <v>178</v>
      </c>
      <c r="E113" s="60" t="s">
        <v>90</v>
      </c>
      <c r="F113" s="60" t="s">
        <v>76</v>
      </c>
      <c r="G113" s="60" t="s">
        <v>82</v>
      </c>
      <c r="H113" s="60" t="s">
        <v>430</v>
      </c>
      <c r="I113" s="60" t="s">
        <v>79</v>
      </c>
      <c r="J113" s="60" t="s">
        <v>81</v>
      </c>
      <c r="K113" s="60" t="s">
        <v>90</v>
      </c>
      <c r="L113" s="60" t="s">
        <v>431</v>
      </c>
      <c r="M113" s="60" t="s">
        <v>432</v>
      </c>
      <c r="N113" s="60" t="s">
        <v>433</v>
      </c>
      <c r="O113" s="60" t="s">
        <v>434</v>
      </c>
      <c r="P113" s="78">
        <f xml:space="preserve"> INDEX(Outputs!$J$8:$S$159, MATCH(A113&amp;K113&amp;B113, Outputs!$D$8:$D$159, 0), MATCH(D113, Outputs!$J$5:$S$5, 0))</f>
        <v>0.94689592885842744</v>
      </c>
    </row>
    <row r="114" spans="1:16" ht="13.15">
      <c r="A114" s="77" t="s">
        <v>22</v>
      </c>
      <c r="B114" s="60" t="s">
        <v>91</v>
      </c>
      <c r="C114" s="24" t="s">
        <v>429</v>
      </c>
      <c r="D114" s="60" t="s">
        <v>179</v>
      </c>
      <c r="E114" s="60" t="s">
        <v>90</v>
      </c>
      <c r="F114" s="60" t="s">
        <v>76</v>
      </c>
      <c r="G114" s="60" t="s">
        <v>82</v>
      </c>
      <c r="H114" s="60" t="s">
        <v>430</v>
      </c>
      <c r="I114" s="60" t="s">
        <v>79</v>
      </c>
      <c r="J114" s="60" t="s">
        <v>81</v>
      </c>
      <c r="K114" s="60" t="s">
        <v>90</v>
      </c>
      <c r="L114" s="60" t="s">
        <v>431</v>
      </c>
      <c r="M114" s="60" t="s">
        <v>432</v>
      </c>
      <c r="N114" s="60" t="s">
        <v>433</v>
      </c>
      <c r="O114" s="60" t="s">
        <v>434</v>
      </c>
      <c r="P114" s="78">
        <f xml:space="preserve"> INDEX(Outputs!$J$8:$S$159, MATCH(A114&amp;K114&amp;B114, Outputs!$D$8:$D$159, 0), MATCH(D114, Outputs!$J$5:$S$5, 0))</f>
        <v>0.20787406224004074</v>
      </c>
    </row>
    <row r="115" spans="1:16" ht="13.15">
      <c r="A115" s="77" t="s">
        <v>22</v>
      </c>
      <c r="B115" s="60" t="s">
        <v>91</v>
      </c>
      <c r="C115" s="24" t="s">
        <v>429</v>
      </c>
      <c r="D115" s="60" t="s">
        <v>180</v>
      </c>
      <c r="E115" s="60" t="s">
        <v>90</v>
      </c>
      <c r="F115" s="60" t="s">
        <v>76</v>
      </c>
      <c r="G115" s="60" t="s">
        <v>82</v>
      </c>
      <c r="H115" s="60" t="s">
        <v>430</v>
      </c>
      <c r="I115" s="60" t="s">
        <v>79</v>
      </c>
      <c r="J115" s="60" t="s">
        <v>81</v>
      </c>
      <c r="K115" s="60" t="s">
        <v>90</v>
      </c>
      <c r="L115" s="60" t="s">
        <v>431</v>
      </c>
      <c r="M115" s="60" t="s">
        <v>432</v>
      </c>
      <c r="N115" s="60" t="s">
        <v>433</v>
      </c>
      <c r="O115" s="60" t="s">
        <v>434</v>
      </c>
      <c r="P115" s="78">
        <f xml:space="preserve"> INDEX(Outputs!$J$8:$S$159, MATCH(A115&amp;K115&amp;B115, Outputs!$D$8:$D$159, 0), MATCH(D115, Outputs!$J$5:$S$5, 0))</f>
        <v>3.9222621487348439</v>
      </c>
    </row>
    <row r="116" spans="1:16" ht="13.15">
      <c r="A116" s="77" t="s">
        <v>22</v>
      </c>
      <c r="B116" s="60" t="s">
        <v>91</v>
      </c>
      <c r="C116" s="24" t="s">
        <v>429</v>
      </c>
      <c r="D116" s="60" t="s">
        <v>181</v>
      </c>
      <c r="E116" s="60" t="s">
        <v>90</v>
      </c>
      <c r="F116" s="60" t="s">
        <v>76</v>
      </c>
      <c r="G116" s="60" t="s">
        <v>82</v>
      </c>
      <c r="H116" s="60" t="s">
        <v>430</v>
      </c>
      <c r="I116" s="60" t="s">
        <v>79</v>
      </c>
      <c r="J116" s="60" t="s">
        <v>81</v>
      </c>
      <c r="K116" s="60" t="s">
        <v>90</v>
      </c>
      <c r="L116" s="60" t="s">
        <v>431</v>
      </c>
      <c r="M116" s="60" t="s">
        <v>432</v>
      </c>
      <c r="N116" s="60" t="s">
        <v>433</v>
      </c>
      <c r="O116" s="60" t="s">
        <v>434</v>
      </c>
      <c r="P116" s="78">
        <f xml:space="preserve"> INDEX(Outputs!$J$8:$S$159, MATCH(A116&amp;K116&amp;B116, Outputs!$D$8:$D$159, 0), MATCH(D116, Outputs!$J$5:$S$5, 0))</f>
        <v>16.985778986049603</v>
      </c>
    </row>
    <row r="117" spans="1:16" ht="13.15">
      <c r="A117" s="77" t="s">
        <v>22</v>
      </c>
      <c r="B117" s="60" t="s">
        <v>91</v>
      </c>
      <c r="C117" s="24" t="s">
        <v>429</v>
      </c>
      <c r="D117" s="60" t="s">
        <v>182</v>
      </c>
      <c r="E117" s="60" t="s">
        <v>90</v>
      </c>
      <c r="F117" s="60" t="s">
        <v>76</v>
      </c>
      <c r="G117" s="60" t="s">
        <v>82</v>
      </c>
      <c r="H117" s="60" t="s">
        <v>430</v>
      </c>
      <c r="I117" s="60" t="s">
        <v>79</v>
      </c>
      <c r="J117" s="60" t="s">
        <v>81</v>
      </c>
      <c r="K117" s="60" t="s">
        <v>90</v>
      </c>
      <c r="L117" s="60" t="s">
        <v>431</v>
      </c>
      <c r="M117" s="60" t="s">
        <v>432</v>
      </c>
      <c r="N117" s="60" t="s">
        <v>433</v>
      </c>
      <c r="O117" s="60" t="s">
        <v>434</v>
      </c>
      <c r="P117" s="78">
        <f xml:space="preserve"> INDEX(Outputs!$J$8:$S$159, MATCH(A117&amp;K117&amp;B117, Outputs!$D$8:$D$159, 0), MATCH(D117, Outputs!$J$5:$S$5, 0))</f>
        <v>0</v>
      </c>
    </row>
    <row r="118" spans="1:16" ht="13.15">
      <c r="A118" s="77" t="s">
        <v>22</v>
      </c>
      <c r="B118" s="60" t="s">
        <v>91</v>
      </c>
      <c r="C118" s="24" t="s">
        <v>429</v>
      </c>
      <c r="D118" s="60" t="s">
        <v>183</v>
      </c>
      <c r="E118" s="60" t="s">
        <v>90</v>
      </c>
      <c r="F118" s="60" t="s">
        <v>76</v>
      </c>
      <c r="G118" s="60" t="s">
        <v>82</v>
      </c>
      <c r="H118" s="60" t="s">
        <v>430</v>
      </c>
      <c r="I118" s="60" t="s">
        <v>79</v>
      </c>
      <c r="J118" s="60" t="s">
        <v>81</v>
      </c>
      <c r="K118" s="60" t="s">
        <v>90</v>
      </c>
      <c r="L118" s="60" t="s">
        <v>431</v>
      </c>
      <c r="M118" s="60" t="s">
        <v>432</v>
      </c>
      <c r="N118" s="60" t="s">
        <v>433</v>
      </c>
      <c r="O118" s="60" t="s">
        <v>434</v>
      </c>
      <c r="P118" s="78">
        <f xml:space="preserve"> INDEX(Outputs!$J$8:$S$159, MATCH(A118&amp;K118&amp;B118, Outputs!$D$8:$D$159, 0), MATCH(D118, Outputs!$J$5:$S$5, 0))</f>
        <v>0</v>
      </c>
    </row>
    <row r="119" spans="1:16" ht="13.15">
      <c r="A119" s="77" t="s">
        <v>22</v>
      </c>
      <c r="B119" s="60" t="s">
        <v>91</v>
      </c>
      <c r="C119" s="24" t="s">
        <v>429</v>
      </c>
      <c r="D119" s="60" t="s">
        <v>184</v>
      </c>
      <c r="E119" s="60" t="s">
        <v>90</v>
      </c>
      <c r="F119" s="60" t="s">
        <v>76</v>
      </c>
      <c r="G119" s="60" t="s">
        <v>82</v>
      </c>
      <c r="H119" s="60" t="s">
        <v>430</v>
      </c>
      <c r="I119" s="60" t="s">
        <v>79</v>
      </c>
      <c r="J119" s="60" t="s">
        <v>81</v>
      </c>
      <c r="K119" s="60" t="s">
        <v>90</v>
      </c>
      <c r="L119" s="60" t="s">
        <v>431</v>
      </c>
      <c r="M119" s="60" t="s">
        <v>432</v>
      </c>
      <c r="N119" s="60" t="s">
        <v>433</v>
      </c>
      <c r="O119" s="60" t="s">
        <v>434</v>
      </c>
      <c r="P119" s="78">
        <f xml:space="preserve"> INDEX(Outputs!$J$8:$S$159, MATCH(A119&amp;K119&amp;B119, Outputs!$D$8:$D$159, 0), MATCH(D119, Outputs!$J$5:$S$5, 0))</f>
        <v>0</v>
      </c>
    </row>
    <row r="120" spans="1:16" ht="13.15">
      <c r="A120" s="77" t="s">
        <v>22</v>
      </c>
      <c r="B120" s="60" t="s">
        <v>91</v>
      </c>
      <c r="C120" s="24" t="s">
        <v>429</v>
      </c>
      <c r="D120" s="60" t="s">
        <v>185</v>
      </c>
      <c r="E120" s="60" t="s">
        <v>90</v>
      </c>
      <c r="F120" s="60" t="s">
        <v>76</v>
      </c>
      <c r="G120" s="60" t="s">
        <v>82</v>
      </c>
      <c r="H120" s="60" t="s">
        <v>430</v>
      </c>
      <c r="I120" s="60" t="s">
        <v>79</v>
      </c>
      <c r="J120" s="60" t="s">
        <v>81</v>
      </c>
      <c r="K120" s="60" t="s">
        <v>90</v>
      </c>
      <c r="L120" s="60" t="s">
        <v>431</v>
      </c>
      <c r="M120" s="60" t="s">
        <v>432</v>
      </c>
      <c r="N120" s="60" t="s">
        <v>433</v>
      </c>
      <c r="O120" s="60" t="s">
        <v>434</v>
      </c>
      <c r="P120" s="78">
        <f xml:space="preserve"> INDEX(Outputs!$J$8:$S$159, MATCH(A120&amp;K120&amp;B120, Outputs!$D$8:$D$159, 0), MATCH(D120, Outputs!$J$5:$S$5, 0))</f>
        <v>0</v>
      </c>
    </row>
    <row r="121" spans="1:16" ht="13.15">
      <c r="A121" s="77" t="s">
        <v>22</v>
      </c>
      <c r="B121" s="60" t="s">
        <v>91</v>
      </c>
      <c r="C121" s="24" t="s">
        <v>429</v>
      </c>
      <c r="D121" s="60" t="s">
        <v>186</v>
      </c>
      <c r="E121" s="60" t="s">
        <v>90</v>
      </c>
      <c r="F121" s="60" t="s">
        <v>76</v>
      </c>
      <c r="G121" s="60" t="s">
        <v>82</v>
      </c>
      <c r="H121" s="60" t="s">
        <v>430</v>
      </c>
      <c r="I121" s="60" t="s">
        <v>79</v>
      </c>
      <c r="J121" s="60" t="s">
        <v>81</v>
      </c>
      <c r="K121" s="60" t="s">
        <v>90</v>
      </c>
      <c r="L121" s="60" t="s">
        <v>431</v>
      </c>
      <c r="M121" s="60" t="s">
        <v>432</v>
      </c>
      <c r="N121" s="60" t="s">
        <v>433</v>
      </c>
      <c r="O121" s="60" t="s">
        <v>434</v>
      </c>
      <c r="P121" s="78">
        <f xml:space="preserve"> INDEX(Outputs!$J$8:$S$159, MATCH(A121&amp;K121&amp;B121, Outputs!$D$8:$D$159, 0), MATCH(D121, Outputs!$J$5:$S$5, 0))</f>
        <v>0</v>
      </c>
    </row>
    <row r="122" spans="1:16" ht="13.15">
      <c r="A122" s="77" t="s">
        <v>22</v>
      </c>
      <c r="B122" s="60" t="s">
        <v>71</v>
      </c>
      <c r="C122" s="24" t="s">
        <v>435</v>
      </c>
      <c r="D122" s="60" t="s">
        <v>74</v>
      </c>
      <c r="E122" s="60" t="s">
        <v>90</v>
      </c>
      <c r="F122" s="60" t="s">
        <v>76</v>
      </c>
      <c r="G122" s="60" t="s">
        <v>82</v>
      </c>
      <c r="H122" s="60" t="s">
        <v>430</v>
      </c>
      <c r="I122" s="60" t="s">
        <v>79</v>
      </c>
      <c r="J122" s="60" t="s">
        <v>81</v>
      </c>
      <c r="K122" s="60" t="s">
        <v>88</v>
      </c>
      <c r="L122" s="60" t="s">
        <v>431</v>
      </c>
      <c r="M122" s="60" t="s">
        <v>432</v>
      </c>
      <c r="N122" s="60" t="s">
        <v>433</v>
      </c>
      <c r="O122" s="60" t="s">
        <v>434</v>
      </c>
      <c r="P122" s="78">
        <f xml:space="preserve"> INDEX(Outputs!$J$8:$S$159, MATCH(A122&amp;K122&amp;B122, Outputs!$D$8:$D$159, 0), MATCH(D122, Outputs!$J$5:$S$5, 0))</f>
        <v>4.1160297907587972E-3</v>
      </c>
    </row>
    <row r="123" spans="1:16" ht="13.15">
      <c r="A123" s="77" t="s">
        <v>22</v>
      </c>
      <c r="B123" s="60" t="s">
        <v>71</v>
      </c>
      <c r="C123" s="24" t="s">
        <v>435</v>
      </c>
      <c r="D123" s="60" t="s">
        <v>178</v>
      </c>
      <c r="E123" s="60" t="s">
        <v>90</v>
      </c>
      <c r="F123" s="60" t="s">
        <v>76</v>
      </c>
      <c r="G123" s="60" t="s">
        <v>82</v>
      </c>
      <c r="H123" s="60" t="s">
        <v>430</v>
      </c>
      <c r="I123" s="60" t="s">
        <v>79</v>
      </c>
      <c r="J123" s="60" t="s">
        <v>81</v>
      </c>
      <c r="K123" s="60" t="s">
        <v>88</v>
      </c>
      <c r="L123" s="60" t="s">
        <v>431</v>
      </c>
      <c r="M123" s="60" t="s">
        <v>432</v>
      </c>
      <c r="N123" s="60" t="s">
        <v>433</v>
      </c>
      <c r="O123" s="60" t="s">
        <v>434</v>
      </c>
      <c r="P123" s="78">
        <f xml:space="preserve"> INDEX(Outputs!$J$8:$S$159, MATCH(A123&amp;K123&amp;B123, Outputs!$D$8:$D$159, 0), MATCH(D123, Outputs!$J$5:$S$5, 0))</f>
        <v>2.4205036939182155E-3</v>
      </c>
    </row>
    <row r="124" spans="1:16" ht="13.15">
      <c r="A124" s="77" t="s">
        <v>22</v>
      </c>
      <c r="B124" s="60" t="s">
        <v>71</v>
      </c>
      <c r="C124" s="24" t="s">
        <v>435</v>
      </c>
      <c r="D124" s="60" t="s">
        <v>179</v>
      </c>
      <c r="E124" s="60" t="s">
        <v>90</v>
      </c>
      <c r="F124" s="60" t="s">
        <v>76</v>
      </c>
      <c r="G124" s="60" t="s">
        <v>82</v>
      </c>
      <c r="H124" s="60" t="s">
        <v>430</v>
      </c>
      <c r="I124" s="60" t="s">
        <v>79</v>
      </c>
      <c r="J124" s="60" t="s">
        <v>81</v>
      </c>
      <c r="K124" s="60" t="s">
        <v>88</v>
      </c>
      <c r="L124" s="60" t="s">
        <v>431</v>
      </c>
      <c r="M124" s="60" t="s">
        <v>432</v>
      </c>
      <c r="N124" s="60" t="s">
        <v>433</v>
      </c>
      <c r="O124" s="60" t="s">
        <v>434</v>
      </c>
      <c r="P124" s="78">
        <f xml:space="preserve"> INDEX(Outputs!$J$8:$S$159, MATCH(A124&amp;K124&amp;B124, Outputs!$D$8:$D$159, 0), MATCH(D124, Outputs!$J$5:$S$5, 0))</f>
        <v>5.3137828581479977E-4</v>
      </c>
    </row>
    <row r="125" spans="1:16" ht="13.15">
      <c r="A125" s="77" t="s">
        <v>22</v>
      </c>
      <c r="B125" s="60" t="s">
        <v>71</v>
      </c>
      <c r="C125" s="24" t="s">
        <v>435</v>
      </c>
      <c r="D125" s="60" t="s">
        <v>180</v>
      </c>
      <c r="E125" s="60" t="s">
        <v>90</v>
      </c>
      <c r="F125" s="60" t="s">
        <v>76</v>
      </c>
      <c r="G125" s="60" t="s">
        <v>82</v>
      </c>
      <c r="H125" s="60" t="s">
        <v>430</v>
      </c>
      <c r="I125" s="60" t="s">
        <v>79</v>
      </c>
      <c r="J125" s="60" t="s">
        <v>81</v>
      </c>
      <c r="K125" s="60" t="s">
        <v>88</v>
      </c>
      <c r="L125" s="60" t="s">
        <v>431</v>
      </c>
      <c r="M125" s="60" t="s">
        <v>432</v>
      </c>
      <c r="N125" s="60" t="s">
        <v>433</v>
      </c>
      <c r="O125" s="60" t="s">
        <v>434</v>
      </c>
      <c r="P125" s="78">
        <f xml:space="preserve"> INDEX(Outputs!$J$8:$S$159, MATCH(A125&amp;K125&amp;B125, Outputs!$D$8:$D$159, 0), MATCH(D125, Outputs!$J$5:$S$5, 0))</f>
        <v>1.0026286659584674E-2</v>
      </c>
    </row>
    <row r="126" spans="1:16" ht="13.15">
      <c r="A126" s="77" t="s">
        <v>22</v>
      </c>
      <c r="B126" s="60" t="s">
        <v>71</v>
      </c>
      <c r="C126" s="24" t="s">
        <v>435</v>
      </c>
      <c r="D126" s="60" t="s">
        <v>181</v>
      </c>
      <c r="E126" s="60" t="s">
        <v>90</v>
      </c>
      <c r="F126" s="60" t="s">
        <v>76</v>
      </c>
      <c r="G126" s="60" t="s">
        <v>82</v>
      </c>
      <c r="H126" s="60" t="s">
        <v>430</v>
      </c>
      <c r="I126" s="60" t="s">
        <v>79</v>
      </c>
      <c r="J126" s="60" t="s">
        <v>81</v>
      </c>
      <c r="K126" s="60" t="s">
        <v>88</v>
      </c>
      <c r="L126" s="60" t="s">
        <v>431</v>
      </c>
      <c r="M126" s="60" t="s">
        <v>432</v>
      </c>
      <c r="N126" s="60" t="s">
        <v>433</v>
      </c>
      <c r="O126" s="60" t="s">
        <v>434</v>
      </c>
      <c r="P126" s="78">
        <f xml:space="preserve"> INDEX(Outputs!$J$8:$S$159, MATCH(A126&amp;K126&amp;B126, Outputs!$D$8:$D$159, 0), MATCH(D126, Outputs!$J$5:$S$5, 0))</f>
        <v>4.3419915036891604E-2</v>
      </c>
    </row>
    <row r="127" spans="1:16" ht="13.15">
      <c r="A127" s="77" t="s">
        <v>22</v>
      </c>
      <c r="B127" s="60" t="s">
        <v>71</v>
      </c>
      <c r="C127" s="24" t="s">
        <v>435</v>
      </c>
      <c r="D127" s="60" t="s">
        <v>182</v>
      </c>
      <c r="E127" s="60" t="s">
        <v>90</v>
      </c>
      <c r="F127" s="60" t="s">
        <v>76</v>
      </c>
      <c r="G127" s="60" t="s">
        <v>82</v>
      </c>
      <c r="H127" s="60" t="s">
        <v>430</v>
      </c>
      <c r="I127" s="60" t="s">
        <v>79</v>
      </c>
      <c r="J127" s="60" t="s">
        <v>81</v>
      </c>
      <c r="K127" s="60" t="s">
        <v>88</v>
      </c>
      <c r="L127" s="60" t="s">
        <v>431</v>
      </c>
      <c r="M127" s="60" t="s">
        <v>432</v>
      </c>
      <c r="N127" s="60" t="s">
        <v>433</v>
      </c>
      <c r="O127" s="60" t="s">
        <v>434</v>
      </c>
      <c r="P127" s="78">
        <f xml:space="preserve"> INDEX(Outputs!$J$8:$S$159, MATCH(A127&amp;K127&amp;B127, Outputs!$D$8:$D$159, 0), MATCH(D127, Outputs!$J$5:$S$5, 0))</f>
        <v>0</v>
      </c>
    </row>
    <row r="128" spans="1:16" ht="13.15">
      <c r="A128" s="77" t="s">
        <v>22</v>
      </c>
      <c r="B128" s="60" t="s">
        <v>71</v>
      </c>
      <c r="C128" s="24" t="s">
        <v>435</v>
      </c>
      <c r="D128" s="60" t="s">
        <v>183</v>
      </c>
      <c r="E128" s="60" t="s">
        <v>90</v>
      </c>
      <c r="F128" s="60" t="s">
        <v>76</v>
      </c>
      <c r="G128" s="60" t="s">
        <v>82</v>
      </c>
      <c r="H128" s="60" t="s">
        <v>430</v>
      </c>
      <c r="I128" s="60" t="s">
        <v>79</v>
      </c>
      <c r="J128" s="60" t="s">
        <v>81</v>
      </c>
      <c r="K128" s="60" t="s">
        <v>88</v>
      </c>
      <c r="L128" s="60" t="s">
        <v>431</v>
      </c>
      <c r="M128" s="60" t="s">
        <v>432</v>
      </c>
      <c r="N128" s="60" t="s">
        <v>433</v>
      </c>
      <c r="O128" s="60" t="s">
        <v>434</v>
      </c>
      <c r="P128" s="78">
        <f xml:space="preserve"> INDEX(Outputs!$J$8:$S$159, MATCH(A128&amp;K128&amp;B128, Outputs!$D$8:$D$159, 0), MATCH(D128, Outputs!$J$5:$S$5, 0))</f>
        <v>0</v>
      </c>
    </row>
    <row r="129" spans="1:16" ht="13.15">
      <c r="A129" s="77" t="s">
        <v>22</v>
      </c>
      <c r="B129" s="60" t="s">
        <v>71</v>
      </c>
      <c r="C129" s="24" t="s">
        <v>435</v>
      </c>
      <c r="D129" s="60" t="s">
        <v>184</v>
      </c>
      <c r="E129" s="60" t="s">
        <v>90</v>
      </c>
      <c r="F129" s="60" t="s">
        <v>76</v>
      </c>
      <c r="G129" s="60" t="s">
        <v>82</v>
      </c>
      <c r="H129" s="60" t="s">
        <v>430</v>
      </c>
      <c r="I129" s="60" t="s">
        <v>79</v>
      </c>
      <c r="J129" s="60" t="s">
        <v>81</v>
      </c>
      <c r="K129" s="60" t="s">
        <v>88</v>
      </c>
      <c r="L129" s="60" t="s">
        <v>431</v>
      </c>
      <c r="M129" s="60" t="s">
        <v>432</v>
      </c>
      <c r="N129" s="60" t="s">
        <v>433</v>
      </c>
      <c r="O129" s="60" t="s">
        <v>434</v>
      </c>
      <c r="P129" s="78">
        <f xml:space="preserve"> INDEX(Outputs!$J$8:$S$159, MATCH(A129&amp;K129&amp;B129, Outputs!$D$8:$D$159, 0), MATCH(D129, Outputs!$J$5:$S$5, 0))</f>
        <v>0</v>
      </c>
    </row>
    <row r="130" spans="1:16" ht="13.15">
      <c r="A130" s="77" t="s">
        <v>22</v>
      </c>
      <c r="B130" s="60" t="s">
        <v>71</v>
      </c>
      <c r="C130" s="24" t="s">
        <v>435</v>
      </c>
      <c r="D130" s="60" t="s">
        <v>185</v>
      </c>
      <c r="E130" s="60" t="s">
        <v>90</v>
      </c>
      <c r="F130" s="60" t="s">
        <v>76</v>
      </c>
      <c r="G130" s="60" t="s">
        <v>82</v>
      </c>
      <c r="H130" s="60" t="s">
        <v>430</v>
      </c>
      <c r="I130" s="60" t="s">
        <v>79</v>
      </c>
      <c r="J130" s="60" t="s">
        <v>81</v>
      </c>
      <c r="K130" s="60" t="s">
        <v>88</v>
      </c>
      <c r="L130" s="60" t="s">
        <v>431</v>
      </c>
      <c r="M130" s="60" t="s">
        <v>432</v>
      </c>
      <c r="N130" s="60" t="s">
        <v>433</v>
      </c>
      <c r="O130" s="60" t="s">
        <v>434</v>
      </c>
      <c r="P130" s="78">
        <f xml:space="preserve"> INDEX(Outputs!$J$8:$S$159, MATCH(A130&amp;K130&amp;B130, Outputs!$D$8:$D$159, 0), MATCH(D130, Outputs!$J$5:$S$5, 0))</f>
        <v>0</v>
      </c>
    </row>
    <row r="131" spans="1:16" ht="13.15">
      <c r="A131" s="77" t="s">
        <v>22</v>
      </c>
      <c r="B131" s="60" t="s">
        <v>71</v>
      </c>
      <c r="C131" s="24" t="s">
        <v>435</v>
      </c>
      <c r="D131" s="60" t="s">
        <v>186</v>
      </c>
      <c r="E131" s="60" t="s">
        <v>90</v>
      </c>
      <c r="F131" s="60" t="s">
        <v>76</v>
      </c>
      <c r="G131" s="60" t="s">
        <v>82</v>
      </c>
      <c r="H131" s="60" t="s">
        <v>430</v>
      </c>
      <c r="I131" s="60" t="s">
        <v>79</v>
      </c>
      <c r="J131" s="60" t="s">
        <v>81</v>
      </c>
      <c r="K131" s="60" t="s">
        <v>88</v>
      </c>
      <c r="L131" s="60" t="s">
        <v>431</v>
      </c>
      <c r="M131" s="60" t="s">
        <v>432</v>
      </c>
      <c r="N131" s="60" t="s">
        <v>433</v>
      </c>
      <c r="O131" s="60" t="s">
        <v>434</v>
      </c>
      <c r="P131" s="78">
        <f xml:space="preserve"> INDEX(Outputs!$J$8:$S$159, MATCH(A131&amp;K131&amp;B131, Outputs!$D$8:$D$159, 0), MATCH(D131, Outputs!$J$5:$S$5, 0))</f>
        <v>0</v>
      </c>
    </row>
    <row r="132" spans="1:16" ht="13.15">
      <c r="A132" s="77" t="s">
        <v>22</v>
      </c>
      <c r="B132" s="60" t="s">
        <v>71</v>
      </c>
      <c r="C132" s="24" t="s">
        <v>435</v>
      </c>
      <c r="D132" s="60" t="s">
        <v>74</v>
      </c>
      <c r="E132" s="60" t="s">
        <v>90</v>
      </c>
      <c r="F132" s="60" t="s">
        <v>76</v>
      </c>
      <c r="G132" s="60" t="s">
        <v>82</v>
      </c>
      <c r="H132" s="60" t="s">
        <v>430</v>
      </c>
      <c r="I132" s="60" t="s">
        <v>79</v>
      </c>
      <c r="J132" s="60" t="s">
        <v>81</v>
      </c>
      <c r="K132" s="60" t="s">
        <v>87</v>
      </c>
      <c r="L132" s="60" t="s">
        <v>431</v>
      </c>
      <c r="M132" s="60" t="s">
        <v>432</v>
      </c>
      <c r="N132" s="60" t="s">
        <v>433</v>
      </c>
      <c r="O132" s="60" t="s">
        <v>434</v>
      </c>
      <c r="P132" s="78">
        <f xml:space="preserve"> INDEX(Outputs!$J$8:$S$159, MATCH(A132&amp;K132&amp;B132, Outputs!$D$8:$D$159, 0), MATCH(D132, Outputs!$J$5:$S$5, 0))</f>
        <v>5.428813477573801E-2</v>
      </c>
    </row>
    <row r="133" spans="1:16" ht="13.15">
      <c r="A133" s="77" t="s">
        <v>22</v>
      </c>
      <c r="B133" s="60" t="s">
        <v>71</v>
      </c>
      <c r="C133" s="24" t="s">
        <v>435</v>
      </c>
      <c r="D133" s="60" t="s">
        <v>178</v>
      </c>
      <c r="E133" s="60" t="s">
        <v>90</v>
      </c>
      <c r="F133" s="60" t="s">
        <v>76</v>
      </c>
      <c r="G133" s="60" t="s">
        <v>82</v>
      </c>
      <c r="H133" s="60" t="s">
        <v>430</v>
      </c>
      <c r="I133" s="60" t="s">
        <v>79</v>
      </c>
      <c r="J133" s="60" t="s">
        <v>81</v>
      </c>
      <c r="K133" s="60" t="s">
        <v>87</v>
      </c>
      <c r="L133" s="60" t="s">
        <v>431</v>
      </c>
      <c r="M133" s="60" t="s">
        <v>432</v>
      </c>
      <c r="N133" s="60" t="s">
        <v>433</v>
      </c>
      <c r="O133" s="60" t="s">
        <v>434</v>
      </c>
      <c r="P133" s="78">
        <f xml:space="preserve"> INDEX(Outputs!$J$8:$S$159, MATCH(A133&amp;K133&amp;B133, Outputs!$D$8:$D$159, 0), MATCH(D133, Outputs!$J$5:$S$5, 0))</f>
        <v>3.1925092246812704E-2</v>
      </c>
    </row>
    <row r="134" spans="1:16" ht="13.15">
      <c r="A134" s="77" t="s">
        <v>22</v>
      </c>
      <c r="B134" s="60" t="s">
        <v>71</v>
      </c>
      <c r="C134" s="24" t="s">
        <v>435</v>
      </c>
      <c r="D134" s="60" t="s">
        <v>179</v>
      </c>
      <c r="E134" s="60" t="s">
        <v>90</v>
      </c>
      <c r="F134" s="60" t="s">
        <v>76</v>
      </c>
      <c r="G134" s="60" t="s">
        <v>82</v>
      </c>
      <c r="H134" s="60" t="s">
        <v>430</v>
      </c>
      <c r="I134" s="60" t="s">
        <v>79</v>
      </c>
      <c r="J134" s="60" t="s">
        <v>81</v>
      </c>
      <c r="K134" s="60" t="s">
        <v>87</v>
      </c>
      <c r="L134" s="60" t="s">
        <v>431</v>
      </c>
      <c r="M134" s="60" t="s">
        <v>432</v>
      </c>
      <c r="N134" s="60" t="s">
        <v>433</v>
      </c>
      <c r="O134" s="60" t="s">
        <v>434</v>
      </c>
      <c r="P134" s="78">
        <f xml:space="preserve"> INDEX(Outputs!$J$8:$S$159, MATCH(A134&amp;K134&amp;B134, Outputs!$D$8:$D$159, 0), MATCH(D134, Outputs!$J$5:$S$5, 0))</f>
        <v>7.00858289752475E-3</v>
      </c>
    </row>
    <row r="135" spans="1:16" ht="13.15">
      <c r="A135" s="77" t="s">
        <v>22</v>
      </c>
      <c r="B135" s="60" t="s">
        <v>71</v>
      </c>
      <c r="C135" s="24" t="s">
        <v>435</v>
      </c>
      <c r="D135" s="60" t="s">
        <v>180</v>
      </c>
      <c r="E135" s="60" t="s">
        <v>90</v>
      </c>
      <c r="F135" s="60" t="s">
        <v>76</v>
      </c>
      <c r="G135" s="60" t="s">
        <v>82</v>
      </c>
      <c r="H135" s="60" t="s">
        <v>430</v>
      </c>
      <c r="I135" s="60" t="s">
        <v>79</v>
      </c>
      <c r="J135" s="60" t="s">
        <v>81</v>
      </c>
      <c r="K135" s="60" t="s">
        <v>87</v>
      </c>
      <c r="L135" s="60" t="s">
        <v>431</v>
      </c>
      <c r="M135" s="60" t="s">
        <v>432</v>
      </c>
      <c r="N135" s="60" t="s">
        <v>433</v>
      </c>
      <c r="O135" s="60" t="s">
        <v>434</v>
      </c>
      <c r="P135" s="78">
        <f xml:space="preserve"> INDEX(Outputs!$J$8:$S$159, MATCH(A135&amp;K135&amp;B135, Outputs!$D$8:$D$159, 0), MATCH(D135, Outputs!$J$5:$S$5, 0))</f>
        <v>0.13224112291358625</v>
      </c>
    </row>
    <row r="136" spans="1:16" ht="13.15">
      <c r="A136" s="77" t="s">
        <v>22</v>
      </c>
      <c r="B136" s="60" t="s">
        <v>71</v>
      </c>
      <c r="C136" s="24" t="s">
        <v>435</v>
      </c>
      <c r="D136" s="60" t="s">
        <v>181</v>
      </c>
      <c r="E136" s="60" t="s">
        <v>90</v>
      </c>
      <c r="F136" s="60" t="s">
        <v>76</v>
      </c>
      <c r="G136" s="60" t="s">
        <v>82</v>
      </c>
      <c r="H136" s="60" t="s">
        <v>430</v>
      </c>
      <c r="I136" s="60" t="s">
        <v>79</v>
      </c>
      <c r="J136" s="60" t="s">
        <v>81</v>
      </c>
      <c r="K136" s="60" t="s">
        <v>87</v>
      </c>
      <c r="L136" s="60" t="s">
        <v>431</v>
      </c>
      <c r="M136" s="60" t="s">
        <v>432</v>
      </c>
      <c r="N136" s="60" t="s">
        <v>433</v>
      </c>
      <c r="O136" s="60" t="s">
        <v>434</v>
      </c>
      <c r="P136" s="78">
        <f xml:space="preserve"> INDEX(Outputs!$J$8:$S$159, MATCH(A136&amp;K136&amp;B136, Outputs!$D$8:$D$159, 0), MATCH(D136, Outputs!$J$5:$S$5, 0))</f>
        <v>0.57268443604712438</v>
      </c>
    </row>
    <row r="137" spans="1:16" ht="13.15">
      <c r="A137" s="77" t="s">
        <v>22</v>
      </c>
      <c r="B137" s="60" t="s">
        <v>71</v>
      </c>
      <c r="C137" s="24" t="s">
        <v>435</v>
      </c>
      <c r="D137" s="60" t="s">
        <v>182</v>
      </c>
      <c r="E137" s="60" t="s">
        <v>90</v>
      </c>
      <c r="F137" s="60" t="s">
        <v>76</v>
      </c>
      <c r="G137" s="60" t="s">
        <v>82</v>
      </c>
      <c r="H137" s="60" t="s">
        <v>430</v>
      </c>
      <c r="I137" s="60" t="s">
        <v>79</v>
      </c>
      <c r="J137" s="60" t="s">
        <v>81</v>
      </c>
      <c r="K137" s="60" t="s">
        <v>87</v>
      </c>
      <c r="L137" s="60" t="s">
        <v>431</v>
      </c>
      <c r="M137" s="60" t="s">
        <v>432</v>
      </c>
      <c r="N137" s="60" t="s">
        <v>433</v>
      </c>
      <c r="O137" s="60" t="s">
        <v>434</v>
      </c>
      <c r="P137" s="78">
        <f xml:space="preserve"> INDEX(Outputs!$J$8:$S$159, MATCH(A137&amp;K137&amp;B137, Outputs!$D$8:$D$159, 0), MATCH(D137, Outputs!$J$5:$S$5, 0))</f>
        <v>0.21100000000000013</v>
      </c>
    </row>
    <row r="138" spans="1:16" ht="13.15">
      <c r="A138" s="77" t="s">
        <v>22</v>
      </c>
      <c r="B138" s="60" t="s">
        <v>71</v>
      </c>
      <c r="C138" s="24" t="s">
        <v>435</v>
      </c>
      <c r="D138" s="60" t="s">
        <v>183</v>
      </c>
      <c r="E138" s="60" t="s">
        <v>90</v>
      </c>
      <c r="F138" s="60" t="s">
        <v>76</v>
      </c>
      <c r="G138" s="60" t="s">
        <v>82</v>
      </c>
      <c r="H138" s="60" t="s">
        <v>430</v>
      </c>
      <c r="I138" s="60" t="s">
        <v>79</v>
      </c>
      <c r="J138" s="60" t="s">
        <v>81</v>
      </c>
      <c r="K138" s="60" t="s">
        <v>87</v>
      </c>
      <c r="L138" s="60" t="s">
        <v>431</v>
      </c>
      <c r="M138" s="60" t="s">
        <v>432</v>
      </c>
      <c r="N138" s="60" t="s">
        <v>433</v>
      </c>
      <c r="O138" s="60" t="s">
        <v>434</v>
      </c>
      <c r="P138" s="78">
        <f xml:space="preserve"> INDEX(Outputs!$J$8:$S$159, MATCH(A138&amp;K138&amp;B138, Outputs!$D$8:$D$159, 0), MATCH(D138, Outputs!$J$5:$S$5, 0))</f>
        <v>0</v>
      </c>
    </row>
    <row r="139" spans="1:16" ht="13.15">
      <c r="A139" s="77" t="s">
        <v>22</v>
      </c>
      <c r="B139" s="60" t="s">
        <v>71</v>
      </c>
      <c r="C139" s="24" t="s">
        <v>435</v>
      </c>
      <c r="D139" s="60" t="s">
        <v>184</v>
      </c>
      <c r="E139" s="60" t="s">
        <v>90</v>
      </c>
      <c r="F139" s="60" t="s">
        <v>76</v>
      </c>
      <c r="G139" s="60" t="s">
        <v>82</v>
      </c>
      <c r="H139" s="60" t="s">
        <v>430</v>
      </c>
      <c r="I139" s="60" t="s">
        <v>79</v>
      </c>
      <c r="J139" s="60" t="s">
        <v>81</v>
      </c>
      <c r="K139" s="60" t="s">
        <v>87</v>
      </c>
      <c r="L139" s="60" t="s">
        <v>431</v>
      </c>
      <c r="M139" s="60" t="s">
        <v>432</v>
      </c>
      <c r="N139" s="60" t="s">
        <v>433</v>
      </c>
      <c r="O139" s="60" t="s">
        <v>434</v>
      </c>
      <c r="P139" s="78">
        <f xml:space="preserve"> INDEX(Outputs!$J$8:$S$159, MATCH(A139&amp;K139&amp;B139, Outputs!$D$8:$D$159, 0), MATCH(D139, Outputs!$J$5:$S$5, 0))</f>
        <v>0</v>
      </c>
    </row>
    <row r="140" spans="1:16" ht="13.15">
      <c r="A140" s="77" t="s">
        <v>22</v>
      </c>
      <c r="B140" s="60" t="s">
        <v>71</v>
      </c>
      <c r="C140" s="24" t="s">
        <v>435</v>
      </c>
      <c r="D140" s="60" t="s">
        <v>185</v>
      </c>
      <c r="E140" s="60" t="s">
        <v>90</v>
      </c>
      <c r="F140" s="60" t="s">
        <v>76</v>
      </c>
      <c r="G140" s="60" t="s">
        <v>82</v>
      </c>
      <c r="H140" s="60" t="s">
        <v>430</v>
      </c>
      <c r="I140" s="60" t="s">
        <v>79</v>
      </c>
      <c r="J140" s="60" t="s">
        <v>81</v>
      </c>
      <c r="K140" s="60" t="s">
        <v>87</v>
      </c>
      <c r="L140" s="60" t="s">
        <v>431</v>
      </c>
      <c r="M140" s="60" t="s">
        <v>432</v>
      </c>
      <c r="N140" s="60" t="s">
        <v>433</v>
      </c>
      <c r="O140" s="60" t="s">
        <v>434</v>
      </c>
      <c r="P140" s="78">
        <f xml:space="preserve"> INDEX(Outputs!$J$8:$S$159, MATCH(A140&amp;K140&amp;B140, Outputs!$D$8:$D$159, 0), MATCH(D140, Outputs!$J$5:$S$5, 0))</f>
        <v>0</v>
      </c>
    </row>
    <row r="141" spans="1:16" ht="13.15">
      <c r="A141" s="77" t="s">
        <v>22</v>
      </c>
      <c r="B141" s="60" t="s">
        <v>71</v>
      </c>
      <c r="C141" s="24" t="s">
        <v>435</v>
      </c>
      <c r="D141" s="60" t="s">
        <v>186</v>
      </c>
      <c r="E141" s="60" t="s">
        <v>90</v>
      </c>
      <c r="F141" s="60" t="s">
        <v>76</v>
      </c>
      <c r="G141" s="60" t="s">
        <v>82</v>
      </c>
      <c r="H141" s="60" t="s">
        <v>430</v>
      </c>
      <c r="I141" s="60" t="s">
        <v>79</v>
      </c>
      <c r="J141" s="60" t="s">
        <v>81</v>
      </c>
      <c r="K141" s="60" t="s">
        <v>87</v>
      </c>
      <c r="L141" s="60" t="s">
        <v>431</v>
      </c>
      <c r="M141" s="60" t="s">
        <v>432</v>
      </c>
      <c r="N141" s="60" t="s">
        <v>433</v>
      </c>
      <c r="O141" s="60" t="s">
        <v>434</v>
      </c>
      <c r="P141" s="78">
        <f xml:space="preserve"> INDEX(Outputs!$J$8:$S$159, MATCH(A141&amp;K141&amp;B141, Outputs!$D$8:$D$159, 0), MATCH(D141, Outputs!$J$5:$S$5, 0))</f>
        <v>0</v>
      </c>
    </row>
    <row r="142" spans="1:16" ht="13.15">
      <c r="A142" s="77" t="s">
        <v>22</v>
      </c>
      <c r="B142" s="60" t="s">
        <v>71</v>
      </c>
      <c r="C142" s="24" t="s">
        <v>435</v>
      </c>
      <c r="D142" s="60" t="s">
        <v>74</v>
      </c>
      <c r="E142" s="60" t="s">
        <v>90</v>
      </c>
      <c r="F142" s="60" t="s">
        <v>76</v>
      </c>
      <c r="G142" s="60" t="s">
        <v>82</v>
      </c>
      <c r="H142" s="60" t="s">
        <v>430</v>
      </c>
      <c r="I142" s="60" t="s">
        <v>79</v>
      </c>
      <c r="J142" s="60" t="s">
        <v>81</v>
      </c>
      <c r="K142" s="60" t="s">
        <v>90</v>
      </c>
      <c r="L142" s="60" t="s">
        <v>431</v>
      </c>
      <c r="M142" s="60" t="s">
        <v>432</v>
      </c>
      <c r="N142" s="60" t="s">
        <v>433</v>
      </c>
      <c r="O142" s="60" t="s">
        <v>434</v>
      </c>
      <c r="P142" s="78">
        <f xml:space="preserve"> INDEX(Outputs!$J$8:$S$159, MATCH(A142&amp;K142&amp;B142, Outputs!$D$8:$D$159, 0), MATCH(D142, Outputs!$J$5:$S$5, 0))</f>
        <v>5.8404164566496809E-2</v>
      </c>
    </row>
    <row r="143" spans="1:16" ht="13.15">
      <c r="A143" s="77" t="s">
        <v>22</v>
      </c>
      <c r="B143" s="60" t="s">
        <v>71</v>
      </c>
      <c r="C143" s="24" t="s">
        <v>435</v>
      </c>
      <c r="D143" s="60" t="s">
        <v>178</v>
      </c>
      <c r="E143" s="60" t="s">
        <v>90</v>
      </c>
      <c r="F143" s="60" t="s">
        <v>76</v>
      </c>
      <c r="G143" s="60" t="s">
        <v>82</v>
      </c>
      <c r="H143" s="60" t="s">
        <v>430</v>
      </c>
      <c r="I143" s="60" t="s">
        <v>79</v>
      </c>
      <c r="J143" s="60" t="s">
        <v>81</v>
      </c>
      <c r="K143" s="60" t="s">
        <v>90</v>
      </c>
      <c r="L143" s="60" t="s">
        <v>431</v>
      </c>
      <c r="M143" s="60" t="s">
        <v>432</v>
      </c>
      <c r="N143" s="60" t="s">
        <v>433</v>
      </c>
      <c r="O143" s="60" t="s">
        <v>434</v>
      </c>
      <c r="P143" s="78">
        <f xml:space="preserve"> INDEX(Outputs!$J$8:$S$159, MATCH(A143&amp;K143&amp;B143, Outputs!$D$8:$D$159, 0), MATCH(D143, Outputs!$J$5:$S$5, 0))</f>
        <v>3.4345595940730916E-2</v>
      </c>
    </row>
    <row r="144" spans="1:16" ht="13.15">
      <c r="A144" s="77" t="s">
        <v>22</v>
      </c>
      <c r="B144" s="60" t="s">
        <v>71</v>
      </c>
      <c r="C144" s="24" t="s">
        <v>435</v>
      </c>
      <c r="D144" s="60" t="s">
        <v>179</v>
      </c>
      <c r="E144" s="60" t="s">
        <v>90</v>
      </c>
      <c r="F144" s="60" t="s">
        <v>76</v>
      </c>
      <c r="G144" s="60" t="s">
        <v>82</v>
      </c>
      <c r="H144" s="60" t="s">
        <v>430</v>
      </c>
      <c r="I144" s="60" t="s">
        <v>79</v>
      </c>
      <c r="J144" s="60" t="s">
        <v>81</v>
      </c>
      <c r="K144" s="60" t="s">
        <v>90</v>
      </c>
      <c r="L144" s="60" t="s">
        <v>431</v>
      </c>
      <c r="M144" s="60" t="s">
        <v>432</v>
      </c>
      <c r="N144" s="60" t="s">
        <v>433</v>
      </c>
      <c r="O144" s="60" t="s">
        <v>434</v>
      </c>
      <c r="P144" s="78">
        <f xml:space="preserve"> INDEX(Outputs!$J$8:$S$159, MATCH(A144&amp;K144&amp;B144, Outputs!$D$8:$D$159, 0), MATCH(D144, Outputs!$J$5:$S$5, 0))</f>
        <v>7.5399611833395497E-3</v>
      </c>
    </row>
    <row r="145" spans="1:16" ht="13.15">
      <c r="A145" s="77" t="s">
        <v>22</v>
      </c>
      <c r="B145" s="60" t="s">
        <v>71</v>
      </c>
      <c r="C145" s="24" t="s">
        <v>435</v>
      </c>
      <c r="D145" s="60" t="s">
        <v>180</v>
      </c>
      <c r="E145" s="60" t="s">
        <v>90</v>
      </c>
      <c r="F145" s="60" t="s">
        <v>76</v>
      </c>
      <c r="G145" s="60" t="s">
        <v>82</v>
      </c>
      <c r="H145" s="60" t="s">
        <v>430</v>
      </c>
      <c r="I145" s="60" t="s">
        <v>79</v>
      </c>
      <c r="J145" s="60" t="s">
        <v>81</v>
      </c>
      <c r="K145" s="60" t="s">
        <v>90</v>
      </c>
      <c r="L145" s="60" t="s">
        <v>431</v>
      </c>
      <c r="M145" s="60" t="s">
        <v>432</v>
      </c>
      <c r="N145" s="60" t="s">
        <v>433</v>
      </c>
      <c r="O145" s="60" t="s">
        <v>434</v>
      </c>
      <c r="P145" s="78">
        <f xml:space="preserve"> INDEX(Outputs!$J$8:$S$159, MATCH(A145&amp;K145&amp;B145, Outputs!$D$8:$D$159, 0), MATCH(D145, Outputs!$J$5:$S$5, 0))</f>
        <v>0.14226740957317091</v>
      </c>
    </row>
    <row r="146" spans="1:16" ht="13.15">
      <c r="A146" s="77" t="s">
        <v>22</v>
      </c>
      <c r="B146" s="60" t="s">
        <v>71</v>
      </c>
      <c r="C146" s="24" t="s">
        <v>435</v>
      </c>
      <c r="D146" s="60" t="s">
        <v>181</v>
      </c>
      <c r="E146" s="60" t="s">
        <v>90</v>
      </c>
      <c r="F146" s="60" t="s">
        <v>76</v>
      </c>
      <c r="G146" s="60" t="s">
        <v>82</v>
      </c>
      <c r="H146" s="60" t="s">
        <v>430</v>
      </c>
      <c r="I146" s="60" t="s">
        <v>79</v>
      </c>
      <c r="J146" s="60" t="s">
        <v>81</v>
      </c>
      <c r="K146" s="60" t="s">
        <v>90</v>
      </c>
      <c r="L146" s="60" t="s">
        <v>431</v>
      </c>
      <c r="M146" s="60" t="s">
        <v>432</v>
      </c>
      <c r="N146" s="60" t="s">
        <v>433</v>
      </c>
      <c r="O146" s="60" t="s">
        <v>434</v>
      </c>
      <c r="P146" s="78">
        <f xml:space="preserve"> INDEX(Outputs!$J$8:$S$159, MATCH(A146&amp;K146&amp;B146, Outputs!$D$8:$D$159, 0), MATCH(D146, Outputs!$J$5:$S$5, 0))</f>
        <v>0.61610435108401596</v>
      </c>
    </row>
    <row r="147" spans="1:16" ht="13.15">
      <c r="A147" s="77" t="s">
        <v>22</v>
      </c>
      <c r="B147" s="60" t="s">
        <v>71</v>
      </c>
      <c r="C147" s="24" t="s">
        <v>435</v>
      </c>
      <c r="D147" s="60" t="s">
        <v>182</v>
      </c>
      <c r="E147" s="60" t="s">
        <v>90</v>
      </c>
      <c r="F147" s="60" t="s">
        <v>76</v>
      </c>
      <c r="G147" s="60" t="s">
        <v>82</v>
      </c>
      <c r="H147" s="60" t="s">
        <v>430</v>
      </c>
      <c r="I147" s="60" t="s">
        <v>79</v>
      </c>
      <c r="J147" s="60" t="s">
        <v>81</v>
      </c>
      <c r="K147" s="60" t="s">
        <v>90</v>
      </c>
      <c r="L147" s="60" t="s">
        <v>431</v>
      </c>
      <c r="M147" s="60" t="s">
        <v>432</v>
      </c>
      <c r="N147" s="60" t="s">
        <v>433</v>
      </c>
      <c r="O147" s="60" t="s">
        <v>434</v>
      </c>
      <c r="P147" s="78">
        <f xml:space="preserve"> INDEX(Outputs!$J$8:$S$159, MATCH(A147&amp;K147&amp;B147, Outputs!$D$8:$D$159, 0), MATCH(D147, Outputs!$J$5:$S$5, 0))</f>
        <v>0.21100000000000013</v>
      </c>
    </row>
    <row r="148" spans="1:16" ht="13.15">
      <c r="A148" s="77" t="s">
        <v>22</v>
      </c>
      <c r="B148" s="60" t="s">
        <v>71</v>
      </c>
      <c r="C148" s="24" t="s">
        <v>435</v>
      </c>
      <c r="D148" s="60" t="s">
        <v>183</v>
      </c>
      <c r="E148" s="60" t="s">
        <v>90</v>
      </c>
      <c r="F148" s="60" t="s">
        <v>76</v>
      </c>
      <c r="G148" s="60" t="s">
        <v>82</v>
      </c>
      <c r="H148" s="60" t="s">
        <v>430</v>
      </c>
      <c r="I148" s="60" t="s">
        <v>79</v>
      </c>
      <c r="J148" s="60" t="s">
        <v>81</v>
      </c>
      <c r="K148" s="60" t="s">
        <v>90</v>
      </c>
      <c r="L148" s="60" t="s">
        <v>431</v>
      </c>
      <c r="M148" s="60" t="s">
        <v>432</v>
      </c>
      <c r="N148" s="60" t="s">
        <v>433</v>
      </c>
      <c r="O148" s="60" t="s">
        <v>434</v>
      </c>
      <c r="P148" s="78">
        <f xml:space="preserve"> INDEX(Outputs!$J$8:$S$159, MATCH(A148&amp;K148&amp;B148, Outputs!$D$8:$D$159, 0), MATCH(D148, Outputs!$J$5:$S$5, 0))</f>
        <v>0</v>
      </c>
    </row>
    <row r="149" spans="1:16" ht="13.15">
      <c r="A149" s="77" t="s">
        <v>22</v>
      </c>
      <c r="B149" s="60" t="s">
        <v>71</v>
      </c>
      <c r="C149" s="24" t="s">
        <v>435</v>
      </c>
      <c r="D149" s="60" t="s">
        <v>184</v>
      </c>
      <c r="E149" s="60" t="s">
        <v>90</v>
      </c>
      <c r="F149" s="60" t="s">
        <v>76</v>
      </c>
      <c r="G149" s="60" t="s">
        <v>82</v>
      </c>
      <c r="H149" s="60" t="s">
        <v>430</v>
      </c>
      <c r="I149" s="60" t="s">
        <v>79</v>
      </c>
      <c r="J149" s="60" t="s">
        <v>81</v>
      </c>
      <c r="K149" s="60" t="s">
        <v>90</v>
      </c>
      <c r="L149" s="60" t="s">
        <v>431</v>
      </c>
      <c r="M149" s="60" t="s">
        <v>432</v>
      </c>
      <c r="N149" s="60" t="s">
        <v>433</v>
      </c>
      <c r="O149" s="60" t="s">
        <v>434</v>
      </c>
      <c r="P149" s="78">
        <f xml:space="preserve"> INDEX(Outputs!$J$8:$S$159, MATCH(A149&amp;K149&amp;B149, Outputs!$D$8:$D$159, 0), MATCH(D149, Outputs!$J$5:$S$5, 0))</f>
        <v>0</v>
      </c>
    </row>
    <row r="150" spans="1:16" ht="13.15">
      <c r="A150" s="77" t="s">
        <v>22</v>
      </c>
      <c r="B150" s="60" t="s">
        <v>71</v>
      </c>
      <c r="C150" s="24" t="s">
        <v>435</v>
      </c>
      <c r="D150" s="60" t="s">
        <v>185</v>
      </c>
      <c r="E150" s="60" t="s">
        <v>90</v>
      </c>
      <c r="F150" s="60" t="s">
        <v>76</v>
      </c>
      <c r="G150" s="60" t="s">
        <v>82</v>
      </c>
      <c r="H150" s="60" t="s">
        <v>430</v>
      </c>
      <c r="I150" s="60" t="s">
        <v>79</v>
      </c>
      <c r="J150" s="60" t="s">
        <v>81</v>
      </c>
      <c r="K150" s="60" t="s">
        <v>90</v>
      </c>
      <c r="L150" s="60" t="s">
        <v>431</v>
      </c>
      <c r="M150" s="60" t="s">
        <v>432</v>
      </c>
      <c r="N150" s="60" t="s">
        <v>433</v>
      </c>
      <c r="O150" s="60" t="s">
        <v>434</v>
      </c>
      <c r="P150" s="78">
        <f xml:space="preserve"> INDEX(Outputs!$J$8:$S$159, MATCH(A150&amp;K150&amp;B150, Outputs!$D$8:$D$159, 0), MATCH(D150, Outputs!$J$5:$S$5, 0))</f>
        <v>0</v>
      </c>
    </row>
    <row r="151" spans="1:16" ht="13.15">
      <c r="A151" s="77" t="s">
        <v>22</v>
      </c>
      <c r="B151" s="60" t="s">
        <v>71</v>
      </c>
      <c r="C151" s="24" t="s">
        <v>435</v>
      </c>
      <c r="D151" s="60" t="s">
        <v>186</v>
      </c>
      <c r="E151" s="60" t="s">
        <v>90</v>
      </c>
      <c r="F151" s="60" t="s">
        <v>76</v>
      </c>
      <c r="G151" s="60" t="s">
        <v>82</v>
      </c>
      <c r="H151" s="60" t="s">
        <v>430</v>
      </c>
      <c r="I151" s="60" t="s">
        <v>79</v>
      </c>
      <c r="J151" s="60" t="s">
        <v>81</v>
      </c>
      <c r="K151" s="60" t="s">
        <v>90</v>
      </c>
      <c r="L151" s="60" t="s">
        <v>431</v>
      </c>
      <c r="M151" s="60" t="s">
        <v>432</v>
      </c>
      <c r="N151" s="60" t="s">
        <v>433</v>
      </c>
      <c r="O151" s="60" t="s">
        <v>434</v>
      </c>
      <c r="P151" s="78">
        <f xml:space="preserve"> INDEX(Outputs!$J$8:$S$159, MATCH(A151&amp;K151&amp;B151, Outputs!$D$8:$D$159, 0), MATCH(D151, Outputs!$J$5:$S$5, 0))</f>
        <v>0</v>
      </c>
    </row>
    <row r="152" spans="1:16" ht="13.15">
      <c r="A152" s="77" t="s">
        <v>22</v>
      </c>
      <c r="B152" s="60" t="s">
        <v>94</v>
      </c>
      <c r="C152" s="24" t="s">
        <v>436</v>
      </c>
      <c r="D152" s="60" t="s">
        <v>74</v>
      </c>
      <c r="E152" s="60" t="s">
        <v>90</v>
      </c>
      <c r="F152" s="60" t="s">
        <v>76</v>
      </c>
      <c r="G152" s="60" t="s">
        <v>82</v>
      </c>
      <c r="H152" s="60" t="s">
        <v>430</v>
      </c>
      <c r="I152" s="60" t="s">
        <v>79</v>
      </c>
      <c r="J152" s="60" t="s">
        <v>81</v>
      </c>
      <c r="K152" s="60" t="s">
        <v>88</v>
      </c>
      <c r="L152" s="60" t="s">
        <v>431</v>
      </c>
      <c r="M152" s="60" t="s">
        <v>432</v>
      </c>
      <c r="N152" s="60" t="s">
        <v>433</v>
      </c>
      <c r="O152" s="60" t="s">
        <v>434</v>
      </c>
      <c r="P152" s="78">
        <f xml:space="preserve"> INDEX(Outputs!$J$8:$S$159, MATCH(A152&amp;K152&amp;B152, Outputs!$D$8:$D$159, 0), MATCH(D152, Outputs!$J$5:$S$5, 0))</f>
        <v>0.11759351489991852</v>
      </c>
    </row>
    <row r="153" spans="1:16" ht="13.15">
      <c r="A153" s="77" t="s">
        <v>22</v>
      </c>
      <c r="B153" s="60" t="s">
        <v>94</v>
      </c>
      <c r="C153" s="24" t="s">
        <v>436</v>
      </c>
      <c r="D153" s="60" t="s">
        <v>178</v>
      </c>
      <c r="E153" s="60" t="s">
        <v>90</v>
      </c>
      <c r="F153" s="60" t="s">
        <v>76</v>
      </c>
      <c r="G153" s="60" t="s">
        <v>82</v>
      </c>
      <c r="H153" s="60" t="s">
        <v>430</v>
      </c>
      <c r="I153" s="60" t="s">
        <v>79</v>
      </c>
      <c r="J153" s="60" t="s">
        <v>81</v>
      </c>
      <c r="K153" s="60" t="s">
        <v>88</v>
      </c>
      <c r="L153" s="60" t="s">
        <v>431</v>
      </c>
      <c r="M153" s="60" t="s">
        <v>432</v>
      </c>
      <c r="N153" s="60" t="s">
        <v>433</v>
      </c>
      <c r="O153" s="60" t="s">
        <v>434</v>
      </c>
      <c r="P153" s="78">
        <f xml:space="preserve"> INDEX(Outputs!$J$8:$S$159, MATCH(A153&amp;K153&amp;B153, Outputs!$D$8:$D$159, 0), MATCH(D153, Outputs!$J$5:$S$5, 0))</f>
        <v>6.9152934178254938E-2</v>
      </c>
    </row>
    <row r="154" spans="1:16" ht="13.15">
      <c r="A154" s="77" t="s">
        <v>22</v>
      </c>
      <c r="B154" s="60" t="s">
        <v>94</v>
      </c>
      <c r="C154" s="24" t="s">
        <v>436</v>
      </c>
      <c r="D154" s="60" t="s">
        <v>179</v>
      </c>
      <c r="E154" s="60" t="s">
        <v>90</v>
      </c>
      <c r="F154" s="60" t="s">
        <v>76</v>
      </c>
      <c r="G154" s="60" t="s">
        <v>82</v>
      </c>
      <c r="H154" s="60" t="s">
        <v>430</v>
      </c>
      <c r="I154" s="60" t="s">
        <v>79</v>
      </c>
      <c r="J154" s="60" t="s">
        <v>81</v>
      </c>
      <c r="K154" s="60" t="s">
        <v>88</v>
      </c>
      <c r="L154" s="60" t="s">
        <v>431</v>
      </c>
      <c r="M154" s="60" t="s">
        <v>432</v>
      </c>
      <c r="N154" s="60" t="s">
        <v>433</v>
      </c>
      <c r="O154" s="60" t="s">
        <v>434</v>
      </c>
      <c r="P154" s="78">
        <f xml:space="preserve"> INDEX(Outputs!$J$8:$S$159, MATCH(A154&amp;K154&amp;B154, Outputs!$D$8:$D$159, 0), MATCH(D154, Outputs!$J$5:$S$5, 0))</f>
        <v>1.5181289627871302E-2</v>
      </c>
    </row>
    <row r="155" spans="1:16" ht="13.15">
      <c r="A155" s="77" t="s">
        <v>22</v>
      </c>
      <c r="B155" s="60" t="s">
        <v>94</v>
      </c>
      <c r="C155" s="24" t="s">
        <v>436</v>
      </c>
      <c r="D155" s="60" t="s">
        <v>180</v>
      </c>
      <c r="E155" s="60" t="s">
        <v>90</v>
      </c>
      <c r="F155" s="60" t="s">
        <v>76</v>
      </c>
      <c r="G155" s="60" t="s">
        <v>82</v>
      </c>
      <c r="H155" s="60" t="s">
        <v>430</v>
      </c>
      <c r="I155" s="60" t="s">
        <v>79</v>
      </c>
      <c r="J155" s="60" t="s">
        <v>81</v>
      </c>
      <c r="K155" s="60" t="s">
        <v>88</v>
      </c>
      <c r="L155" s="60" t="s">
        <v>431</v>
      </c>
      <c r="M155" s="60" t="s">
        <v>432</v>
      </c>
      <c r="N155" s="60" t="s">
        <v>433</v>
      </c>
      <c r="O155" s="60" t="s">
        <v>434</v>
      </c>
      <c r="P155" s="78">
        <f xml:space="preserve"> INDEX(Outputs!$J$8:$S$159, MATCH(A155&amp;K155&amp;B155, Outputs!$D$8:$D$159, 0), MATCH(D155, Outputs!$J$5:$S$5, 0))</f>
        <v>0.28644746263543658</v>
      </c>
    </row>
    <row r="156" spans="1:16" ht="13.15">
      <c r="A156" s="77" t="s">
        <v>22</v>
      </c>
      <c r="B156" s="60" t="s">
        <v>94</v>
      </c>
      <c r="C156" s="24" t="s">
        <v>436</v>
      </c>
      <c r="D156" s="60" t="s">
        <v>181</v>
      </c>
      <c r="E156" s="60" t="s">
        <v>90</v>
      </c>
      <c r="F156" s="60" t="s">
        <v>76</v>
      </c>
      <c r="G156" s="60" t="s">
        <v>82</v>
      </c>
      <c r="H156" s="60" t="s">
        <v>430</v>
      </c>
      <c r="I156" s="60" t="s">
        <v>79</v>
      </c>
      <c r="J156" s="60" t="s">
        <v>81</v>
      </c>
      <c r="K156" s="60" t="s">
        <v>88</v>
      </c>
      <c r="L156" s="60" t="s">
        <v>431</v>
      </c>
      <c r="M156" s="60" t="s">
        <v>432</v>
      </c>
      <c r="N156" s="60" t="s">
        <v>433</v>
      </c>
      <c r="O156" s="60" t="s">
        <v>434</v>
      </c>
      <c r="P156" s="78">
        <f xml:space="preserve"> INDEX(Outputs!$J$8:$S$159, MATCH(A156&amp;K156&amp;B156, Outputs!$D$8:$D$159, 0), MATCH(D156, Outputs!$J$5:$S$5, 0))</f>
        <v>1.2404916109469235</v>
      </c>
    </row>
    <row r="157" spans="1:16" ht="13.15">
      <c r="A157" s="77" t="s">
        <v>22</v>
      </c>
      <c r="B157" s="60" t="s">
        <v>94</v>
      </c>
      <c r="C157" s="24" t="s">
        <v>436</v>
      </c>
      <c r="D157" s="60" t="s">
        <v>182</v>
      </c>
      <c r="E157" s="60" t="s">
        <v>90</v>
      </c>
      <c r="F157" s="60" t="s">
        <v>76</v>
      </c>
      <c r="G157" s="60" t="s">
        <v>82</v>
      </c>
      <c r="H157" s="60" t="s">
        <v>430</v>
      </c>
      <c r="I157" s="60" t="s">
        <v>79</v>
      </c>
      <c r="J157" s="60" t="s">
        <v>81</v>
      </c>
      <c r="K157" s="60" t="s">
        <v>88</v>
      </c>
      <c r="L157" s="60" t="s">
        <v>431</v>
      </c>
      <c r="M157" s="60" t="s">
        <v>432</v>
      </c>
      <c r="N157" s="60" t="s">
        <v>433</v>
      </c>
      <c r="O157" s="60" t="s">
        <v>434</v>
      </c>
      <c r="P157" s="78">
        <f xml:space="preserve"> INDEX(Outputs!$J$8:$S$159, MATCH(A157&amp;K157&amp;B157, Outputs!$D$8:$D$159, 0), MATCH(D157, Outputs!$J$5:$S$5, 0))</f>
        <v>0</v>
      </c>
    </row>
    <row r="158" spans="1:16" ht="13.15">
      <c r="A158" s="77" t="s">
        <v>22</v>
      </c>
      <c r="B158" s="60" t="s">
        <v>94</v>
      </c>
      <c r="C158" s="24" t="s">
        <v>436</v>
      </c>
      <c r="D158" s="60" t="s">
        <v>183</v>
      </c>
      <c r="E158" s="60" t="s">
        <v>90</v>
      </c>
      <c r="F158" s="60" t="s">
        <v>76</v>
      </c>
      <c r="G158" s="60" t="s">
        <v>82</v>
      </c>
      <c r="H158" s="60" t="s">
        <v>430</v>
      </c>
      <c r="I158" s="60" t="s">
        <v>79</v>
      </c>
      <c r="J158" s="60" t="s">
        <v>81</v>
      </c>
      <c r="K158" s="60" t="s">
        <v>88</v>
      </c>
      <c r="L158" s="60" t="s">
        <v>431</v>
      </c>
      <c r="M158" s="60" t="s">
        <v>432</v>
      </c>
      <c r="N158" s="60" t="s">
        <v>433</v>
      </c>
      <c r="O158" s="60" t="s">
        <v>434</v>
      </c>
      <c r="P158" s="78">
        <f xml:space="preserve"> INDEX(Outputs!$J$8:$S$159, MATCH(A158&amp;K158&amp;B158, Outputs!$D$8:$D$159, 0), MATCH(D158, Outputs!$J$5:$S$5, 0))</f>
        <v>0</v>
      </c>
    </row>
    <row r="159" spans="1:16" ht="13.15">
      <c r="A159" s="77" t="s">
        <v>22</v>
      </c>
      <c r="B159" s="60" t="s">
        <v>94</v>
      </c>
      <c r="C159" s="24" t="s">
        <v>436</v>
      </c>
      <c r="D159" s="60" t="s">
        <v>184</v>
      </c>
      <c r="E159" s="60" t="s">
        <v>90</v>
      </c>
      <c r="F159" s="60" t="s">
        <v>76</v>
      </c>
      <c r="G159" s="60" t="s">
        <v>82</v>
      </c>
      <c r="H159" s="60" t="s">
        <v>430</v>
      </c>
      <c r="I159" s="60" t="s">
        <v>79</v>
      </c>
      <c r="J159" s="60" t="s">
        <v>81</v>
      </c>
      <c r="K159" s="60" t="s">
        <v>88</v>
      </c>
      <c r="L159" s="60" t="s">
        <v>431</v>
      </c>
      <c r="M159" s="60" t="s">
        <v>432</v>
      </c>
      <c r="N159" s="60" t="s">
        <v>433</v>
      </c>
      <c r="O159" s="60" t="s">
        <v>434</v>
      </c>
      <c r="P159" s="78">
        <f xml:space="preserve"> INDEX(Outputs!$J$8:$S$159, MATCH(A159&amp;K159&amp;B159, Outputs!$D$8:$D$159, 0), MATCH(D159, Outputs!$J$5:$S$5, 0))</f>
        <v>0</v>
      </c>
    </row>
    <row r="160" spans="1:16" ht="13.15">
      <c r="A160" s="77" t="s">
        <v>22</v>
      </c>
      <c r="B160" s="60" t="s">
        <v>94</v>
      </c>
      <c r="C160" s="24" t="s">
        <v>436</v>
      </c>
      <c r="D160" s="60" t="s">
        <v>185</v>
      </c>
      <c r="E160" s="60" t="s">
        <v>90</v>
      </c>
      <c r="F160" s="60" t="s">
        <v>76</v>
      </c>
      <c r="G160" s="60" t="s">
        <v>82</v>
      </c>
      <c r="H160" s="60" t="s">
        <v>430</v>
      </c>
      <c r="I160" s="60" t="s">
        <v>79</v>
      </c>
      <c r="J160" s="60" t="s">
        <v>81</v>
      </c>
      <c r="K160" s="60" t="s">
        <v>88</v>
      </c>
      <c r="L160" s="60" t="s">
        <v>431</v>
      </c>
      <c r="M160" s="60" t="s">
        <v>432</v>
      </c>
      <c r="N160" s="60" t="s">
        <v>433</v>
      </c>
      <c r="O160" s="60" t="s">
        <v>434</v>
      </c>
      <c r="P160" s="78">
        <f xml:space="preserve"> INDEX(Outputs!$J$8:$S$159, MATCH(A160&amp;K160&amp;B160, Outputs!$D$8:$D$159, 0), MATCH(D160, Outputs!$J$5:$S$5, 0))</f>
        <v>0</v>
      </c>
    </row>
    <row r="161" spans="1:16" ht="13.15">
      <c r="A161" s="77" t="s">
        <v>22</v>
      </c>
      <c r="B161" s="60" t="s">
        <v>94</v>
      </c>
      <c r="C161" s="24" t="s">
        <v>436</v>
      </c>
      <c r="D161" s="60" t="s">
        <v>186</v>
      </c>
      <c r="E161" s="60" t="s">
        <v>90</v>
      </c>
      <c r="F161" s="60" t="s">
        <v>76</v>
      </c>
      <c r="G161" s="60" t="s">
        <v>82</v>
      </c>
      <c r="H161" s="60" t="s">
        <v>430</v>
      </c>
      <c r="I161" s="60" t="s">
        <v>79</v>
      </c>
      <c r="J161" s="60" t="s">
        <v>81</v>
      </c>
      <c r="K161" s="60" t="s">
        <v>88</v>
      </c>
      <c r="L161" s="60" t="s">
        <v>431</v>
      </c>
      <c r="M161" s="60" t="s">
        <v>432</v>
      </c>
      <c r="N161" s="60" t="s">
        <v>433</v>
      </c>
      <c r="O161" s="60" t="s">
        <v>434</v>
      </c>
      <c r="P161" s="78">
        <f xml:space="preserve"> INDEX(Outputs!$J$8:$S$159, MATCH(A161&amp;K161&amp;B161, Outputs!$D$8:$D$159, 0), MATCH(D161, Outputs!$J$5:$S$5, 0))</f>
        <v>0</v>
      </c>
    </row>
    <row r="162" spans="1:16" ht="13.15">
      <c r="A162" s="77" t="s">
        <v>22</v>
      </c>
      <c r="B162" s="60" t="s">
        <v>94</v>
      </c>
      <c r="C162" s="24" t="s">
        <v>436</v>
      </c>
      <c r="D162" s="60" t="s">
        <v>74</v>
      </c>
      <c r="E162" s="60" t="s">
        <v>90</v>
      </c>
      <c r="F162" s="60" t="s">
        <v>76</v>
      </c>
      <c r="G162" s="60" t="s">
        <v>82</v>
      </c>
      <c r="H162" s="60" t="s">
        <v>430</v>
      </c>
      <c r="I162" s="60" t="s">
        <v>79</v>
      </c>
      <c r="J162" s="60" t="s">
        <v>81</v>
      </c>
      <c r="K162" s="60" t="s">
        <v>87</v>
      </c>
      <c r="L162" s="60" t="s">
        <v>431</v>
      </c>
      <c r="M162" s="60" t="s">
        <v>432</v>
      </c>
      <c r="N162" s="60" t="s">
        <v>433</v>
      </c>
      <c r="O162" s="60" t="s">
        <v>434</v>
      </c>
      <c r="P162" s="78">
        <f xml:space="preserve"> INDEX(Outputs!$J$8:$S$159, MATCH(A162&amp;K162&amp;B162, Outputs!$D$8:$D$159, 0), MATCH(D162, Outputs!$J$5:$S$5, 0))</f>
        <v>1.5509928037869336</v>
      </c>
    </row>
    <row r="163" spans="1:16" ht="13.15">
      <c r="A163" s="77" t="s">
        <v>22</v>
      </c>
      <c r="B163" s="60" t="s">
        <v>94</v>
      </c>
      <c r="C163" s="24" t="s">
        <v>436</v>
      </c>
      <c r="D163" s="60" t="s">
        <v>178</v>
      </c>
      <c r="E163" s="60" t="s">
        <v>90</v>
      </c>
      <c r="F163" s="60" t="s">
        <v>76</v>
      </c>
      <c r="G163" s="60" t="s">
        <v>82</v>
      </c>
      <c r="H163" s="60" t="s">
        <v>430</v>
      </c>
      <c r="I163" s="60" t="s">
        <v>79</v>
      </c>
      <c r="J163" s="60" t="s">
        <v>81</v>
      </c>
      <c r="K163" s="60" t="s">
        <v>87</v>
      </c>
      <c r="L163" s="60" t="s">
        <v>431</v>
      </c>
      <c r="M163" s="60" t="s">
        <v>432</v>
      </c>
      <c r="N163" s="60" t="s">
        <v>433</v>
      </c>
      <c r="O163" s="60" t="s">
        <v>434</v>
      </c>
      <c r="P163" s="78">
        <f xml:space="preserve"> INDEX(Outputs!$J$8:$S$159, MATCH(A163&amp;K163&amp;B163, Outputs!$D$8:$D$159, 0), MATCH(D163, Outputs!$J$5:$S$5, 0))</f>
        <v>0.91208859062090342</v>
      </c>
    </row>
    <row r="164" spans="1:16" ht="13.15">
      <c r="A164" s="77" t="s">
        <v>22</v>
      </c>
      <c r="B164" s="60" t="s">
        <v>94</v>
      </c>
      <c r="C164" s="24" t="s">
        <v>436</v>
      </c>
      <c r="D164" s="60" t="s">
        <v>179</v>
      </c>
      <c r="E164" s="60" t="s">
        <v>90</v>
      </c>
      <c r="F164" s="60" t="s">
        <v>76</v>
      </c>
      <c r="G164" s="60" t="s">
        <v>82</v>
      </c>
      <c r="H164" s="60" t="s">
        <v>430</v>
      </c>
      <c r="I164" s="60" t="s">
        <v>79</v>
      </c>
      <c r="J164" s="60" t="s">
        <v>81</v>
      </c>
      <c r="K164" s="60" t="s">
        <v>87</v>
      </c>
      <c r="L164" s="60" t="s">
        <v>431</v>
      </c>
      <c r="M164" s="60" t="s">
        <v>432</v>
      </c>
      <c r="N164" s="60" t="s">
        <v>433</v>
      </c>
      <c r="O164" s="60" t="s">
        <v>434</v>
      </c>
      <c r="P164" s="78">
        <f xml:space="preserve"> INDEX(Outputs!$J$8:$S$159, MATCH(A164&amp;K164&amp;B164, Outputs!$D$8:$D$159, 0), MATCH(D164, Outputs!$J$5:$S$5, 0))</f>
        <v>0.20023273379550899</v>
      </c>
    </row>
    <row r="165" spans="1:16" ht="13.15">
      <c r="A165" s="77" t="s">
        <v>22</v>
      </c>
      <c r="B165" s="60" t="s">
        <v>94</v>
      </c>
      <c r="C165" s="24" t="s">
        <v>436</v>
      </c>
      <c r="D165" s="60" t="s">
        <v>180</v>
      </c>
      <c r="E165" s="60" t="s">
        <v>90</v>
      </c>
      <c r="F165" s="60" t="s">
        <v>76</v>
      </c>
      <c r="G165" s="60" t="s">
        <v>82</v>
      </c>
      <c r="H165" s="60" t="s">
        <v>430</v>
      </c>
      <c r="I165" s="60" t="s">
        <v>79</v>
      </c>
      <c r="J165" s="60" t="s">
        <v>81</v>
      </c>
      <c r="K165" s="60" t="s">
        <v>87</v>
      </c>
      <c r="L165" s="60" t="s">
        <v>431</v>
      </c>
      <c r="M165" s="60" t="s">
        <v>432</v>
      </c>
      <c r="N165" s="60" t="s">
        <v>433</v>
      </c>
      <c r="O165" s="60" t="s">
        <v>434</v>
      </c>
      <c r="P165" s="78">
        <f xml:space="preserve"> INDEX(Outputs!$J$8:$S$159, MATCH(A165&amp;K165&amp;B165, Outputs!$D$8:$D$159, 0), MATCH(D165, Outputs!$J$5:$S$5, 0))</f>
        <v>3.7780820956725787</v>
      </c>
    </row>
    <row r="166" spans="1:16" ht="13.15">
      <c r="A166" s="77" t="s">
        <v>22</v>
      </c>
      <c r="B166" s="60" t="s">
        <v>94</v>
      </c>
      <c r="C166" s="24" t="s">
        <v>436</v>
      </c>
      <c r="D166" s="60" t="s">
        <v>181</v>
      </c>
      <c r="E166" s="60" t="s">
        <v>90</v>
      </c>
      <c r="F166" s="60" t="s">
        <v>76</v>
      </c>
      <c r="G166" s="60" t="s">
        <v>82</v>
      </c>
      <c r="H166" s="60" t="s">
        <v>430</v>
      </c>
      <c r="I166" s="60" t="s">
        <v>79</v>
      </c>
      <c r="J166" s="60" t="s">
        <v>81</v>
      </c>
      <c r="K166" s="60" t="s">
        <v>87</v>
      </c>
      <c r="L166" s="60" t="s">
        <v>431</v>
      </c>
      <c r="M166" s="60" t="s">
        <v>432</v>
      </c>
      <c r="N166" s="60" t="s">
        <v>433</v>
      </c>
      <c r="O166" s="60" t="s">
        <v>434</v>
      </c>
      <c r="P166" s="78">
        <f xml:space="preserve"> INDEX(Outputs!$J$8:$S$159, MATCH(A166&amp;K166&amp;B166, Outputs!$D$8:$D$159, 0), MATCH(D166, Outputs!$J$5:$S$5, 0))</f>
        <v>16.361391726186696</v>
      </c>
    </row>
    <row r="167" spans="1:16" ht="13.15">
      <c r="A167" s="77" t="s">
        <v>22</v>
      </c>
      <c r="B167" s="60" t="s">
        <v>94</v>
      </c>
      <c r="C167" s="24" t="s">
        <v>436</v>
      </c>
      <c r="D167" s="60" t="s">
        <v>182</v>
      </c>
      <c r="E167" s="60" t="s">
        <v>90</v>
      </c>
      <c r="F167" s="60" t="s">
        <v>76</v>
      </c>
      <c r="G167" s="60" t="s">
        <v>82</v>
      </c>
      <c r="H167" s="60" t="s">
        <v>430</v>
      </c>
      <c r="I167" s="60" t="s">
        <v>79</v>
      </c>
      <c r="J167" s="60" t="s">
        <v>81</v>
      </c>
      <c r="K167" s="60" t="s">
        <v>87</v>
      </c>
      <c r="L167" s="60" t="s">
        <v>431</v>
      </c>
      <c r="M167" s="60" t="s">
        <v>432</v>
      </c>
      <c r="N167" s="60" t="s">
        <v>433</v>
      </c>
      <c r="O167" s="60" t="s">
        <v>434</v>
      </c>
      <c r="P167" s="78">
        <f xml:space="preserve"> INDEX(Outputs!$J$8:$S$159, MATCH(A167&amp;K167&amp;B167, Outputs!$D$8:$D$159, 0), MATCH(D167, Outputs!$J$5:$S$5, 0))</f>
        <v>0.21100000000000013</v>
      </c>
    </row>
    <row r="168" spans="1:16" ht="13.15">
      <c r="A168" s="77" t="s">
        <v>22</v>
      </c>
      <c r="B168" s="60" t="s">
        <v>94</v>
      </c>
      <c r="C168" s="24" t="s">
        <v>436</v>
      </c>
      <c r="D168" s="60" t="s">
        <v>183</v>
      </c>
      <c r="E168" s="60" t="s">
        <v>90</v>
      </c>
      <c r="F168" s="60" t="s">
        <v>76</v>
      </c>
      <c r="G168" s="60" t="s">
        <v>82</v>
      </c>
      <c r="H168" s="60" t="s">
        <v>430</v>
      </c>
      <c r="I168" s="60" t="s">
        <v>79</v>
      </c>
      <c r="J168" s="60" t="s">
        <v>81</v>
      </c>
      <c r="K168" s="60" t="s">
        <v>87</v>
      </c>
      <c r="L168" s="60" t="s">
        <v>431</v>
      </c>
      <c r="M168" s="60" t="s">
        <v>432</v>
      </c>
      <c r="N168" s="60" t="s">
        <v>433</v>
      </c>
      <c r="O168" s="60" t="s">
        <v>434</v>
      </c>
      <c r="P168" s="78">
        <f xml:space="preserve"> INDEX(Outputs!$J$8:$S$159, MATCH(A168&amp;K168&amp;B168, Outputs!$D$8:$D$159, 0), MATCH(D168, Outputs!$J$5:$S$5, 0))</f>
        <v>0</v>
      </c>
    </row>
    <row r="169" spans="1:16" ht="13.15">
      <c r="A169" s="77" t="s">
        <v>22</v>
      </c>
      <c r="B169" s="60" t="s">
        <v>94</v>
      </c>
      <c r="C169" s="24" t="s">
        <v>436</v>
      </c>
      <c r="D169" s="60" t="s">
        <v>184</v>
      </c>
      <c r="E169" s="60" t="s">
        <v>90</v>
      </c>
      <c r="F169" s="60" t="s">
        <v>76</v>
      </c>
      <c r="G169" s="60" t="s">
        <v>82</v>
      </c>
      <c r="H169" s="60" t="s">
        <v>430</v>
      </c>
      <c r="I169" s="60" t="s">
        <v>79</v>
      </c>
      <c r="J169" s="60" t="s">
        <v>81</v>
      </c>
      <c r="K169" s="60" t="s">
        <v>87</v>
      </c>
      <c r="L169" s="60" t="s">
        <v>431</v>
      </c>
      <c r="M169" s="60" t="s">
        <v>432</v>
      </c>
      <c r="N169" s="60" t="s">
        <v>433</v>
      </c>
      <c r="O169" s="60" t="s">
        <v>434</v>
      </c>
      <c r="P169" s="78">
        <f xml:space="preserve"> INDEX(Outputs!$J$8:$S$159, MATCH(A169&amp;K169&amp;B169, Outputs!$D$8:$D$159, 0), MATCH(D169, Outputs!$J$5:$S$5, 0))</f>
        <v>0</v>
      </c>
    </row>
    <row r="170" spans="1:16" ht="13.15">
      <c r="A170" s="77" t="s">
        <v>22</v>
      </c>
      <c r="B170" s="60" t="s">
        <v>94</v>
      </c>
      <c r="C170" s="24" t="s">
        <v>436</v>
      </c>
      <c r="D170" s="60" t="s">
        <v>185</v>
      </c>
      <c r="E170" s="60" t="s">
        <v>90</v>
      </c>
      <c r="F170" s="60" t="s">
        <v>76</v>
      </c>
      <c r="G170" s="60" t="s">
        <v>82</v>
      </c>
      <c r="H170" s="60" t="s">
        <v>430</v>
      </c>
      <c r="I170" s="60" t="s">
        <v>79</v>
      </c>
      <c r="J170" s="60" t="s">
        <v>81</v>
      </c>
      <c r="K170" s="60" t="s">
        <v>87</v>
      </c>
      <c r="L170" s="60" t="s">
        <v>431</v>
      </c>
      <c r="M170" s="60" t="s">
        <v>432</v>
      </c>
      <c r="N170" s="60" t="s">
        <v>433</v>
      </c>
      <c r="O170" s="60" t="s">
        <v>434</v>
      </c>
      <c r="P170" s="78">
        <f xml:space="preserve"> INDEX(Outputs!$J$8:$S$159, MATCH(A170&amp;K170&amp;B170, Outputs!$D$8:$D$159, 0), MATCH(D170, Outputs!$J$5:$S$5, 0))</f>
        <v>0</v>
      </c>
    </row>
    <row r="171" spans="1:16" ht="13.15">
      <c r="A171" s="77" t="s">
        <v>22</v>
      </c>
      <c r="B171" s="60" t="s">
        <v>94</v>
      </c>
      <c r="C171" s="24" t="s">
        <v>436</v>
      </c>
      <c r="D171" s="60" t="s">
        <v>186</v>
      </c>
      <c r="E171" s="60" t="s">
        <v>90</v>
      </c>
      <c r="F171" s="60" t="s">
        <v>76</v>
      </c>
      <c r="G171" s="60" t="s">
        <v>82</v>
      </c>
      <c r="H171" s="60" t="s">
        <v>430</v>
      </c>
      <c r="I171" s="60" t="s">
        <v>79</v>
      </c>
      <c r="J171" s="60" t="s">
        <v>81</v>
      </c>
      <c r="K171" s="60" t="s">
        <v>87</v>
      </c>
      <c r="L171" s="60" t="s">
        <v>431</v>
      </c>
      <c r="M171" s="60" t="s">
        <v>432</v>
      </c>
      <c r="N171" s="60" t="s">
        <v>433</v>
      </c>
      <c r="O171" s="60" t="s">
        <v>434</v>
      </c>
      <c r="P171" s="78">
        <f xml:space="preserve"> INDEX(Outputs!$J$8:$S$159, MATCH(A171&amp;K171&amp;B171, Outputs!$D$8:$D$159, 0), MATCH(D171, Outputs!$J$5:$S$5, 0))</f>
        <v>0</v>
      </c>
    </row>
    <row r="172" spans="1:16" ht="13.15">
      <c r="A172" s="77" t="s">
        <v>22</v>
      </c>
      <c r="B172" s="60" t="s">
        <v>94</v>
      </c>
      <c r="C172" s="24" t="s">
        <v>436</v>
      </c>
      <c r="D172" s="60" t="s">
        <v>74</v>
      </c>
      <c r="E172" s="60" t="s">
        <v>90</v>
      </c>
      <c r="F172" s="60" t="s">
        <v>76</v>
      </c>
      <c r="G172" s="60" t="s">
        <v>82</v>
      </c>
      <c r="H172" s="60" t="s">
        <v>430</v>
      </c>
      <c r="I172" s="60" t="s">
        <v>79</v>
      </c>
      <c r="J172" s="60" t="s">
        <v>81</v>
      </c>
      <c r="K172" s="60" t="s">
        <v>90</v>
      </c>
      <c r="L172" s="60" t="s">
        <v>431</v>
      </c>
      <c r="M172" s="60" t="s">
        <v>432</v>
      </c>
      <c r="N172" s="60" t="s">
        <v>433</v>
      </c>
      <c r="O172" s="60" t="s">
        <v>434</v>
      </c>
      <c r="P172" s="78">
        <f xml:space="preserve"> INDEX(Outputs!$J$8:$S$159, MATCH(A172&amp;K172&amp;B172, Outputs!$D$8:$D$159, 0), MATCH(D172, Outputs!$J$5:$S$5, 0))</f>
        <v>1.6685863186868521</v>
      </c>
    </row>
    <row r="173" spans="1:16" ht="13.15">
      <c r="A173" s="77" t="s">
        <v>22</v>
      </c>
      <c r="B173" s="60" t="s">
        <v>94</v>
      </c>
      <c r="C173" s="24" t="s">
        <v>436</v>
      </c>
      <c r="D173" s="60" t="s">
        <v>178</v>
      </c>
      <c r="E173" s="60" t="s">
        <v>90</v>
      </c>
      <c r="F173" s="60" t="s">
        <v>76</v>
      </c>
      <c r="G173" s="60" t="s">
        <v>82</v>
      </c>
      <c r="H173" s="60" t="s">
        <v>430</v>
      </c>
      <c r="I173" s="60" t="s">
        <v>79</v>
      </c>
      <c r="J173" s="60" t="s">
        <v>81</v>
      </c>
      <c r="K173" s="60" t="s">
        <v>90</v>
      </c>
      <c r="L173" s="60" t="s">
        <v>431</v>
      </c>
      <c r="M173" s="60" t="s">
        <v>432</v>
      </c>
      <c r="N173" s="60" t="s">
        <v>433</v>
      </c>
      <c r="O173" s="60" t="s">
        <v>434</v>
      </c>
      <c r="P173" s="78">
        <f xml:space="preserve"> INDEX(Outputs!$J$8:$S$159, MATCH(A173&amp;K173&amp;B173, Outputs!$D$8:$D$159, 0), MATCH(D173, Outputs!$J$5:$S$5, 0))</f>
        <v>0.98124152479915838</v>
      </c>
    </row>
    <row r="174" spans="1:16" ht="13.15">
      <c r="A174" s="77" t="s">
        <v>22</v>
      </c>
      <c r="B174" s="60" t="s">
        <v>94</v>
      </c>
      <c r="C174" s="24" t="s">
        <v>436</v>
      </c>
      <c r="D174" s="60" t="s">
        <v>179</v>
      </c>
      <c r="E174" s="60" t="s">
        <v>90</v>
      </c>
      <c r="F174" s="60" t="s">
        <v>76</v>
      </c>
      <c r="G174" s="60" t="s">
        <v>82</v>
      </c>
      <c r="H174" s="60" t="s">
        <v>430</v>
      </c>
      <c r="I174" s="60" t="s">
        <v>79</v>
      </c>
      <c r="J174" s="60" t="s">
        <v>81</v>
      </c>
      <c r="K174" s="60" t="s">
        <v>90</v>
      </c>
      <c r="L174" s="60" t="s">
        <v>431</v>
      </c>
      <c r="M174" s="60" t="s">
        <v>432</v>
      </c>
      <c r="N174" s="60" t="s">
        <v>433</v>
      </c>
      <c r="O174" s="60" t="s">
        <v>434</v>
      </c>
      <c r="P174" s="78">
        <f xml:space="preserve"> INDEX(Outputs!$J$8:$S$159, MATCH(A174&amp;K174&amp;B174, Outputs!$D$8:$D$159, 0), MATCH(D174, Outputs!$J$5:$S$5, 0))</f>
        <v>0.21541402342338029</v>
      </c>
    </row>
    <row r="175" spans="1:16" ht="13.15">
      <c r="A175" s="77" t="s">
        <v>22</v>
      </c>
      <c r="B175" s="60" t="s">
        <v>94</v>
      </c>
      <c r="C175" s="24" t="s">
        <v>436</v>
      </c>
      <c r="D175" s="60" t="s">
        <v>180</v>
      </c>
      <c r="E175" s="60" t="s">
        <v>90</v>
      </c>
      <c r="F175" s="60" t="s">
        <v>76</v>
      </c>
      <c r="G175" s="60" t="s">
        <v>82</v>
      </c>
      <c r="H175" s="60" t="s">
        <v>430</v>
      </c>
      <c r="I175" s="60" t="s">
        <v>79</v>
      </c>
      <c r="J175" s="60" t="s">
        <v>81</v>
      </c>
      <c r="K175" s="60" t="s">
        <v>90</v>
      </c>
      <c r="L175" s="60" t="s">
        <v>431</v>
      </c>
      <c r="M175" s="60" t="s">
        <v>432</v>
      </c>
      <c r="N175" s="60" t="s">
        <v>433</v>
      </c>
      <c r="O175" s="60" t="s">
        <v>434</v>
      </c>
      <c r="P175" s="78">
        <f xml:space="preserve"> INDEX(Outputs!$J$8:$S$159, MATCH(A175&amp;K175&amp;B175, Outputs!$D$8:$D$159, 0), MATCH(D175, Outputs!$J$5:$S$5, 0))</f>
        <v>4.0645295583080152</v>
      </c>
    </row>
    <row r="176" spans="1:16" ht="13.15">
      <c r="A176" s="77" t="s">
        <v>22</v>
      </c>
      <c r="B176" s="60" t="s">
        <v>94</v>
      </c>
      <c r="C176" s="24" t="s">
        <v>436</v>
      </c>
      <c r="D176" s="60" t="s">
        <v>181</v>
      </c>
      <c r="E176" s="60" t="s">
        <v>90</v>
      </c>
      <c r="F176" s="60" t="s">
        <v>76</v>
      </c>
      <c r="G176" s="60" t="s">
        <v>82</v>
      </c>
      <c r="H176" s="60" t="s">
        <v>430</v>
      </c>
      <c r="I176" s="60" t="s">
        <v>79</v>
      </c>
      <c r="J176" s="60" t="s">
        <v>81</v>
      </c>
      <c r="K176" s="60" t="s">
        <v>90</v>
      </c>
      <c r="L176" s="60" t="s">
        <v>431</v>
      </c>
      <c r="M176" s="60" t="s">
        <v>432</v>
      </c>
      <c r="N176" s="60" t="s">
        <v>433</v>
      </c>
      <c r="O176" s="60" t="s">
        <v>434</v>
      </c>
      <c r="P176" s="78">
        <f xml:space="preserve"> INDEX(Outputs!$J$8:$S$159, MATCH(A176&amp;K176&amp;B176, Outputs!$D$8:$D$159, 0), MATCH(D176, Outputs!$J$5:$S$5, 0))</f>
        <v>17.601883337133618</v>
      </c>
    </row>
    <row r="177" spans="1:16" ht="13.15">
      <c r="A177" s="77" t="s">
        <v>22</v>
      </c>
      <c r="B177" s="60" t="s">
        <v>94</v>
      </c>
      <c r="C177" s="24" t="s">
        <v>436</v>
      </c>
      <c r="D177" s="60" t="s">
        <v>182</v>
      </c>
      <c r="E177" s="60" t="s">
        <v>90</v>
      </c>
      <c r="F177" s="60" t="s">
        <v>76</v>
      </c>
      <c r="G177" s="60" t="s">
        <v>82</v>
      </c>
      <c r="H177" s="60" t="s">
        <v>430</v>
      </c>
      <c r="I177" s="60" t="s">
        <v>79</v>
      </c>
      <c r="J177" s="60" t="s">
        <v>81</v>
      </c>
      <c r="K177" s="60" t="s">
        <v>90</v>
      </c>
      <c r="L177" s="60" t="s">
        <v>431</v>
      </c>
      <c r="M177" s="60" t="s">
        <v>432</v>
      </c>
      <c r="N177" s="60" t="s">
        <v>433</v>
      </c>
      <c r="O177" s="60" t="s">
        <v>434</v>
      </c>
      <c r="P177" s="78">
        <f xml:space="preserve"> INDEX(Outputs!$J$8:$S$159, MATCH(A177&amp;K177&amp;B177, Outputs!$D$8:$D$159, 0), MATCH(D177, Outputs!$J$5:$S$5, 0))</f>
        <v>0.21100000000000013</v>
      </c>
    </row>
    <row r="178" spans="1:16" ht="13.15">
      <c r="A178" s="77" t="s">
        <v>22</v>
      </c>
      <c r="B178" s="60" t="s">
        <v>94</v>
      </c>
      <c r="C178" s="24" t="s">
        <v>436</v>
      </c>
      <c r="D178" s="60" t="s">
        <v>183</v>
      </c>
      <c r="E178" s="60" t="s">
        <v>90</v>
      </c>
      <c r="F178" s="60" t="s">
        <v>76</v>
      </c>
      <c r="G178" s="60" t="s">
        <v>82</v>
      </c>
      <c r="H178" s="60" t="s">
        <v>430</v>
      </c>
      <c r="I178" s="60" t="s">
        <v>79</v>
      </c>
      <c r="J178" s="60" t="s">
        <v>81</v>
      </c>
      <c r="K178" s="60" t="s">
        <v>90</v>
      </c>
      <c r="L178" s="60" t="s">
        <v>431</v>
      </c>
      <c r="M178" s="60" t="s">
        <v>432</v>
      </c>
      <c r="N178" s="60" t="s">
        <v>433</v>
      </c>
      <c r="O178" s="60" t="s">
        <v>434</v>
      </c>
      <c r="P178" s="78">
        <f xml:space="preserve"> INDEX(Outputs!$J$8:$S$159, MATCH(A178&amp;K178&amp;B178, Outputs!$D$8:$D$159, 0), MATCH(D178, Outputs!$J$5:$S$5, 0))</f>
        <v>0</v>
      </c>
    </row>
    <row r="179" spans="1:16" ht="13.15">
      <c r="A179" s="77" t="s">
        <v>22</v>
      </c>
      <c r="B179" s="60" t="s">
        <v>94</v>
      </c>
      <c r="C179" s="24" t="s">
        <v>436</v>
      </c>
      <c r="D179" s="60" t="s">
        <v>184</v>
      </c>
      <c r="E179" s="60" t="s">
        <v>90</v>
      </c>
      <c r="F179" s="60" t="s">
        <v>76</v>
      </c>
      <c r="G179" s="60" t="s">
        <v>82</v>
      </c>
      <c r="H179" s="60" t="s">
        <v>430</v>
      </c>
      <c r="I179" s="60" t="s">
        <v>79</v>
      </c>
      <c r="J179" s="60" t="s">
        <v>81</v>
      </c>
      <c r="K179" s="60" t="s">
        <v>90</v>
      </c>
      <c r="L179" s="60" t="s">
        <v>431</v>
      </c>
      <c r="M179" s="60" t="s">
        <v>432</v>
      </c>
      <c r="N179" s="60" t="s">
        <v>433</v>
      </c>
      <c r="O179" s="60" t="s">
        <v>434</v>
      </c>
      <c r="P179" s="78">
        <f xml:space="preserve"> INDEX(Outputs!$J$8:$S$159, MATCH(A179&amp;K179&amp;B179, Outputs!$D$8:$D$159, 0), MATCH(D179, Outputs!$J$5:$S$5, 0))</f>
        <v>0</v>
      </c>
    </row>
    <row r="180" spans="1:16" ht="13.15">
      <c r="A180" s="77" t="s">
        <v>22</v>
      </c>
      <c r="B180" s="60" t="s">
        <v>94</v>
      </c>
      <c r="C180" s="24" t="s">
        <v>436</v>
      </c>
      <c r="D180" s="60" t="s">
        <v>185</v>
      </c>
      <c r="E180" s="60" t="s">
        <v>90</v>
      </c>
      <c r="F180" s="60" t="s">
        <v>76</v>
      </c>
      <c r="G180" s="60" t="s">
        <v>82</v>
      </c>
      <c r="H180" s="60" t="s">
        <v>430</v>
      </c>
      <c r="I180" s="60" t="s">
        <v>79</v>
      </c>
      <c r="J180" s="60" t="s">
        <v>81</v>
      </c>
      <c r="K180" s="60" t="s">
        <v>90</v>
      </c>
      <c r="L180" s="60" t="s">
        <v>431</v>
      </c>
      <c r="M180" s="60" t="s">
        <v>432</v>
      </c>
      <c r="N180" s="60" t="s">
        <v>433</v>
      </c>
      <c r="O180" s="60" t="s">
        <v>434</v>
      </c>
      <c r="P180" s="78">
        <f xml:space="preserve"> INDEX(Outputs!$J$8:$S$159, MATCH(A180&amp;K180&amp;B180, Outputs!$D$8:$D$159, 0), MATCH(D180, Outputs!$J$5:$S$5, 0))</f>
        <v>0</v>
      </c>
    </row>
    <row r="181" spans="1:16" ht="13.15">
      <c r="A181" s="77" t="s">
        <v>22</v>
      </c>
      <c r="B181" s="60" t="s">
        <v>94</v>
      </c>
      <c r="C181" s="24" t="s">
        <v>436</v>
      </c>
      <c r="D181" s="60" t="s">
        <v>186</v>
      </c>
      <c r="E181" s="60" t="s">
        <v>90</v>
      </c>
      <c r="F181" s="60" t="s">
        <v>76</v>
      </c>
      <c r="G181" s="60" t="s">
        <v>82</v>
      </c>
      <c r="H181" s="60" t="s">
        <v>430</v>
      </c>
      <c r="I181" s="60" t="s">
        <v>79</v>
      </c>
      <c r="J181" s="60" t="s">
        <v>81</v>
      </c>
      <c r="K181" s="60" t="s">
        <v>90</v>
      </c>
      <c r="L181" s="60" t="s">
        <v>431</v>
      </c>
      <c r="M181" s="60" t="s">
        <v>432</v>
      </c>
      <c r="N181" s="60" t="s">
        <v>433</v>
      </c>
      <c r="O181" s="60" t="s">
        <v>434</v>
      </c>
      <c r="P181" s="78">
        <f xml:space="preserve"> INDEX(Outputs!$J$8:$S$159, MATCH(A181&amp;K181&amp;B181, Outputs!$D$8:$D$159, 0), MATCH(D181, Outputs!$J$5:$S$5, 0))</f>
        <v>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485DC-2C45-44CD-8052-972C40DE7534}">
  <dimension ref="A1:B8"/>
  <sheetViews>
    <sheetView zoomScale="80" zoomScaleNormal="80" workbookViewId="0"/>
  </sheetViews>
  <sheetFormatPr defaultRowHeight="13.5"/>
  <cols>
    <col min="1" max="1" width="18.5" bestFit="1" customWidth="1"/>
    <col min="2" max="2" width="10.375" customWidth="1"/>
  </cols>
  <sheetData>
    <row r="1" spans="1:2" ht="13.9">
      <c r="A1" s="79" t="s">
        <v>437</v>
      </c>
      <c r="B1" s="79" t="s">
        <v>438</v>
      </c>
    </row>
    <row r="2" spans="1:2">
      <c r="A2" s="80" t="s">
        <v>439</v>
      </c>
      <c r="B2" s="80" t="s">
        <v>440</v>
      </c>
    </row>
    <row r="3" spans="1:2">
      <c r="A3" s="80" t="s">
        <v>441</v>
      </c>
      <c r="B3" s="80">
        <v>1</v>
      </c>
    </row>
    <row r="4" spans="1:2">
      <c r="A4" s="80" t="s">
        <v>442</v>
      </c>
      <c r="B4" s="80" t="s">
        <v>443</v>
      </c>
    </row>
    <row r="5" spans="1:2">
      <c r="A5" s="80" t="s">
        <v>444</v>
      </c>
      <c r="B5" s="80" t="s">
        <v>445</v>
      </c>
    </row>
    <row r="6" spans="1:2">
      <c r="A6" s="80" t="s">
        <v>446</v>
      </c>
      <c r="B6" s="80" t="s">
        <v>447</v>
      </c>
    </row>
    <row r="7" spans="1:2">
      <c r="A7" s="80" t="s">
        <v>68</v>
      </c>
      <c r="B7" s="80" t="s">
        <v>448</v>
      </c>
    </row>
    <row r="8" spans="1:2">
      <c r="A8" s="80" t="s">
        <v>449</v>
      </c>
      <c r="B8" s="80" t="s">
        <v>450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1c95305-930c-4d63-9794-2d644343057c" xsi:nil="true"/>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documentManagement>
</p:properties>
</file>

<file path=customXml/itemProps1.xml><?xml version="1.0" encoding="utf-8"?>
<ds:datastoreItem xmlns:ds="http://schemas.openxmlformats.org/officeDocument/2006/customXml" ds:itemID="{FAE5A8B0-BFD4-42A1-9D97-D28A57E1802D}"/>
</file>

<file path=customXml/itemProps2.xml><?xml version="1.0" encoding="utf-8"?>
<ds:datastoreItem xmlns:ds="http://schemas.openxmlformats.org/officeDocument/2006/customXml" ds:itemID="{92A1D460-E2AD-48D3-A690-6262468C736D}"/>
</file>

<file path=customXml/itemProps3.xml><?xml version="1.0" encoding="utf-8"?>
<ds:datastoreItem xmlns:ds="http://schemas.openxmlformats.org/officeDocument/2006/customXml" ds:itemID="{871FA879-EBAB-49AB-888C-9B9AC7748C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2026-07-28T10:02:57Z</dcterms:created>
  <dcterms:modified xsi:type="dcterms:W3CDTF">2026-08-05T16:16:45Z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